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riya\Desktop\New folder\"/>
    </mc:Choice>
  </mc:AlternateContent>
  <xr:revisionPtr revIDLastSave="0" documentId="13_ncr:1_{D3019616-E24F-4F27-BE27-6FF7EDE620FC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Note P1-6" sheetId="1" r:id="rId1"/>
    <sheet name="P7-19" sheetId="5" r:id="rId2"/>
    <sheet name="P20-24" sheetId="34" r:id="rId3"/>
    <sheet name="P25-26" sheetId="7" r:id="rId4"/>
    <sheet name="P27-28" sheetId="8" r:id="rId5"/>
    <sheet name="P29-30" sheetId="45" r:id="rId6"/>
    <sheet name="P31-32" sheetId="12" r:id="rId7"/>
    <sheet name="P33-38" sheetId="46" r:id="rId8"/>
    <sheet name="P39-44" sheetId="40" r:id="rId9"/>
    <sheet name="P45-46" sheetId="51" r:id="rId10"/>
    <sheet name="P47-48" sheetId="33" r:id="rId11"/>
    <sheet name="P49" sheetId="47" r:id="rId12"/>
    <sheet name="P50-51" sheetId="20" r:id="rId13"/>
    <sheet name="P52-53" sheetId="49" r:id="rId14"/>
    <sheet name="54-55" sheetId="50" r:id="rId15"/>
    <sheet name="56-62" sheetId="21" r:id="rId16"/>
    <sheet name="63-65" sheetId="22" r:id="rId17"/>
    <sheet name="66-68" sheetId="23" r:id="rId18"/>
  </sheets>
  <externalReferences>
    <externalReference r:id="rId19"/>
    <externalReference r:id="rId20"/>
    <externalReference r:id="rId21"/>
  </externalReferences>
  <definedNames>
    <definedName name="_Hlk1388456" localSheetId="0">'Note P1-6'!#REF!</definedName>
    <definedName name="ann" localSheetId="14">'[1]EX 1'!#REF!</definedName>
    <definedName name="ann" localSheetId="2">'[1]EX 1'!#REF!</definedName>
    <definedName name="ann" localSheetId="13">'[1]EX 1'!#REF!</definedName>
    <definedName name="ann">'[1]EX 1'!#REF!</definedName>
    <definedName name="ARP_Threshold" localSheetId="14">'[2]EX 1'!#REF!</definedName>
    <definedName name="ARP_Threshold" localSheetId="2">'[2]EX 1'!#REF!</definedName>
    <definedName name="ARP_Threshold" localSheetId="13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4">'54-55'!$A$1:$S$82</definedName>
    <definedName name="_xlnm.Print_Area" localSheetId="15">'56-62'!$A$1:$S$240</definedName>
    <definedName name="_xlnm.Print_Area" localSheetId="16">'63-65'!$A$1:$S$110</definedName>
    <definedName name="_xlnm.Print_Area" localSheetId="17">'66-68'!$A$1:$T$103</definedName>
    <definedName name="_xlnm.Print_Area" localSheetId="0">'Note P1-6'!$A$1:$P$210</definedName>
    <definedName name="_xlnm.Print_Area" localSheetId="2">'P20-24'!$A$1:$R$185</definedName>
    <definedName name="_xlnm.Print_Area" localSheetId="3">'P25-26'!$A$1:$S$81</definedName>
    <definedName name="_xlnm.Print_Area" localSheetId="4">'P27-28'!$A$1:$V$84</definedName>
    <definedName name="_xlnm.Print_Area" localSheetId="5">'P29-30'!$A$1:$Q$75</definedName>
    <definedName name="_xlnm.Print_Area" localSheetId="6">'P31-32'!$A$1:$P$70</definedName>
    <definedName name="_xlnm.Print_Area" localSheetId="7">'P33-38'!$A$1:$R$217</definedName>
    <definedName name="_xlnm.Print_Area" localSheetId="8">'P39-44'!$A$1:$P$226</definedName>
    <definedName name="_xlnm.Print_Area" localSheetId="9">'P45-46'!$A$1:$R$77</definedName>
    <definedName name="_xlnm.Print_Area" localSheetId="10">'P47-48'!$A$1:$R$98</definedName>
    <definedName name="_xlnm.Print_Area" localSheetId="11">'P49'!$A$1:$Q$30</definedName>
    <definedName name="_xlnm.Print_Area" localSheetId="12">'P50-51'!$A$1:$AF$74</definedName>
    <definedName name="_xlnm.Print_Area" localSheetId="13">'P52-53'!$A$1:$T$77</definedName>
    <definedName name="_xlnm.Print_Area" localSheetId="1">'P7-19'!$A$1:$R$470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4" i="5" l="1"/>
  <c r="R122" i="5" l="1"/>
  <c r="P195" i="5"/>
  <c r="N195" i="5"/>
  <c r="L195" i="5"/>
  <c r="T53" i="49" l="1"/>
  <c r="R453" i="5" l="1"/>
  <c r="P453" i="5"/>
  <c r="N453" i="5"/>
  <c r="L453" i="5"/>
  <c r="L396" i="5"/>
  <c r="P288" i="5" l="1"/>
  <c r="Q30" i="50" l="1"/>
  <c r="S30" i="50" s="1"/>
  <c r="Q22" i="50"/>
  <c r="S22" i="50" s="1"/>
  <c r="T31" i="49"/>
  <c r="T32" i="49"/>
  <c r="T33" i="49"/>
  <c r="T34" i="49"/>
  <c r="T35" i="49"/>
  <c r="T36" i="49"/>
  <c r="T30" i="49"/>
  <c r="T23" i="49"/>
  <c r="T24" i="49"/>
  <c r="T25" i="49"/>
  <c r="T22" i="49"/>
  <c r="N381" i="5" l="1"/>
  <c r="L381" i="5"/>
  <c r="L319" i="5"/>
  <c r="N319" i="5"/>
  <c r="P319" i="5"/>
  <c r="R319" i="5"/>
  <c r="N274" i="5"/>
  <c r="P205" i="5"/>
  <c r="N205" i="5"/>
  <c r="L205" i="5"/>
  <c r="R204" i="5"/>
  <c r="R121" i="5"/>
  <c r="R123" i="5"/>
  <c r="R120" i="5"/>
  <c r="R119" i="5"/>
  <c r="Q62" i="50"/>
  <c r="S62" i="50" s="1"/>
  <c r="S14" i="22" l="1"/>
  <c r="S13" i="22"/>
  <c r="S12" i="22"/>
  <c r="S11" i="22"/>
  <c r="S10" i="22"/>
  <c r="S9" i="22"/>
  <c r="L58" i="51"/>
  <c r="P218" i="40" l="1"/>
  <c r="N218" i="40"/>
  <c r="P190" i="40"/>
  <c r="N190" i="40"/>
  <c r="R193" i="5" l="1"/>
  <c r="R102" i="5"/>
  <c r="R84" i="33" l="1"/>
  <c r="P84" i="33"/>
  <c r="P35" i="33"/>
  <c r="J24" i="40"/>
  <c r="L24" i="40"/>
  <c r="N24" i="40"/>
  <c r="P24" i="40"/>
  <c r="Q14" i="50" l="1"/>
  <c r="Q16" i="50"/>
  <c r="Q17" i="50"/>
  <c r="Q18" i="50"/>
  <c r="Q19" i="50"/>
  <c r="Q20" i="50"/>
  <c r="Q21" i="50"/>
  <c r="Q23" i="50"/>
  <c r="Q24" i="50"/>
  <c r="T5" i="23" l="1"/>
  <c r="R5" i="23"/>
  <c r="F76" i="22"/>
  <c r="E75" i="22"/>
  <c r="Q21" i="22"/>
  <c r="Q22" i="22" s="1"/>
  <c r="O21" i="22"/>
  <c r="S20" i="22"/>
  <c r="S19" i="22"/>
  <c r="S18" i="22"/>
  <c r="S17" i="22"/>
  <c r="S16" i="22"/>
  <c r="Q15" i="22"/>
  <c r="O15" i="22"/>
  <c r="O22" i="22" s="1"/>
  <c r="I21" i="20"/>
  <c r="I32" i="20" s="1"/>
  <c r="S21" i="22" l="1"/>
  <c r="S15" i="22"/>
  <c r="L423" i="5"/>
  <c r="N423" i="5"/>
  <c r="P423" i="5"/>
  <c r="R423" i="5"/>
  <c r="L360" i="5"/>
  <c r="N360" i="5"/>
  <c r="P360" i="5"/>
  <c r="R360" i="5"/>
  <c r="L288" i="5"/>
  <c r="N288" i="5"/>
  <c r="R288" i="5"/>
  <c r="L255" i="5"/>
  <c r="N255" i="5"/>
  <c r="P255" i="5"/>
  <c r="R255" i="5"/>
  <c r="S22" i="22" l="1"/>
  <c r="F226" i="40"/>
  <c r="P199" i="40"/>
  <c r="R72" i="51"/>
  <c r="P72" i="51"/>
  <c r="N72" i="51"/>
  <c r="L72" i="51"/>
  <c r="R65" i="51"/>
  <c r="P65" i="51"/>
  <c r="R58" i="51"/>
  <c r="P58" i="51"/>
  <c r="N58" i="51"/>
  <c r="R51" i="51"/>
  <c r="P51" i="51"/>
  <c r="R25" i="51"/>
  <c r="P25" i="51"/>
  <c r="R7" i="51"/>
  <c r="P7" i="51"/>
  <c r="P62" i="12" l="1"/>
  <c r="N62" i="12"/>
  <c r="P9" i="12"/>
  <c r="P11" i="12" s="1"/>
  <c r="P14" i="12" s="1"/>
  <c r="N9" i="12"/>
  <c r="N11" i="12" s="1"/>
  <c r="N14" i="12" s="1"/>
  <c r="L9" i="12"/>
  <c r="L11" i="12" s="1"/>
  <c r="L14" i="12" s="1"/>
  <c r="J9" i="12"/>
  <c r="J11" i="12" s="1"/>
  <c r="J14" i="12" s="1"/>
  <c r="Q19" i="45" l="1"/>
  <c r="O19" i="45"/>
  <c r="M19" i="45"/>
  <c r="K19" i="45"/>
  <c r="S77" i="7"/>
  <c r="Q77" i="7"/>
  <c r="T64" i="49" l="1"/>
  <c r="T63" i="49"/>
  <c r="T62" i="49"/>
  <c r="T61" i="49"/>
  <c r="T60" i="49"/>
  <c r="T59" i="49"/>
  <c r="T57" i="49"/>
  <c r="T54" i="49"/>
  <c r="T52" i="49"/>
  <c r="T51" i="49"/>
  <c r="T49" i="49"/>
  <c r="F42" i="51"/>
  <c r="F77" i="51" s="1"/>
  <c r="R202" i="46"/>
  <c r="R204" i="46" s="1"/>
  <c r="P202" i="46"/>
  <c r="P204" i="46" s="1"/>
  <c r="N202" i="46"/>
  <c r="N204" i="46" s="1"/>
  <c r="L202" i="46"/>
  <c r="L204" i="46" s="1"/>
  <c r="Q95" i="22" l="1"/>
  <c r="O95" i="22"/>
  <c r="S94" i="22"/>
  <c r="S93" i="22"/>
  <c r="S92" i="22"/>
  <c r="S91" i="22"/>
  <c r="S90" i="22"/>
  <c r="Q89" i="22"/>
  <c r="Q96" i="22" s="1"/>
  <c r="O89" i="22"/>
  <c r="S88" i="22"/>
  <c r="S87" i="22"/>
  <c r="S86" i="22"/>
  <c r="S85" i="22"/>
  <c r="S84" i="22"/>
  <c r="S83" i="22"/>
  <c r="Q71" i="22"/>
  <c r="O71" i="22"/>
  <c r="S70" i="22"/>
  <c r="S69" i="22"/>
  <c r="S68" i="22"/>
  <c r="S67" i="22"/>
  <c r="S66" i="22"/>
  <c r="Q65" i="22"/>
  <c r="O65" i="22"/>
  <c r="O72" i="22" s="1"/>
  <c r="S64" i="22"/>
  <c r="S63" i="22"/>
  <c r="S62" i="22"/>
  <c r="S61" i="22"/>
  <c r="S60" i="22"/>
  <c r="S59" i="22"/>
  <c r="AF63" i="20"/>
  <c r="AD63" i="20"/>
  <c r="AB63" i="20"/>
  <c r="AF62" i="20"/>
  <c r="AD62" i="20"/>
  <c r="AF60" i="20"/>
  <c r="AD60" i="20"/>
  <c r="AF59" i="20"/>
  <c r="AD59" i="20"/>
  <c r="AF58" i="20"/>
  <c r="AD58" i="20"/>
  <c r="AF57" i="20"/>
  <c r="AD57" i="20"/>
  <c r="AF56" i="20"/>
  <c r="AD56" i="20"/>
  <c r="AF54" i="20"/>
  <c r="AD54" i="20"/>
  <c r="AC54" i="20"/>
  <c r="AA53" i="20"/>
  <c r="AA64" i="20" s="1"/>
  <c r="Y53" i="20"/>
  <c r="Y64" i="20" s="1"/>
  <c r="W53" i="20"/>
  <c r="W64" i="20" s="1"/>
  <c r="U53" i="20"/>
  <c r="U64" i="20" s="1"/>
  <c r="S53" i="20"/>
  <c r="S64" i="20" s="1"/>
  <c r="Q53" i="20"/>
  <c r="Q64" i="20" s="1"/>
  <c r="O53" i="20"/>
  <c r="O64" i="20" s="1"/>
  <c r="M53" i="20"/>
  <c r="M64" i="20" s="1"/>
  <c r="K53" i="20"/>
  <c r="K64" i="20" s="1"/>
  <c r="I53" i="20"/>
  <c r="I64" i="20" s="1"/>
  <c r="AF52" i="20"/>
  <c r="AD52" i="20"/>
  <c r="AB52" i="20"/>
  <c r="AF51" i="20"/>
  <c r="AD51" i="20"/>
  <c r="AB51" i="20"/>
  <c r="AF50" i="20"/>
  <c r="AD50" i="20"/>
  <c r="AF49" i="20"/>
  <c r="AD49" i="20"/>
  <c r="AB49" i="20"/>
  <c r="AF48" i="20"/>
  <c r="AD48" i="20"/>
  <c r="AB48" i="20"/>
  <c r="AF47" i="20"/>
  <c r="AD47" i="20"/>
  <c r="AF46" i="20"/>
  <c r="AD46" i="20"/>
  <c r="AB46" i="20"/>
  <c r="AF45" i="20"/>
  <c r="AD45" i="20"/>
  <c r="AB45" i="20"/>
  <c r="O44" i="20"/>
  <c r="S44" i="20" s="1"/>
  <c r="W44" i="20" s="1"/>
  <c r="AA44" i="20" s="1"/>
  <c r="AF44" i="20" s="1"/>
  <c r="M44" i="20"/>
  <c r="Q44" i="20" s="1"/>
  <c r="U44" i="20" s="1"/>
  <c r="O96" i="22" l="1"/>
  <c r="Q72" i="22"/>
  <c r="S95" i="22"/>
  <c r="AB53" i="20"/>
  <c r="AB64" i="20" s="1"/>
  <c r="AD53" i="20"/>
  <c r="AD64" i="20" s="1"/>
  <c r="AF53" i="20"/>
  <c r="AF64" i="20" s="1"/>
  <c r="S71" i="22"/>
  <c r="S89" i="22"/>
  <c r="S65" i="22"/>
  <c r="AB44" i="20"/>
  <c r="Y44" i="20"/>
  <c r="AD44" i="20" s="1"/>
  <c r="P93" i="33"/>
  <c r="R93" i="33"/>
  <c r="R73" i="33"/>
  <c r="P73" i="33"/>
  <c r="N73" i="33"/>
  <c r="L73" i="33"/>
  <c r="P113" i="40"/>
  <c r="N113" i="40"/>
  <c r="L113" i="40"/>
  <c r="J113" i="40"/>
  <c r="P107" i="40"/>
  <c r="N107" i="40"/>
  <c r="N405" i="5"/>
  <c r="L405" i="5"/>
  <c r="R427" i="5"/>
  <c r="P427" i="5"/>
  <c r="N427" i="5"/>
  <c r="L427" i="5"/>
  <c r="R409" i="5"/>
  <c r="P409" i="5"/>
  <c r="N409" i="5"/>
  <c r="L409" i="5"/>
  <c r="N396" i="5"/>
  <c r="R369" i="5"/>
  <c r="R381" i="5" s="1"/>
  <c r="P369" i="5"/>
  <c r="P381" i="5" s="1"/>
  <c r="R349" i="5"/>
  <c r="P349" i="5"/>
  <c r="R405" i="5" l="1"/>
  <c r="N440" i="5"/>
  <c r="R440" i="5" s="1"/>
  <c r="P405" i="5"/>
  <c r="L440" i="5"/>
  <c r="P440" i="5" s="1"/>
  <c r="S72" i="22"/>
  <c r="S96" i="22"/>
  <c r="R396" i="5"/>
  <c r="P396" i="5"/>
  <c r="V77" i="8"/>
  <c r="T77" i="8"/>
  <c r="R77" i="8"/>
  <c r="P77" i="8"/>
  <c r="Q61" i="45"/>
  <c r="O61" i="45"/>
  <c r="P44" i="33" l="1"/>
  <c r="R142" i="34"/>
  <c r="P142" i="34"/>
  <c r="N142" i="34"/>
  <c r="L142" i="34"/>
  <c r="R27" i="34"/>
  <c r="P27" i="34"/>
  <c r="N27" i="34"/>
  <c r="L27" i="34"/>
  <c r="T28" i="49" l="1"/>
  <c r="R264" i="5"/>
  <c r="R274" i="5" s="1"/>
  <c r="P264" i="5"/>
  <c r="P274" i="5" s="1"/>
  <c r="Q71" i="50" l="1"/>
  <c r="S71" i="50" s="1"/>
  <c r="Q72" i="50"/>
  <c r="S72" i="50" s="1"/>
  <c r="Q73" i="50"/>
  <c r="S73" i="50" s="1"/>
  <c r="Q74" i="50"/>
  <c r="S74" i="50" s="1"/>
  <c r="Q75" i="50"/>
  <c r="S75" i="50" s="1"/>
  <c r="Q76" i="50"/>
  <c r="S76" i="50" s="1"/>
  <c r="Q77" i="50"/>
  <c r="S77" i="50" s="1"/>
  <c r="Q70" i="50"/>
  <c r="R220" i="5"/>
  <c r="R30" i="5" l="1"/>
  <c r="P30" i="5"/>
  <c r="N30" i="5"/>
  <c r="L30" i="5"/>
  <c r="O78" i="50" l="1"/>
  <c r="M78" i="50"/>
  <c r="K78" i="50"/>
  <c r="R189" i="46" l="1"/>
  <c r="R193" i="46" s="1"/>
  <c r="P189" i="46"/>
  <c r="P193" i="46" s="1"/>
  <c r="N189" i="46"/>
  <c r="N193" i="46" s="1"/>
  <c r="L189" i="46"/>
  <c r="L193" i="46" s="1"/>
  <c r="G74" i="46"/>
  <c r="F73" i="46"/>
  <c r="P53" i="12"/>
  <c r="N53" i="12"/>
  <c r="L53" i="12"/>
  <c r="J53" i="12"/>
  <c r="P42" i="12"/>
  <c r="N42" i="12"/>
  <c r="L42" i="12"/>
  <c r="L54" i="12" s="1"/>
  <c r="J42" i="12"/>
  <c r="J54" i="12" l="1"/>
  <c r="P54" i="12"/>
  <c r="N54" i="12"/>
  <c r="V34" i="8"/>
  <c r="T34" i="8"/>
  <c r="R34" i="8"/>
  <c r="P34" i="8"/>
  <c r="P165" i="34" l="1"/>
  <c r="R168" i="34"/>
  <c r="P168" i="34"/>
  <c r="H82" i="50" l="1"/>
  <c r="F81" i="50"/>
  <c r="Q68" i="50"/>
  <c r="O65" i="50"/>
  <c r="M65" i="50"/>
  <c r="K65" i="50"/>
  <c r="Q64" i="50"/>
  <c r="S64" i="50" s="1"/>
  <c r="Q63" i="50"/>
  <c r="S63" i="50" s="1"/>
  <c r="Q61" i="50"/>
  <c r="S61" i="50" s="1"/>
  <c r="Q60" i="50"/>
  <c r="S60" i="50" s="1"/>
  <c r="Q59" i="50"/>
  <c r="S59" i="50" s="1"/>
  <c r="Q58" i="50"/>
  <c r="S58" i="50" s="1"/>
  <c r="Q57" i="50"/>
  <c r="S57" i="50" s="1"/>
  <c r="Q56" i="50"/>
  <c r="S56" i="50" s="1"/>
  <c r="Q54" i="50"/>
  <c r="O39" i="50"/>
  <c r="M39" i="50"/>
  <c r="K39" i="50"/>
  <c r="Q38" i="50"/>
  <c r="S38" i="50" s="1"/>
  <c r="Q37" i="50"/>
  <c r="S37" i="50" s="1"/>
  <c r="Q36" i="50"/>
  <c r="S36" i="50" s="1"/>
  <c r="Q35" i="50"/>
  <c r="S35" i="50" s="1"/>
  <c r="Q33" i="50"/>
  <c r="S33" i="50" s="1"/>
  <c r="Q34" i="50"/>
  <c r="S34" i="50" s="1"/>
  <c r="Q32" i="50"/>
  <c r="S32" i="50" s="1"/>
  <c r="Q31" i="50"/>
  <c r="S31" i="50" s="1"/>
  <c r="Q28" i="50"/>
  <c r="S28" i="50" s="1"/>
  <c r="O25" i="50"/>
  <c r="M25" i="50"/>
  <c r="K25" i="50"/>
  <c r="S24" i="50"/>
  <c r="S23" i="50"/>
  <c r="S21" i="50"/>
  <c r="S20" i="50"/>
  <c r="S19" i="50"/>
  <c r="S18" i="50"/>
  <c r="S17" i="50"/>
  <c r="S16" i="50"/>
  <c r="T20" i="49"/>
  <c r="S68" i="50" l="1"/>
  <c r="Q78" i="50"/>
  <c r="Q25" i="50"/>
  <c r="Q65" i="50"/>
  <c r="S39" i="50"/>
  <c r="S70" i="50"/>
  <c r="Q39" i="50"/>
  <c r="S14" i="50"/>
  <c r="S25" i="50" s="1"/>
  <c r="S54" i="50"/>
  <c r="S65" i="50" s="1"/>
  <c r="R44" i="33"/>
  <c r="S78" i="50" l="1"/>
  <c r="L101" i="40"/>
  <c r="O71" i="45"/>
  <c r="Q71" i="45"/>
  <c r="Q37" i="45"/>
  <c r="O37" i="45"/>
  <c r="N297" i="5" l="1"/>
  <c r="N332" i="5" s="1"/>
  <c r="R332" i="5" s="1"/>
  <c r="L297" i="5"/>
  <c r="L332" i="5" s="1"/>
  <c r="R99" i="5"/>
  <c r="P76" i="1"/>
  <c r="N76" i="1"/>
  <c r="P332" i="5" l="1"/>
  <c r="L343" i="5"/>
  <c r="P79" i="8"/>
  <c r="R466" i="5" l="1"/>
  <c r="P466" i="5"/>
  <c r="N466" i="5"/>
  <c r="L466" i="5"/>
  <c r="R64" i="34"/>
  <c r="P64" i="34"/>
  <c r="N64" i="34"/>
  <c r="L64" i="34"/>
  <c r="L88" i="5" l="1"/>
  <c r="R297" i="5" l="1"/>
  <c r="P297" i="5"/>
  <c r="S31" i="7" l="1"/>
  <c r="Q31" i="7"/>
  <c r="R203" i="5"/>
  <c r="R202" i="5"/>
  <c r="R201" i="5"/>
  <c r="R205" i="5" l="1"/>
  <c r="R194" i="5"/>
  <c r="R195" i="5" s="1"/>
  <c r="R180" i="5"/>
  <c r="P180" i="5"/>
  <c r="N180" i="5"/>
  <c r="L180" i="5"/>
  <c r="R167" i="5"/>
  <c r="P167" i="5"/>
  <c r="N167" i="5"/>
  <c r="L167" i="5"/>
  <c r="R117" i="5"/>
  <c r="R124" i="5" s="1"/>
  <c r="R103" i="5"/>
  <c r="R101" i="5"/>
  <c r="R100" i="5"/>
  <c r="R98" i="5"/>
  <c r="Q16" i="47" l="1"/>
  <c r="Q18" i="47" s="1"/>
  <c r="O16" i="47"/>
  <c r="O18" i="47" s="1"/>
  <c r="M16" i="47"/>
  <c r="M18" i="47" s="1"/>
  <c r="K16" i="47"/>
  <c r="K18" i="47" s="1"/>
  <c r="P101" i="40"/>
  <c r="N101" i="40"/>
  <c r="J101" i="40"/>
  <c r="L169" i="46"/>
  <c r="R175" i="46"/>
  <c r="P175" i="46"/>
  <c r="N175" i="46"/>
  <c r="L175" i="46"/>
  <c r="R164" i="46"/>
  <c r="R166" i="46" s="1"/>
  <c r="P164" i="46"/>
  <c r="P166" i="46" s="1"/>
  <c r="P32" i="40"/>
  <c r="N32" i="40"/>
  <c r="E70" i="1" l="1"/>
  <c r="G103" i="23" l="1"/>
  <c r="E102" i="23"/>
  <c r="E69" i="21"/>
  <c r="E102" i="21" s="1"/>
  <c r="E135" i="21" s="1"/>
  <c r="E169" i="21" s="1"/>
  <c r="D68" i="21"/>
  <c r="D101" i="21" s="1"/>
  <c r="D134" i="21" s="1"/>
  <c r="D168" i="21" s="1"/>
  <c r="G108" i="46"/>
  <c r="G145" i="46" s="1"/>
  <c r="F107" i="46"/>
  <c r="F144" i="46" s="1"/>
  <c r="R9" i="46"/>
  <c r="P9" i="46"/>
  <c r="N9" i="46"/>
  <c r="L9" i="46"/>
  <c r="V79" i="8"/>
  <c r="T79" i="8"/>
  <c r="R79" i="8"/>
  <c r="D206" i="21" l="1"/>
  <c r="D239" i="21" s="1"/>
  <c r="E207" i="21"/>
  <c r="E240" i="21" s="1"/>
  <c r="F216" i="46"/>
  <c r="F179" i="46"/>
  <c r="G217" i="46"/>
  <c r="G180" i="46"/>
  <c r="E36" i="40" l="1"/>
  <c r="E74" i="40" s="1"/>
  <c r="E116" i="40" s="1"/>
  <c r="E153" i="40" s="1"/>
  <c r="G70" i="34"/>
  <c r="G111" i="34" s="1"/>
  <c r="G148" i="34" s="1"/>
  <c r="G185" i="34" s="1"/>
  <c r="E69" i="34"/>
  <c r="E110" i="34" s="1"/>
  <c r="E147" i="34" s="1"/>
  <c r="E184" i="34" s="1"/>
  <c r="R235" i="5"/>
  <c r="P235" i="5"/>
  <c r="N235" i="5"/>
  <c r="L235" i="5"/>
  <c r="P124" i="5"/>
  <c r="N124" i="5"/>
  <c r="L124" i="5"/>
  <c r="R105" i="5"/>
  <c r="L17" i="5"/>
  <c r="N17" i="5"/>
  <c r="P17" i="5"/>
  <c r="R17" i="5"/>
  <c r="G71" i="5"/>
  <c r="G110" i="5" s="1"/>
  <c r="G149" i="5" s="1"/>
  <c r="G184" i="5" s="1"/>
  <c r="G224" i="5" s="1"/>
  <c r="G259" i="5" s="1"/>
  <c r="E70" i="5"/>
  <c r="E109" i="5" s="1"/>
  <c r="E148" i="5" s="1"/>
  <c r="E183" i="5" s="1"/>
  <c r="E223" i="5" s="1"/>
  <c r="E258" i="5" s="1"/>
  <c r="E225" i="40" l="1"/>
  <c r="E41" i="51" s="1"/>
  <c r="E76" i="51" s="1"/>
  <c r="E193" i="40"/>
  <c r="E326" i="5"/>
  <c r="E291" i="5"/>
  <c r="G327" i="5"/>
  <c r="G292" i="5"/>
  <c r="G470" i="5" l="1"/>
  <c r="G364" i="5"/>
  <c r="G400" i="5" s="1"/>
  <c r="G435" i="5" s="1"/>
  <c r="E469" i="5"/>
  <c r="E363" i="5"/>
  <c r="E399" i="5" s="1"/>
  <c r="E434" i="5" s="1"/>
  <c r="G71" i="1"/>
  <c r="G105" i="1" s="1"/>
  <c r="G140" i="1" s="1"/>
  <c r="G174" i="1" s="1"/>
  <c r="G210" i="1" s="1"/>
  <c r="E104" i="1"/>
  <c r="E139" i="1" s="1"/>
  <c r="E173" i="1" s="1"/>
  <c r="E209" i="1" s="1"/>
  <c r="J23" i="12" l="1"/>
  <c r="P23" i="12"/>
  <c r="N23" i="12"/>
  <c r="L23" i="12"/>
  <c r="R8" i="5" l="1"/>
  <c r="P8" i="5"/>
  <c r="L162" i="5" l="1"/>
  <c r="R158" i="34" l="1"/>
  <c r="P158" i="34"/>
  <c r="N158" i="34"/>
  <c r="L158" i="34"/>
  <c r="L24" i="33" l="1"/>
  <c r="N162" i="5" l="1"/>
  <c r="P162" i="5"/>
  <c r="R162" i="5"/>
  <c r="R125" i="5"/>
  <c r="L58" i="5" l="1"/>
  <c r="N58" i="5"/>
  <c r="P58" i="5"/>
  <c r="R58" i="5"/>
  <c r="W21" i="20" l="1"/>
  <c r="W32" i="20" s="1"/>
  <c r="P104" i="5" l="1"/>
  <c r="N104" i="5"/>
  <c r="L104" i="5"/>
  <c r="R104" i="5" l="1"/>
  <c r="P24" i="33"/>
  <c r="R301" i="5"/>
  <c r="P301" i="5"/>
  <c r="N301" i="5"/>
  <c r="L301" i="5"/>
  <c r="Q50" i="22" l="1"/>
  <c r="O50" i="22"/>
  <c r="K21" i="20"/>
  <c r="K32" i="20" s="1"/>
  <c r="AD25" i="20" l="1"/>
  <c r="AF25" i="20"/>
  <c r="AD26" i="20"/>
  <c r="AF26" i="20"/>
  <c r="AD27" i="20"/>
  <c r="AF27" i="20"/>
  <c r="AD28" i="20"/>
  <c r="AF28" i="20"/>
  <c r="AF24" i="20"/>
  <c r="AD24" i="20"/>
  <c r="R171" i="5"/>
  <c r="P171" i="5"/>
  <c r="N171" i="5"/>
  <c r="L171" i="5"/>
  <c r="Q34" i="22" l="1"/>
  <c r="O34" i="22"/>
  <c r="O51" i="22" s="1"/>
  <c r="AF22" i="20"/>
  <c r="AD22" i="20"/>
  <c r="S49" i="22" l="1"/>
  <c r="S48" i="22"/>
  <c r="S47" i="22"/>
  <c r="S46" i="22"/>
  <c r="S45" i="22"/>
  <c r="S33" i="22"/>
  <c r="S32" i="22"/>
  <c r="S31" i="22"/>
  <c r="S30" i="22"/>
  <c r="S29" i="22"/>
  <c r="S28" i="22"/>
  <c r="N343" i="5" l="1"/>
  <c r="S34" i="22"/>
  <c r="Q51" i="22"/>
  <c r="S50" i="22"/>
  <c r="R50" i="34"/>
  <c r="P50" i="34"/>
  <c r="S51" i="22" l="1"/>
  <c r="R343" i="5" l="1"/>
  <c r="P343" i="5"/>
  <c r="R176" i="34"/>
  <c r="P176" i="34"/>
  <c r="N176" i="34"/>
  <c r="L176" i="34"/>
  <c r="R160" i="34"/>
  <c r="P160" i="34"/>
  <c r="N160" i="34"/>
  <c r="L160" i="34"/>
  <c r="R155" i="34"/>
  <c r="R144" i="34"/>
  <c r="P144" i="34"/>
  <c r="N144" i="34"/>
  <c r="L144" i="34"/>
  <c r="R131" i="34"/>
  <c r="P131" i="34"/>
  <c r="N131" i="34"/>
  <c r="L131" i="34"/>
  <c r="R120" i="34"/>
  <c r="R122" i="34" s="1"/>
  <c r="P120" i="34"/>
  <c r="P122" i="34" s="1"/>
  <c r="N120" i="34"/>
  <c r="N122" i="34" s="1"/>
  <c r="L120" i="34"/>
  <c r="L122" i="34" s="1"/>
  <c r="R82" i="34"/>
  <c r="R84" i="34" s="1"/>
  <c r="P82" i="34"/>
  <c r="P84" i="34" s="1"/>
  <c r="N82" i="34"/>
  <c r="N84" i="34" s="1"/>
  <c r="L82" i="34"/>
  <c r="L84" i="34" s="1"/>
  <c r="R66" i="34"/>
  <c r="P66" i="34"/>
  <c r="N66" i="34"/>
  <c r="L66" i="34"/>
  <c r="R29" i="34"/>
  <c r="P29" i="34"/>
  <c r="N29" i="34"/>
  <c r="L29" i="34"/>
  <c r="R17" i="34"/>
  <c r="R19" i="34" s="1"/>
  <c r="P17" i="34"/>
  <c r="P19" i="34" s="1"/>
  <c r="N17" i="34"/>
  <c r="N19" i="34" s="1"/>
  <c r="L17" i="34"/>
  <c r="L19" i="34" s="1"/>
  <c r="AF31" i="20"/>
  <c r="AD31" i="20"/>
  <c r="AB31" i="20"/>
  <c r="AF30" i="20"/>
  <c r="AD30" i="20"/>
  <c r="AC22" i="20"/>
  <c r="AA21" i="20"/>
  <c r="AA32" i="20" s="1"/>
  <c r="Y21" i="20"/>
  <c r="Y32" i="20" s="1"/>
  <c r="U21" i="20"/>
  <c r="U32" i="20" s="1"/>
  <c r="S21" i="20"/>
  <c r="S32" i="20" s="1"/>
  <c r="Q21" i="20"/>
  <c r="Q32" i="20" s="1"/>
  <c r="O21" i="20"/>
  <c r="O32" i="20" s="1"/>
  <c r="M21" i="20"/>
  <c r="M32" i="20" s="1"/>
  <c r="AF20" i="20"/>
  <c r="AD20" i="20"/>
  <c r="AB20" i="20"/>
  <c r="AF19" i="20"/>
  <c r="AD19" i="20"/>
  <c r="AB19" i="20"/>
  <c r="AF18" i="20"/>
  <c r="AD18" i="20"/>
  <c r="AF17" i="20"/>
  <c r="AD17" i="20"/>
  <c r="AB17" i="20"/>
  <c r="AF16" i="20"/>
  <c r="AD16" i="20"/>
  <c r="AB16" i="20"/>
  <c r="AF15" i="20"/>
  <c r="AD15" i="20"/>
  <c r="AF14" i="20"/>
  <c r="AD14" i="20"/>
  <c r="AB14" i="20"/>
  <c r="AF13" i="20"/>
  <c r="AD13" i="20"/>
  <c r="AB13" i="20"/>
  <c r="O12" i="20"/>
  <c r="S12" i="20" s="1"/>
  <c r="W12" i="20" s="1"/>
  <c r="AA12" i="20" s="1"/>
  <c r="AF12" i="20" s="1"/>
  <c r="M12" i="20"/>
  <c r="Q12" i="20" s="1"/>
  <c r="U12" i="20" s="1"/>
  <c r="AB12" i="20" s="1"/>
  <c r="R24" i="33"/>
  <c r="N24" i="33"/>
  <c r="R315" i="5"/>
  <c r="P315" i="5"/>
  <c r="N315" i="5"/>
  <c r="L315" i="5"/>
  <c r="R244" i="5"/>
  <c r="P244" i="5"/>
  <c r="R134" i="5"/>
  <c r="P134" i="5"/>
  <c r="N134" i="5"/>
  <c r="L134" i="5"/>
  <c r="P126" i="5"/>
  <c r="N126" i="5"/>
  <c r="L126" i="5"/>
  <c r="R106" i="5"/>
  <c r="P106" i="5"/>
  <c r="N106" i="5"/>
  <c r="L106" i="5"/>
  <c r="N40" i="5"/>
  <c r="L40" i="5"/>
  <c r="L52" i="5" s="1"/>
  <c r="R19" i="5"/>
  <c r="P19" i="5"/>
  <c r="N19" i="5"/>
  <c r="L19" i="5"/>
  <c r="N52" i="5" l="1"/>
  <c r="N54" i="5" s="1"/>
  <c r="L96" i="5"/>
  <c r="L115" i="5" s="1"/>
  <c r="L191" i="5" s="1"/>
  <c r="L199" i="5" s="1"/>
  <c r="L76" i="5"/>
  <c r="L54" i="5"/>
  <c r="N76" i="5"/>
  <c r="N67" i="5" s="1"/>
  <c r="R126" i="5"/>
  <c r="N88" i="5"/>
  <c r="AD21" i="20"/>
  <c r="AD32" i="20" s="1"/>
  <c r="R96" i="5"/>
  <c r="R115" i="5" s="1"/>
  <c r="P40" i="5"/>
  <c r="L130" i="5"/>
  <c r="L154" i="5" s="1"/>
  <c r="L209" i="5" s="1"/>
  <c r="L229" i="5" s="1"/>
  <c r="N130" i="5"/>
  <c r="R40" i="5"/>
  <c r="AB21" i="20"/>
  <c r="AB32" i="20" s="1"/>
  <c r="AF21" i="20"/>
  <c r="AF32" i="20" s="1"/>
  <c r="Y12" i="20"/>
  <c r="AD12" i="20" s="1"/>
  <c r="P76" i="5" l="1"/>
  <c r="P67" i="5" s="1"/>
  <c r="L67" i="5"/>
  <c r="R52" i="5"/>
  <c r="R54" i="5" s="1"/>
  <c r="P52" i="5"/>
  <c r="P54" i="5" s="1"/>
  <c r="L218" i="5"/>
  <c r="R76" i="5"/>
  <c r="R67" i="5" s="1"/>
  <c r="P154" i="5"/>
  <c r="R191" i="5" s="1"/>
  <c r="R199" i="5" s="1"/>
  <c r="P88" i="5"/>
  <c r="P90" i="5" s="1"/>
  <c r="R88" i="5"/>
  <c r="R90" i="5" s="1"/>
  <c r="L90" i="5"/>
  <c r="P130" i="5"/>
  <c r="N90" i="5"/>
  <c r="R130" i="5"/>
  <c r="N154" i="5"/>
  <c r="N209" i="5" s="1"/>
  <c r="N229" i="5" s="1"/>
  <c r="R209" i="5" l="1"/>
  <c r="R218" i="5"/>
  <c r="R154" i="5"/>
  <c r="P209" i="5" l="1"/>
  <c r="R229" i="5"/>
  <c r="N461" i="5"/>
  <c r="P229" i="5"/>
  <c r="L461" i="5"/>
  <c r="R461" i="5" l="1"/>
  <c r="N9" i="34"/>
  <c r="P461" i="5"/>
  <c r="L9" i="34"/>
  <c r="R9" i="34" l="1"/>
  <c r="R55" i="34" s="1"/>
  <c r="N55" i="34"/>
  <c r="N77" i="34" s="1"/>
  <c r="L55" i="34"/>
  <c r="L77" i="34" s="1"/>
  <c r="L117" i="34" s="1"/>
  <c r="L127" i="34" s="1"/>
  <c r="L136" i="34" s="1"/>
  <c r="L154" i="34" s="1"/>
  <c r="P166" i="34" s="1"/>
  <c r="P9" i="34"/>
  <c r="P55" i="34" s="1"/>
  <c r="P77" i="34" s="1"/>
  <c r="P117" i="34" s="1"/>
  <c r="P127" i="34" s="1"/>
  <c r="R77" i="34" l="1"/>
  <c r="N117" i="34"/>
  <c r="P136" i="34"/>
  <c r="N127" i="34" l="1"/>
  <c r="N136" i="34" s="1"/>
  <c r="P154" i="34" s="1"/>
  <c r="R166" i="34" s="1"/>
  <c r="R117" i="34"/>
  <c r="R127" i="34" s="1"/>
  <c r="L173" i="34"/>
  <c r="R136" i="34" l="1"/>
  <c r="I7" i="7"/>
  <c r="P173" i="34"/>
  <c r="M7" i="7" l="1"/>
  <c r="M45" i="7" s="1"/>
  <c r="Q45" i="7" s="1"/>
  <c r="L19" i="8"/>
  <c r="L29" i="8" s="1"/>
  <c r="N173" i="34"/>
  <c r="Q7" i="7" l="1"/>
  <c r="P19" i="8"/>
  <c r="T19" i="8" s="1"/>
  <c r="R173" i="34"/>
  <c r="K7" i="7"/>
  <c r="O7" i="7" l="1"/>
  <c r="S7" i="7" s="1"/>
  <c r="N19" i="8"/>
  <c r="N29" i="8" s="1"/>
  <c r="P29" i="8"/>
  <c r="T29" i="8" s="1"/>
  <c r="L46" i="8"/>
  <c r="L60" i="8" s="1"/>
  <c r="P60" i="8" s="1"/>
  <c r="P55" i="8"/>
  <c r="P80" i="8" s="1"/>
  <c r="O45" i="7" l="1"/>
  <c r="S45" i="7" s="1"/>
  <c r="T60" i="8"/>
  <c r="T55" i="8" s="1"/>
  <c r="T80" i="8" s="1"/>
  <c r="K17" i="45"/>
  <c r="R19" i="8"/>
  <c r="V19" i="8" s="1"/>
  <c r="P46" i="8"/>
  <c r="J6" i="12" l="1"/>
  <c r="O17" i="45"/>
  <c r="N46" i="8"/>
  <c r="N60" i="8" s="1"/>
  <c r="R29" i="8"/>
  <c r="V29" i="8" s="1"/>
  <c r="T46" i="8"/>
  <c r="R60" i="8" l="1"/>
  <c r="R55" i="8" s="1"/>
  <c r="R80" i="8" s="1"/>
  <c r="M17" i="45"/>
  <c r="N6" i="12"/>
  <c r="F20" i="12"/>
  <c r="J20" i="12" s="1"/>
  <c r="N171" i="40" s="1"/>
  <c r="N199" i="40" s="1"/>
  <c r="P80" i="33" s="1"/>
  <c r="V60" i="8" l="1"/>
  <c r="V55" i="8" s="1"/>
  <c r="V80" i="8" s="1"/>
  <c r="L6" i="12"/>
  <c r="Q17" i="45"/>
  <c r="L171" i="46"/>
  <c r="J39" i="12"/>
  <c r="R46" i="8"/>
  <c r="V46" i="8" s="1"/>
  <c r="N20" i="12"/>
  <c r="H20" i="12" l="1"/>
  <c r="P6" i="12"/>
  <c r="N39" i="12"/>
  <c r="N60" i="12" s="1"/>
  <c r="L6" i="46" s="1"/>
  <c r="P6" i="46" s="1"/>
  <c r="P171" i="46"/>
  <c r="L186" i="46"/>
  <c r="N95" i="40"/>
  <c r="K7" i="47"/>
  <c r="O7" i="47" s="1"/>
  <c r="L198" i="46" l="1"/>
  <c r="P198" i="46" s="1"/>
  <c r="P186" i="46"/>
  <c r="L20" i="12"/>
  <c r="J15" i="40" l="1"/>
  <c r="L39" i="12"/>
  <c r="P39" i="12" s="1"/>
  <c r="P60" i="12" s="1"/>
  <c r="N6" i="46" s="1"/>
  <c r="P20" i="12"/>
  <c r="N171" i="46"/>
  <c r="R6" i="46" l="1"/>
  <c r="N186" i="46"/>
  <c r="N198" i="46" s="1"/>
  <c r="R171" i="46"/>
  <c r="M7" i="47"/>
  <c r="Q7" i="47" s="1"/>
  <c r="P95" i="40"/>
  <c r="N29" i="40"/>
  <c r="R198" i="46" l="1"/>
  <c r="L15" i="40"/>
  <c r="R186" i="46"/>
  <c r="N15" i="40"/>
  <c r="P29" i="40" l="1"/>
  <c r="P15" i="40" l="1"/>
  <c r="L56" i="33" l="1"/>
  <c r="P56" i="33" l="1"/>
  <c r="R80" i="33" s="1"/>
</calcChain>
</file>

<file path=xl/sharedStrings.xml><?xml version="1.0" encoding="utf-8"?>
<sst xmlns="http://schemas.openxmlformats.org/spreadsheetml/2006/main" count="2719" uniqueCount="1572">
  <si>
    <t>THAI POLYCONS PUBLIC COMPANY LIMITED AND SUBSIDIARIES</t>
  </si>
  <si>
    <t xml:space="preserve">  - 2 -</t>
  </si>
  <si>
    <t xml:space="preserve">            </t>
  </si>
  <si>
    <t xml:space="preserve"> </t>
  </si>
  <si>
    <t xml:space="preserve">Percentage of holding by </t>
  </si>
  <si>
    <t>Country of</t>
  </si>
  <si>
    <t>incorporation</t>
  </si>
  <si>
    <t>Company name</t>
  </si>
  <si>
    <t>Activities</t>
  </si>
  <si>
    <t>TPC ASSET Co., Ltd.</t>
  </si>
  <si>
    <t>Property development</t>
  </si>
  <si>
    <t>Thailand</t>
  </si>
  <si>
    <t>TPC Bangkok Supply Co., Ltd.</t>
  </si>
  <si>
    <t>TPC Power Holding Plc.</t>
  </si>
  <si>
    <t xml:space="preserve">Investment in </t>
  </si>
  <si>
    <t>energy business</t>
  </si>
  <si>
    <t xml:space="preserve">Thai Polycons and Leam thong </t>
  </si>
  <si>
    <t>Construction contractor</t>
  </si>
  <si>
    <t>TPCI  Joint Ventures</t>
  </si>
  <si>
    <t>Chang Raek Bio Power Co., Ltd.</t>
  </si>
  <si>
    <t>Electricity production and trading</t>
  </si>
  <si>
    <t>Thungsung Green Co., Ltd.</t>
  </si>
  <si>
    <t>Pattani Green Co., Ltd.</t>
  </si>
  <si>
    <t>Phatthalung Green Power Co., Ltd.</t>
  </si>
  <si>
    <t>Satun Green Power Co., Ltd.</t>
  </si>
  <si>
    <t>Maewong Energy Co., Ltd.</t>
  </si>
  <si>
    <t>TPCH Power 1 Co., Ltd.</t>
  </si>
  <si>
    <t>TPCH Power 2 Co., Ltd.</t>
  </si>
  <si>
    <t>TPCH Power 5 Co., Ltd.</t>
  </si>
  <si>
    <t>Relationships</t>
  </si>
  <si>
    <t>Shareholding and directorship</t>
  </si>
  <si>
    <t>Shareholding by TPC Power Holding Plc. and directorship</t>
  </si>
  <si>
    <t>Joint venture and directorship</t>
  </si>
  <si>
    <t xml:space="preserve">Common shareholder with Phatthalung Green Power Co., Ltd., and </t>
  </si>
  <si>
    <t xml:space="preserve">Director and shareholder of company </t>
  </si>
  <si>
    <t>shareholder of subsidiaries as follows</t>
  </si>
  <si>
    <t>Pricing policy</t>
  </si>
  <si>
    <t>At agreed price</t>
  </si>
  <si>
    <t>Normal prices of business closed to the price charged to other parties</t>
  </si>
  <si>
    <t>Baht</t>
  </si>
  <si>
    <t>Consolidated financial statements</t>
  </si>
  <si>
    <t>Separate financial statements</t>
  </si>
  <si>
    <t>Total</t>
  </si>
  <si>
    <t>Net</t>
  </si>
  <si>
    <t>Balance</t>
  </si>
  <si>
    <t>Movement</t>
  </si>
  <si>
    <t>Increase</t>
  </si>
  <si>
    <t>Decrease</t>
  </si>
  <si>
    <t xml:space="preserve"> Consolidated  financial  statements</t>
  </si>
  <si>
    <t>Fair Value</t>
  </si>
  <si>
    <t xml:space="preserve">Separate financial statements </t>
  </si>
  <si>
    <t xml:space="preserve">          Total</t>
  </si>
  <si>
    <t>Paid - up capital</t>
  </si>
  <si>
    <t>Percentage</t>
  </si>
  <si>
    <t>Investments at cost</t>
  </si>
  <si>
    <t>(Million Baht)</t>
  </si>
  <si>
    <t>of investments (%)</t>
  </si>
  <si>
    <t>(Baht)</t>
  </si>
  <si>
    <t xml:space="preserve">Type of </t>
  </si>
  <si>
    <t>Invested company</t>
  </si>
  <si>
    <t>business</t>
  </si>
  <si>
    <t xml:space="preserve">Property </t>
  </si>
  <si>
    <t>development</t>
  </si>
  <si>
    <t>Trading business</t>
  </si>
  <si>
    <t>of investment  (%)</t>
  </si>
  <si>
    <t xml:space="preserve">Generate and </t>
  </si>
  <si>
    <t xml:space="preserve">distribute of </t>
  </si>
  <si>
    <t>Percentage of investment  (%)</t>
  </si>
  <si>
    <t>Investments - equity ( Baht )</t>
  </si>
  <si>
    <t>Investments - cost ( Baht)</t>
  </si>
  <si>
    <t>Construction</t>
  </si>
  <si>
    <t>contractor</t>
  </si>
  <si>
    <t xml:space="preserve">electricity </t>
  </si>
  <si>
    <t>current</t>
  </si>
  <si>
    <t>RDF waste</t>
  </si>
  <si>
    <t>current and</t>
  </si>
  <si>
    <t>PROPERTY, PLANT AND EQUIPMENT</t>
  </si>
  <si>
    <t xml:space="preserve">Interest rate </t>
  </si>
  <si>
    <t>(%) per annum</t>
  </si>
  <si>
    <t xml:space="preserve"> Separate   financial  statements</t>
  </si>
  <si>
    <t>Other accrued expenses</t>
  </si>
  <si>
    <t>Accrued interest expenses</t>
  </si>
  <si>
    <t>Accrued withholding tax</t>
  </si>
  <si>
    <t>Payable - Revenue Department</t>
  </si>
  <si>
    <t>Undue output tax</t>
  </si>
  <si>
    <t>Estimated contingent liabilities</t>
  </si>
  <si>
    <t>Other payables</t>
  </si>
  <si>
    <t xml:space="preserve"> Consolidated financial statements</t>
  </si>
  <si>
    <t xml:space="preserve"> Separate financial statements</t>
  </si>
  <si>
    <t xml:space="preserve">Consolidated </t>
  </si>
  <si>
    <t xml:space="preserve">financial statements  </t>
  </si>
  <si>
    <t xml:space="preserve">financial statements </t>
  </si>
  <si>
    <t>financial statements</t>
  </si>
  <si>
    <t>Companies</t>
  </si>
  <si>
    <t>Project area</t>
  </si>
  <si>
    <t>Electricity trading period</t>
  </si>
  <si>
    <t xml:space="preserve">Start to distribute electricity current </t>
  </si>
  <si>
    <t>on March 15, 2013</t>
  </si>
  <si>
    <t>on October 3, 2016.</t>
  </si>
  <si>
    <t>on July 7, 2017.</t>
  </si>
  <si>
    <t>Statements of comprehensive income</t>
  </si>
  <si>
    <t>Exempted</t>
  </si>
  <si>
    <t>Non-exempted</t>
  </si>
  <si>
    <t>income</t>
  </si>
  <si>
    <t>multiply by tax rate</t>
  </si>
  <si>
    <t>Additional tax deductible expenses</t>
  </si>
  <si>
    <t>Others</t>
  </si>
  <si>
    <t>Deferred tax assets</t>
  </si>
  <si>
    <t>Construction services</t>
  </si>
  <si>
    <t>Electricity current selling</t>
  </si>
  <si>
    <t>Real estate Selling</t>
  </si>
  <si>
    <t>Elimination</t>
  </si>
  <si>
    <t>Company</t>
  </si>
  <si>
    <t>The promotional certificate No.</t>
  </si>
  <si>
    <t xml:space="preserve">                     1767(1)/2555</t>
  </si>
  <si>
    <t xml:space="preserve">                     2141(1)/2557</t>
  </si>
  <si>
    <t>Phathalung Green Power Co., Ltd.</t>
  </si>
  <si>
    <t xml:space="preserve">                     58-1870-0-02-2-0</t>
  </si>
  <si>
    <t>BOI</t>
  </si>
  <si>
    <t>NON BOI</t>
  </si>
  <si>
    <t>Revenues from construction services</t>
  </si>
  <si>
    <t xml:space="preserve">Revenues from sales of real estate </t>
  </si>
  <si>
    <t>Revenues from sales and service</t>
  </si>
  <si>
    <t>Other income</t>
  </si>
  <si>
    <t>Total revenues</t>
  </si>
  <si>
    <t>Finance costs</t>
  </si>
  <si>
    <t>Profit (Loss) sharing from investment in joint venture</t>
  </si>
  <si>
    <t>Total expenses</t>
  </si>
  <si>
    <t>Profit (Loss) before income tax</t>
  </si>
  <si>
    <t>Work under construction contracts</t>
  </si>
  <si>
    <t>Realized cost of construction adjusted by gain or loss</t>
  </si>
  <si>
    <t>statement of comprehensive income</t>
  </si>
  <si>
    <t>- 3 -</t>
  </si>
  <si>
    <t xml:space="preserve">Common Director and shareholder of Phathalung Green Power Co.,Ltd. , </t>
  </si>
  <si>
    <t>Distribution costs and administrative expense</t>
  </si>
  <si>
    <t xml:space="preserve">Deferred tax effect from consolidated </t>
  </si>
  <si>
    <t>Common shareholder with NC Coconut Co., Ltd., and be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</si>
  <si>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impairment    </t>
    </r>
  </si>
  <si>
    <t>- 4 -</t>
  </si>
  <si>
    <t xml:space="preserve">Jointly directors with of the Company with Green Power plant, Co., Ltd </t>
  </si>
  <si>
    <t xml:space="preserve">Satun Green Power Co., Ltd. at 9% shareholding </t>
  </si>
  <si>
    <t>on February 9, 2018.</t>
  </si>
  <si>
    <t xml:space="preserve">           </t>
  </si>
  <si>
    <t>1.</t>
  </si>
  <si>
    <t>GENERAL INFORMATION</t>
  </si>
  <si>
    <t xml:space="preserve">1.1  </t>
  </si>
  <si>
    <t xml:space="preserve">1.2.1  </t>
  </si>
  <si>
    <t>1.2</t>
  </si>
  <si>
    <t>Thai Polycons Public Company Limited has registered address as follows :</t>
  </si>
  <si>
    <t>Bangkok.</t>
  </si>
  <si>
    <t xml:space="preserve">1.2.2  </t>
  </si>
  <si>
    <t xml:space="preserve">1.2.3  </t>
  </si>
  <si>
    <t>Branch office is located at 106 Moo 10, Naklua Road, Tombon Bana, Amphur Muang Pattani, Pattani Province.</t>
  </si>
  <si>
    <t xml:space="preserve">1.2.4  </t>
  </si>
  <si>
    <t>Branch office is located at 74 Moo 5, Tambon Janoung, Amphur Jana, Songkla Province.</t>
  </si>
  <si>
    <t>2.</t>
  </si>
  <si>
    <t xml:space="preserve">-  </t>
  </si>
  <si>
    <t>3.</t>
  </si>
  <si>
    <t>4.</t>
  </si>
  <si>
    <t>- 5 -</t>
  </si>
  <si>
    <t xml:space="preserve">        </t>
  </si>
  <si>
    <t>Revenues from sales of electricity</t>
  </si>
  <si>
    <t xml:space="preserve">Consolidated financial statements (Million Baht) </t>
  </si>
  <si>
    <t>Pattani Green Co., Ltd</t>
  </si>
  <si>
    <t xml:space="preserve">                     61-0069-1-19-2-0</t>
  </si>
  <si>
    <t xml:space="preserve">TPCH Power 1 Co., Ltd.at 0.77% shareholding </t>
  </si>
  <si>
    <t xml:space="preserve">TPCH Power 2 Co., Ltd.at 0.77% shareholding </t>
  </si>
  <si>
    <t>Sales and service</t>
  </si>
  <si>
    <t xml:space="preserve">                     61-1409-1-02-2-0</t>
  </si>
  <si>
    <t xml:space="preserve">                     61-1410-1-02-2-0</t>
  </si>
  <si>
    <t xml:space="preserve">                     1915(1)/Or./2557</t>
  </si>
  <si>
    <t xml:space="preserve">                     58-1871-0-00-2-0</t>
  </si>
  <si>
    <t>(Sign) ……………………………………...........…………………………………. Authorized Director</t>
  </si>
  <si>
    <t xml:space="preserve">     </t>
  </si>
  <si>
    <t xml:space="preserve">   </t>
  </si>
  <si>
    <t xml:space="preserve">                     62-0232-1-02-2-0</t>
  </si>
  <si>
    <t xml:space="preserve">                </t>
  </si>
  <si>
    <t xml:space="preserve">TPCH Power 5 Co., Ltd.at 1.00% shareholding </t>
  </si>
  <si>
    <t>Construction contract liabilities</t>
  </si>
  <si>
    <t>(Sign) ……………………………………...........……………………………...……………. Authorized Director</t>
  </si>
  <si>
    <t xml:space="preserve">Cost of sales </t>
  </si>
  <si>
    <t xml:space="preserve"> - 47 -</t>
  </si>
  <si>
    <t xml:space="preserve">Paid - up capital </t>
  </si>
  <si>
    <t xml:space="preserve">                41.8.1   บริษัทฯ  มีหนี้สินที่อาจจะเกิดขึ้นจากการที่ธนาคารออกหนังสือค้ำประกันการใช้ไฟฟ้าเป็นจำนวนเงิน 1.44 ล้านบาท </t>
  </si>
  <si>
    <t xml:space="preserve">             </t>
  </si>
  <si>
    <t xml:space="preserve">              </t>
  </si>
  <si>
    <t xml:space="preserve">              Nakhornsawan</t>
  </si>
  <si>
    <t xml:space="preserve"> - 48 -</t>
  </si>
  <si>
    <t xml:space="preserve"> - 49 -</t>
  </si>
  <si>
    <t xml:space="preserve">         </t>
  </si>
  <si>
    <t>Non-taxable expenses</t>
  </si>
  <si>
    <t xml:space="preserve"> Consolidated  </t>
  </si>
  <si>
    <t>financial  statements</t>
  </si>
  <si>
    <t xml:space="preserve">Separate </t>
  </si>
  <si>
    <t xml:space="preserve">    </t>
  </si>
  <si>
    <t xml:space="preserve">              Yala</t>
  </si>
  <si>
    <t xml:space="preserve">              Pattani </t>
  </si>
  <si>
    <t xml:space="preserve">Fair value </t>
  </si>
  <si>
    <t xml:space="preserve">through profit </t>
  </si>
  <si>
    <t>or loss</t>
  </si>
  <si>
    <t>Consolidated financial statements (Baht)</t>
  </si>
  <si>
    <t>Purchase quantity</t>
  </si>
  <si>
    <t>of  Contract</t>
  </si>
  <si>
    <t>Contract end date</t>
  </si>
  <si>
    <t>9.2 MW.</t>
  </si>
  <si>
    <t>8.0 MW.</t>
  </si>
  <si>
    <t>March 14, 2029</t>
  </si>
  <si>
    <t>October 11, 2035</t>
  </si>
  <si>
    <t>October 2, 2036</t>
  </si>
  <si>
    <t>July 6, 2037</t>
  </si>
  <si>
    <t>February 8, 2038</t>
  </si>
  <si>
    <t>Related parties</t>
  </si>
  <si>
    <t>Other companies</t>
  </si>
  <si>
    <t xml:space="preserve">Fair value through </t>
  </si>
  <si>
    <t xml:space="preserve">other comprehensive </t>
  </si>
  <si>
    <t>Amortised cost</t>
  </si>
  <si>
    <t>from financial institutions</t>
  </si>
  <si>
    <t>current payables</t>
  </si>
  <si>
    <t>Separate financial statements (Baht)</t>
  </si>
  <si>
    <t xml:space="preserve">          </t>
  </si>
  <si>
    <t xml:space="preserve">Company or share of profit </t>
  </si>
  <si>
    <t>Finance lease</t>
  </si>
  <si>
    <t xml:space="preserve">At price agreed in the contract  </t>
  </si>
  <si>
    <t>5.45 - 5.95</t>
  </si>
  <si>
    <t>3.75 - 5.25</t>
  </si>
  <si>
    <t xml:space="preserve">     (                                                                                                                 )</t>
  </si>
  <si>
    <t xml:space="preserve">Shareholder of Pattani Green Company Limited at 5.09% shareholding </t>
  </si>
  <si>
    <t xml:space="preserve">Maewong Energy Company Limited at 10% shareholding </t>
  </si>
  <si>
    <t>shareholder of Mahachai Green Power Company Limited at 3%</t>
  </si>
  <si>
    <t>21 MW.</t>
  </si>
  <si>
    <t>Shareholding by Eco Energy Group Corporation Co.,Ltd. and directorship</t>
  </si>
  <si>
    <t xml:space="preserve"> - 45 -</t>
  </si>
  <si>
    <t xml:space="preserve"> - 46 -</t>
  </si>
  <si>
    <t xml:space="preserve">  </t>
  </si>
  <si>
    <t xml:space="preserve">                  </t>
  </si>
  <si>
    <t>6.3 MW.</t>
  </si>
  <si>
    <t>December 30, 2038</t>
  </si>
  <si>
    <t>November 16, 2040</t>
  </si>
  <si>
    <t>Long-term loans</t>
  </si>
  <si>
    <t>Less Current portion</t>
  </si>
  <si>
    <t>on November 27, 2020.</t>
  </si>
  <si>
    <t>on November 17, 2020.</t>
  </si>
  <si>
    <t>on May 19, 2020.</t>
  </si>
  <si>
    <t>Pracharat Biomass Maelan Co., Ltd.</t>
  </si>
  <si>
    <t>Pracharat Biomass Bannang Sata Co., Ltd.</t>
  </si>
  <si>
    <t xml:space="preserve">                     63-0435-1-02-2-0</t>
  </si>
  <si>
    <t xml:space="preserve">                     63-0364-1-02-2-0</t>
  </si>
  <si>
    <t>Investment in energy business</t>
  </si>
  <si>
    <t>Careying value</t>
  </si>
  <si>
    <t>Within 1 year</t>
  </si>
  <si>
    <t xml:space="preserve">More than 1 </t>
  </si>
  <si>
    <t>year til 5 years</t>
  </si>
  <si>
    <t>Fixed interest rate</t>
  </si>
  <si>
    <t xml:space="preserve">Bearing no </t>
  </si>
  <si>
    <t>interest</t>
  </si>
  <si>
    <t>interest rate</t>
  </si>
  <si>
    <t xml:space="preserve">Floating </t>
  </si>
  <si>
    <t>statements</t>
  </si>
  <si>
    <t xml:space="preserve"> Consolidated financial  </t>
  </si>
  <si>
    <t>Separate financial</t>
  </si>
  <si>
    <t xml:space="preserve"> statements </t>
  </si>
  <si>
    <t>Pracharat Biomass Maelan Co.,Ltd.</t>
  </si>
  <si>
    <t xml:space="preserve">Eco Energy Group </t>
  </si>
  <si>
    <t xml:space="preserve">Pracharat Biomass </t>
  </si>
  <si>
    <t>Recognized construction income during the period</t>
  </si>
  <si>
    <t xml:space="preserve"> - 6 -</t>
  </si>
  <si>
    <t>which is a shareholder Pattani Green Co., Ltd of 4.38%</t>
  </si>
  <si>
    <t>0%,10%</t>
  </si>
  <si>
    <t xml:space="preserve">5 years, which can
</t>
  </si>
  <si>
    <t xml:space="preserve"> be continued for a </t>
  </si>
  <si>
    <t xml:space="preserve">5 years, which can
</t>
  </si>
  <si>
    <t>on October 12, 2015</t>
  </si>
  <si>
    <t xml:space="preserve">Consolidated financial statements </t>
  </si>
  <si>
    <t>Balance Accrued electricity expenses</t>
  </si>
  <si>
    <t>on February 17, 2021.</t>
  </si>
  <si>
    <t xml:space="preserve">               </t>
  </si>
  <si>
    <t>Accrued electricity expenses- net</t>
  </si>
  <si>
    <t>Basic earnings (loss) per share</t>
  </si>
  <si>
    <t>Fair value</t>
  </si>
  <si>
    <t>TPC MEC Co., Ltd.</t>
  </si>
  <si>
    <t xml:space="preserve">Designing installation control </t>
  </si>
  <si>
    <t xml:space="preserve">system of machine, automatic car </t>
  </si>
  <si>
    <t xml:space="preserve">parking and building security as </t>
  </si>
  <si>
    <t>well as providing inspection ,</t>
  </si>
  <si>
    <t>maintenance and repair service</t>
  </si>
  <si>
    <t xml:space="preserve">maintenance and </t>
  </si>
  <si>
    <t>repair service</t>
  </si>
  <si>
    <t>Estimated loss possibly incurred</t>
  </si>
  <si>
    <t>Tax excemption revenues</t>
  </si>
  <si>
    <t xml:space="preserve">       </t>
  </si>
  <si>
    <t>2. Pracharat Biomass Bannang Sata Co.,Ltd.</t>
  </si>
  <si>
    <t>1. Pracharat Biomass Maelan Co.,Ltd.</t>
  </si>
  <si>
    <t>Debentures - net</t>
  </si>
  <si>
    <t>Debentures - due over one year</t>
  </si>
  <si>
    <t xml:space="preserve">Distribution air pollution control </t>
  </si>
  <si>
    <t xml:space="preserve">machine, pants and equipment </t>
  </si>
  <si>
    <t>Thai Polycons Public Company Limited has commitments and contingent liabilities as follows.</t>
  </si>
  <si>
    <t>TPC Power Holding Public Company Limited, a subsidiary of the Company, has commitments the following :</t>
  </si>
  <si>
    <t>Power Company Limited, a subsidiary, with the proportion of shareholding in the amount of Baht 300.00 million.</t>
  </si>
  <si>
    <t>Power Company Limited, a subsidiary, by percentage of shareholding within credit line Baht 255.00 million.</t>
  </si>
  <si>
    <t>Company Limited, a subsidiary, by percentage of shareholding within credit line Baht 325.00 million.</t>
  </si>
  <si>
    <t>Co.,Ltd. a subsidiary, with the proportion of  shareholding for within credit line Baht 320.40 million.</t>
  </si>
  <si>
    <t>Chang  Raek  Bio  Power  Company Limited, a subsidiary, has commitment as follows:</t>
  </si>
  <si>
    <t>Thungsung Green Company Limited, a subsidiary, has commitment as follows:</t>
  </si>
  <si>
    <t xml:space="preserve">The  company has contingent liabilities from bank  issuance  letter  of  guarantee  for electricity usage  with  Provincial </t>
  </si>
  <si>
    <t>Pattani Green Company Limited, a subsidiary, has commitment as follows:</t>
  </si>
  <si>
    <t>Phathalung Green Power  Company  Limited, a subsidiary, has commitment as follows:</t>
  </si>
  <si>
    <t>Satun Green Power Co., Ltd., a subsidiary, has commitment as follows:</t>
  </si>
  <si>
    <t>Maewong Energy Co., Ltd., a subsidiary, has commitment as follows.</t>
  </si>
  <si>
    <t>TPCH Power 1 Co., Ltd., a  subsidiary, has commitment as follows:</t>
  </si>
  <si>
    <t>TPCH Power 2 Co., Ltd., a subsidiary, has commitment as follows:</t>
  </si>
  <si>
    <t>TPCH Power 5 Co., Ltd., a subsidiary, has commitment as follows:</t>
  </si>
  <si>
    <t>Pracharat Biomass Maelan Co., Ltd. a subsidiary, has commitment as follows:</t>
  </si>
  <si>
    <t>Pracharat Biomass Bannang sata Co., Ltd. a subsidiary, has commitment as follows:</t>
  </si>
  <si>
    <t>doubtful accounts amount of Baht 46.56 million.</t>
  </si>
  <si>
    <t xml:space="preserve">The Company has filed litigation to a proprietor Black case no. Por 293/2556 and Red case no. Por 1138/2557.  </t>
  </si>
  <si>
    <t xml:space="preserve">primary court decision and the case is unde  property investigation. The Company,  however, has provided allowance  for  </t>
  </si>
  <si>
    <t>OTHER ISSUES</t>
  </si>
  <si>
    <t>EVENTS AFTER REPORTING PERIOD</t>
  </si>
  <si>
    <t xml:space="preserve">with interest 7.50% per annum since litigation date  until fully paid and court fee. At  present, the Supreme Court upholds a </t>
  </si>
  <si>
    <t>OTHER NON-CURRENT LIABILITIES</t>
  </si>
  <si>
    <t xml:space="preserve">32.  </t>
  </si>
  <si>
    <t>DIVIDEND</t>
  </si>
  <si>
    <t>Satun Green Power Co,Ltd., a subsidiary company of TPC Power Holding Public Company Limited.</t>
  </si>
  <si>
    <t xml:space="preserve">33.  </t>
  </si>
  <si>
    <t>LEGAL RESERVE</t>
  </si>
  <si>
    <t xml:space="preserve">34.  </t>
  </si>
  <si>
    <t>BASIC EARNINGS PER SHARE</t>
  </si>
  <si>
    <t>The Company has long-term loan from two domestic financial institutions as follows.</t>
  </si>
  <si>
    <t xml:space="preserve">Baht 230.00 million. </t>
  </si>
  <si>
    <t xml:space="preserve">system contractor </t>
  </si>
  <si>
    <t xml:space="preserve">1.  </t>
  </si>
  <si>
    <t xml:space="preserve">2.  </t>
  </si>
  <si>
    <t xml:space="preserve">LONG-TERM LOANS </t>
  </si>
  <si>
    <t>Long-term loans, net</t>
  </si>
  <si>
    <t xml:space="preserve">The  loan agreement contains certain  restrictions and practices such as the  preservation a certain debt-to-equity ratio and the </t>
  </si>
  <si>
    <t xml:space="preserve">restriction on dividend payment. </t>
  </si>
  <si>
    <t xml:space="preserve">  Separate financial statements</t>
  </si>
  <si>
    <t xml:space="preserve"> Consolidated financial statements /</t>
  </si>
  <si>
    <t>SHORT-TERM LOAN FROM OTHER COMPANY</t>
  </si>
  <si>
    <t>Short-term loan from other company</t>
  </si>
  <si>
    <t>2022</t>
  </si>
  <si>
    <t>SIGNIFICANT AGREEMENTS AND COVENANTS</t>
  </si>
  <si>
    <t>Lease liabilities</t>
  </si>
  <si>
    <t>Share held by the Company and common Director.</t>
  </si>
  <si>
    <t xml:space="preserve">           The movements of  Short-term loans from related perties for the year ended December 31, 2022 are as follows:</t>
  </si>
  <si>
    <t xml:space="preserve">Debentures </t>
  </si>
  <si>
    <t xml:space="preserve">the Nakhon  Si Thammarat  Administrative   Court  against  revoke the license  for engaging in  electric power  plants  and </t>
  </si>
  <si>
    <t xml:space="preserve">be arise the  environment impacts. The  Court has tried and  deems that the  judgment or  decision  relating to this case may </t>
  </si>
  <si>
    <t xml:space="preserve">affect to  Thungsung Green Co., Ltd.  Nevertheless, the  Court  ordered  Thungsung  Green  Co., Ltd. to be an interpleader </t>
  </si>
  <si>
    <t xml:space="preserve">in the action  of  prosecuted person  which  is  required  as the 3rd  prosecuted  person  on  November 14, 2015. At present, </t>
  </si>
  <si>
    <t xml:space="preserve">the case  is still pending the Court’s  trial. And on  March 25, 2022, the Administrative Court upheld the decision to revoke </t>
  </si>
  <si>
    <t xml:space="preserve">the building permits for electric power plants which issued by the Mayor of Thungsug District and dismiss the Thungsung </t>
  </si>
  <si>
    <t xml:space="preserve">Green  Co., Ltd. in being the3rd prosecuted person. Later, on April 24, 2022, the litigants had appealed the Administrative </t>
  </si>
  <si>
    <t xml:space="preserve">Court's decision. The  case is currently  pending by the  Administrative  Court’s trial. However, the Company has the new </t>
  </si>
  <si>
    <t>building permits for electric power plants, which are issued by Office of the Energy Regulatory Commission.</t>
  </si>
  <si>
    <t xml:space="preserve">37/2562. The Company is requested  to be  party as  interpleader  no.1.  A  prosecutor, who  has  right  for  receiving money  </t>
  </si>
  <si>
    <t xml:space="preserve">enforce  to  revoke property seize order  amount  of  Baht  2.89 million  ordered  by  Revenue  Department  and Director of  </t>
  </si>
  <si>
    <t>interpleader no. 1. The case is being judged by Administrative Court of Yala.</t>
  </si>
  <si>
    <t xml:space="preserve">Revenue  Department  (Both  defendant). Such  amount  of  money  is retention which  prosecutor has right to regain  from  </t>
  </si>
  <si>
    <t xml:space="preserve">the  Company. The prosecutor  also  filed  complaint  to  a court  for  ordering both  defendant  not to do anything  or order  </t>
  </si>
  <si>
    <t xml:space="preserve">the  Company to submit such  amount  of  money to Revenue  Department and the Company must temporarily keep such  </t>
  </si>
  <si>
    <t xml:space="preserve">amount  of  money  on behalf  of  prosecutor  until  final  judge  has  been ordered  by  a Court. The  Court  has considered  </t>
  </si>
  <si>
    <t xml:space="preserve">that  judge  and order  of  this case  may  has  impact  to the Company.  Therefore,  the Company received court writ to be </t>
  </si>
  <si>
    <t xml:space="preserve">building  permits  for electric power plants of  Thungsung Green Co., Ltd. since the license is issued wrongfully which may </t>
  </si>
  <si>
    <t>Province.</t>
  </si>
  <si>
    <t xml:space="preserve">Branch office is located at 140 Kampongbahru Road, Tombon Bangnak, Amphur Muang Narathiwat, Narathiwat </t>
  </si>
  <si>
    <t xml:space="preserve">institution in the  amount of  Baht  500  million. The  first  installment of  principals is  repayable in the 19 month maturity and total </t>
  </si>
  <si>
    <t xml:space="preserve">loans repayment will be made in July 2030  (the grace period is granted for 18 months from the first of loans withdrawal date). The  </t>
  </si>
  <si>
    <t xml:space="preserve">interest  is payable on  a monthly basis  at the  rate  of   MLR-1.5% per  annum  for 3 years  period and  MLR-1.00  throughout the  </t>
  </si>
  <si>
    <t xml:space="preserve">term of  loan agreement ,  The  loans  are  guaranteed  by  mortgaging  land  with  its  construction  and  machineries  including  all  </t>
  </si>
  <si>
    <t xml:space="preserve">request  to maintain cash  balance  in bank account in order to cover principal and interest not less than 6 months.   </t>
  </si>
  <si>
    <t xml:space="preserve">shareholding  proportion, transfer the  right to receive electricity  fee  from  the  Provincial  Electricity  Authority  to  the  bank  and </t>
  </si>
  <si>
    <t xml:space="preserve">institution in  the amount of  Baht 360 million. The first  installment of  principals is  repayable in the 19th month maturity and total </t>
  </si>
  <si>
    <t xml:space="preserve">loans  repayment  will  be made  in accordance  with the agreement  within  144  months  from  the first  withdrawal date (the grace </t>
  </si>
  <si>
    <t xml:space="preserve">period is granted for  18 months from the first of  loans  withdrawal  date). The interest is  payable on a monthly basis at the rate of  </t>
  </si>
  <si>
    <t xml:space="preserve">MLR-1.5% per annum for 3 years period  and  MLR-1.00  throughout  the term of  loan  agreement,  The  loans  are guaranteed by </t>
  </si>
  <si>
    <t xml:space="preserve">mortgaging land with its construction and machineries including all equipmen of  the electricity current generating system as stated </t>
  </si>
  <si>
    <t xml:space="preserve">and interest repayment for 6 installments by gradually made  within 9 months from the Commercial Operation Date (COD).             </t>
  </si>
  <si>
    <t xml:space="preserve">fee  from the Provincial Electricity Authority to the bank and  required to maintain cash  in the accounts for  reserving the principal </t>
  </si>
  <si>
    <t xml:space="preserve">Pracharat Biomass Maelan Co., Ltd, a subsidiary of  TPC Power Holding Public Company Limited, has a credit line providing </t>
  </si>
  <si>
    <t xml:space="preserve">by domestic financial institution for Baht 217 million by repaying all debts according to the contract within 108 months for the first </t>
  </si>
  <si>
    <t xml:space="preserve">drawdown  date, interest  is payable on a monthly  basic  at  the  rate  of   MLR -1.5%  per  annum throughout  the  loan  term. This </t>
  </si>
  <si>
    <t xml:space="preserve">Provincial Electricity Authority to the bank as a payee. </t>
  </si>
  <si>
    <t xml:space="preserve">credit line is guaranteed. by mortgaged  land  with buildings and all  machinery and  equipment  in the power  generation system as </t>
  </si>
  <si>
    <t xml:space="preserve">credit line is guaranteed by mortgaged land with its construction and all machines together with equipment in electricity generating </t>
  </si>
  <si>
    <t>the Provincial Electricity Authority to the bank as a payee.</t>
  </si>
  <si>
    <t>million until due of agreement.</t>
  </si>
  <si>
    <t xml:space="preserve">Power Company Limited,  a  jointly controlled  entity. The guarantee  is base  on proportion  of  shareholding  by </t>
  </si>
  <si>
    <t xml:space="preserve">The company has commitments to guarantee against credit facilities of  Baht 500.00 million for Phatthalung Green </t>
  </si>
  <si>
    <t xml:space="preserve">The  company has commitment to guarantee credit facility amount of Baht 500.00  million  for  Thungsung Green </t>
  </si>
  <si>
    <t xml:space="preserve">The Company has commitment from being guarantor of credit line amount of Baht 500.00 million of Satun Green </t>
  </si>
  <si>
    <t xml:space="preserve">The Company has commitment from being guarantor of credit line amount of Baht 500.00 million of TPCH Power 1 </t>
  </si>
  <si>
    <t xml:space="preserve">The Company has commitment from being guarantor of credit line amount of Baht 500.00 million of TPCH Power 2 </t>
  </si>
  <si>
    <t xml:space="preserve">The Company has commitment from being guarantor for letter of guarantee Baht 360.00 million for TPCH Power 5 </t>
  </si>
  <si>
    <t xml:space="preserve">The Company has commitment against credit  line guarantee for  Chang  Raek Bio Power Co., Ltd., a subsidiary in </t>
  </si>
  <si>
    <t>amount of the credit limit and pledge of 14.62 million ordinary shares in Chang Raek Bio Power Co., Ltd.</t>
  </si>
  <si>
    <t xml:space="preserve">the amount  of  Baht 400 million and  letter of  guarantee  in the amount of   Bath 1.00 million  guaranteed the  full  </t>
  </si>
  <si>
    <t xml:space="preserve">0.94 million. </t>
  </si>
  <si>
    <t xml:space="preserve">The Company has obligation for guarantee credit card and other  services charges at gasoline service station Baht </t>
  </si>
  <si>
    <t xml:space="preserve">The Company has contingent liabilities  in letter of  guarantee  for electricity usage  Baht  0.05 million guaranteed </t>
  </si>
  <si>
    <t>by Thai Polycons Public Company Limited.</t>
  </si>
  <si>
    <t xml:space="preserve">The Company has obligation  from letter  of guarantee by bank for a related party as security to comply with hire </t>
  </si>
  <si>
    <t>Nonthaburi province for using as fuel for electricity generating under contract amount of Baht 49.75 million.</t>
  </si>
  <si>
    <t>Power Co.,Ltd, (common control entity) by proportion of shareholding  amount of Baht 2.38 million.</t>
  </si>
  <si>
    <t xml:space="preserve">The  Company has obligation  for  guarantee power purchase agreement  amount of  Baht 4.75 million for Siam </t>
  </si>
  <si>
    <t>Ltd.  jointly controlled company.</t>
  </si>
  <si>
    <t>P P L Power Co., Ltd.</t>
  </si>
  <si>
    <t>Generate and distribute of biogas</t>
  </si>
  <si>
    <t>Bannang Sata Co.,Ltd.</t>
  </si>
  <si>
    <t>Phatthalung Joint venture</t>
  </si>
  <si>
    <t>Corporation Co.,Ltd.</t>
  </si>
  <si>
    <t xml:space="preserve">5.  </t>
  </si>
  <si>
    <t>TRANSACTIONS WITH RELATED PARTIES</t>
  </si>
  <si>
    <t xml:space="preserve">5.1  </t>
  </si>
  <si>
    <t xml:space="preserve">Relationships and pricing policies </t>
  </si>
  <si>
    <t>TPC Asset Co., Ltd.</t>
  </si>
  <si>
    <t>Eco Energy Group Corporation Co.,Ltd.</t>
  </si>
  <si>
    <t>Pracharat Biomass Bannang Sata Co.,Ltd.</t>
  </si>
  <si>
    <t>W.Chaiya International Co., Ltd.</t>
  </si>
  <si>
    <t>Thai Polycons P.S.M. Joint Ventures</t>
  </si>
  <si>
    <t>SLTT Joint Ventures</t>
  </si>
  <si>
    <t>Mahachai Green Power Co., Ltd.</t>
  </si>
  <si>
    <t>PA Waste and Energy Co., Ltd.</t>
  </si>
  <si>
    <t>Siam Power Co., Ltd.</t>
  </si>
  <si>
    <t>VSPP Consultant Co., Ltd.</t>
  </si>
  <si>
    <t>Carbon Bw (Thailand) Co.,Ltd</t>
  </si>
  <si>
    <t>NC Coconut Co., Ltd.</t>
  </si>
  <si>
    <t>Suntech Engineering and Energy Co., Ltd.</t>
  </si>
  <si>
    <t>Green power plant Co., Ltd.</t>
  </si>
  <si>
    <t>Sun Ray Power and engineering Co., Ltd.</t>
  </si>
  <si>
    <t>Coco FMC Fuel Co., Ltd.</t>
  </si>
  <si>
    <t xml:space="preserve">Stemwise Energy Management Co., Ltd.   </t>
  </si>
  <si>
    <t xml:space="preserve">Wood Work Energy Co., Ltd. </t>
  </si>
  <si>
    <t>Siam Green tech energy Co., Ltd.</t>
  </si>
  <si>
    <t xml:space="preserve">Wood Work  Co., Ltd. </t>
  </si>
  <si>
    <t>Mrs. Kanoktip  Chanpalangsri</t>
  </si>
  <si>
    <t>Mr. Thawee Chongkavinit</t>
  </si>
  <si>
    <t>PEA Encom International Co.,Ltd</t>
  </si>
  <si>
    <t>Y.S.S.P. Aggregate Co.,Ltd</t>
  </si>
  <si>
    <t>M-Tech Audio  Co.,Ltd</t>
  </si>
  <si>
    <t>Revenues from sale</t>
  </si>
  <si>
    <t>Revenue from management fee /</t>
  </si>
  <si>
    <t>Control working</t>
  </si>
  <si>
    <t>Equipment rental income</t>
  </si>
  <si>
    <t>Construction material</t>
  </si>
  <si>
    <t>Hire of service contract</t>
  </si>
  <si>
    <t>Mr. Suchart Tunglamae</t>
  </si>
  <si>
    <t>Director and shareholder of  P P L Power Co., Ltd.</t>
  </si>
  <si>
    <t>Director and shareholder of  TPC MEC Co., Ltd.</t>
  </si>
  <si>
    <t>Siam Power Korat Co., Ltd.</t>
  </si>
  <si>
    <t>Subsidiary of  Siam Power Co., Ltd and common Director.</t>
  </si>
  <si>
    <t xml:space="preserve">5.2  </t>
  </si>
  <si>
    <t>Balances of transactions with related parties</t>
  </si>
  <si>
    <t>Trade accounts receivable</t>
  </si>
  <si>
    <t>Phatthalung Joint Ventures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</si>
  <si>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
 credit loss</t>
    </r>
  </si>
  <si>
    <t>Other current receivables</t>
  </si>
  <si>
    <t xml:space="preserve">(                                                                                                                                )           </t>
  </si>
  <si>
    <t>Accrued interest receivable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</si>
  <si>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 credit loss</t>
    </r>
  </si>
  <si>
    <t>Contract assets</t>
  </si>
  <si>
    <t>Retention  receivable</t>
  </si>
  <si>
    <t xml:space="preserve">Short-term loans </t>
  </si>
  <si>
    <t xml:space="preserve">Thai Polycons and Leam thong Phatthalung </t>
  </si>
  <si>
    <t>Joint Ventures</t>
  </si>
  <si>
    <t>Advance payment for service</t>
  </si>
  <si>
    <t>Stemwise Energy Management Co., Ltd.</t>
  </si>
  <si>
    <t>Trade accounts payable</t>
  </si>
  <si>
    <t>Accrued interest</t>
  </si>
  <si>
    <t>Other accrued Expenses</t>
  </si>
  <si>
    <t>Retention payable</t>
  </si>
  <si>
    <t>Construction contract liablities</t>
  </si>
  <si>
    <t xml:space="preserve">5.3  </t>
  </si>
  <si>
    <t>Revenues and expenses with related parties</t>
  </si>
  <si>
    <t>Interest income</t>
  </si>
  <si>
    <t>Rental and other service</t>
  </si>
  <si>
    <t>Interest expense</t>
  </si>
  <si>
    <t xml:space="preserve">6.  </t>
  </si>
  <si>
    <t>CASH AND CASH EQUIVALENTS</t>
  </si>
  <si>
    <t xml:space="preserve">6.1  </t>
  </si>
  <si>
    <t xml:space="preserve">Cash </t>
  </si>
  <si>
    <t>Current deposits</t>
  </si>
  <si>
    <t>Saving deposits</t>
  </si>
  <si>
    <t>Revenue from control working service</t>
  </si>
  <si>
    <t>Fuel</t>
  </si>
  <si>
    <t>Wood cutting expenses</t>
  </si>
  <si>
    <t>Electricity management fee</t>
  </si>
  <si>
    <t xml:space="preserve">Long-term loans  </t>
  </si>
  <si>
    <t>Debentures</t>
  </si>
  <si>
    <t xml:space="preserve">Phatthalung Green Power Co., Ltd., and Satun Green Power Co., Ltd, subsidiary, have hired Stepwise Energy Management Co., Ltd., </t>
  </si>
  <si>
    <t>Other current payables</t>
  </si>
  <si>
    <t xml:space="preserve">7.  </t>
  </si>
  <si>
    <t>TRADE ACCOUNTS RECEIVABLE AND OTHER CURRENT RECEIVABLES</t>
  </si>
  <si>
    <t xml:space="preserve">7.1  </t>
  </si>
  <si>
    <r>
      <rPr>
        <b/>
        <sz val="15"/>
        <rFont val="Angsana New"/>
        <family val="1"/>
      </rPr>
      <t>Related parties</t>
    </r>
    <r>
      <rPr>
        <sz val="15"/>
        <rFont val="Angsana New"/>
        <family val="1"/>
      </rPr>
      <t xml:space="preserve"> (Note 5)</t>
    </r>
  </si>
  <si>
    <t>Divided by aging as follow</t>
  </si>
  <si>
    <t>Undue</t>
  </si>
  <si>
    <t>Over due within 1 - 3 months</t>
  </si>
  <si>
    <t>Over due within 4 - 6 months</t>
  </si>
  <si>
    <t>Over due within 7 - 12 months</t>
  </si>
  <si>
    <t>Over  12 months</t>
  </si>
  <si>
    <t>Trade accounts receivable - related parties - net</t>
  </si>
  <si>
    <t>Trade accounts receivable - other companies - net</t>
  </si>
  <si>
    <t xml:space="preserve">Increase </t>
  </si>
  <si>
    <t>Balance as at December 31, 2022</t>
  </si>
  <si>
    <t xml:space="preserve">7.2  </t>
  </si>
  <si>
    <t>Receivable - Revenue Department</t>
  </si>
  <si>
    <t>Unbilled input tax</t>
  </si>
  <si>
    <t>Prepaid expenses</t>
  </si>
  <si>
    <t>Accrued interest income</t>
  </si>
  <si>
    <t>Deposit for business acquisition</t>
  </si>
  <si>
    <t>Others receivables</t>
  </si>
  <si>
    <t xml:space="preserve">8.  </t>
  </si>
  <si>
    <t>CONTRACT ASSETS</t>
  </si>
  <si>
    <t xml:space="preserve">8.1  </t>
  </si>
  <si>
    <t>Outstanding balance under the contract</t>
  </si>
  <si>
    <t>Contract value</t>
  </si>
  <si>
    <t xml:space="preserve">Recognition of service income 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</si>
  <si>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Billings amount to the hirer</t>
    </r>
  </si>
  <si>
    <t>Contract assets - net</t>
  </si>
  <si>
    <t xml:space="preserve">8.2  </t>
  </si>
  <si>
    <t>Revenue recognized relating to outstanding balance of the contract</t>
  </si>
  <si>
    <t xml:space="preserve">Revenue recognized as previously included in balance brought forward </t>
  </si>
  <si>
    <t>of liabilities from construction contracts</t>
  </si>
  <si>
    <t xml:space="preserve">8.3  </t>
  </si>
  <si>
    <t>Revenue expected to be recognized for incomplete performance obligation</t>
  </si>
  <si>
    <t xml:space="preserve">9. </t>
  </si>
  <si>
    <t>RETENTION RECEIVABLE</t>
  </si>
  <si>
    <t>Retention receivable</t>
  </si>
  <si>
    <t>Retention receivable – net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</si>
  <si>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Portion due   Within 1 year</t>
    </r>
  </si>
  <si>
    <t xml:space="preserve">10. </t>
  </si>
  <si>
    <t>ADVANCE PAYMENT  FOR PURCHASE MATERIAL AND CONSTRUCTION</t>
  </si>
  <si>
    <t xml:space="preserve">Advance payment for construction </t>
  </si>
  <si>
    <t xml:space="preserve">and purchasing material </t>
  </si>
  <si>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Allowance for impairment</t>
    </r>
  </si>
  <si>
    <t xml:space="preserve">11. </t>
  </si>
  <si>
    <t>Inventories</t>
  </si>
  <si>
    <t>Raw material</t>
  </si>
  <si>
    <t>Supplies used</t>
  </si>
  <si>
    <t>Less Allowance for impairment</t>
  </si>
  <si>
    <t xml:space="preserve">12. </t>
  </si>
  <si>
    <t xml:space="preserve">13. </t>
  </si>
  <si>
    <t>OTHER CURRENT FINANCIAL ASSET</t>
  </si>
  <si>
    <t>Debt securities</t>
  </si>
  <si>
    <t>Fixed deposit</t>
  </si>
  <si>
    <t xml:space="preserve">Other current financial asset are investments which invest in bill of exchange worth baht 49.77 million reserve allowance for </t>
  </si>
  <si>
    <t>expected loss accounts valued at 49.77 million Baht.</t>
  </si>
  <si>
    <t xml:space="preserve">14. </t>
  </si>
  <si>
    <t>RESTRICTED BANK DEPOSITS</t>
  </si>
  <si>
    <t>Saving deposit</t>
  </si>
  <si>
    <t xml:space="preserve">INVESTMENTS IN SUBSIDIARIES </t>
  </si>
  <si>
    <t xml:space="preserve">TPC Bangkok Supply </t>
  </si>
  <si>
    <t>Co., Ltd.</t>
  </si>
  <si>
    <t>INVESTMENTS IN ASSOCIATE</t>
  </si>
  <si>
    <t xml:space="preserve">Paid - up </t>
  </si>
  <si>
    <t>capital (Baht)</t>
  </si>
  <si>
    <t>Percentage of investment (%)</t>
  </si>
  <si>
    <t xml:space="preserve">17.  </t>
  </si>
  <si>
    <t>INVESTMENTS IN JOINT VENTURE</t>
  </si>
  <si>
    <t>Joint Venture of THAI POLYCONS PLC.</t>
  </si>
  <si>
    <t xml:space="preserve">Thai Polycons P.S.M. </t>
  </si>
  <si>
    <t xml:space="preserve">W.Chaiya International </t>
  </si>
  <si>
    <t>Joint Venture of TPC POWER HOLDING PLC.</t>
  </si>
  <si>
    <t xml:space="preserve">Mahachai Green </t>
  </si>
  <si>
    <t>Power Co., Ltd.</t>
  </si>
  <si>
    <t xml:space="preserve">PA Waste and Energy </t>
  </si>
  <si>
    <t>Siam  Power Co., Ltd.</t>
  </si>
  <si>
    <t xml:space="preserve">18.  </t>
  </si>
  <si>
    <t>INVESTMENT PROPERTIES -LAND</t>
  </si>
  <si>
    <t xml:space="preserve">        (                                                                                                            )           </t>
  </si>
  <si>
    <t xml:space="preserve">20.  </t>
  </si>
  <si>
    <t>RIGHT-OF-USE ASSETS</t>
  </si>
  <si>
    <t>OTHER INTANGIBLE ASSETS</t>
  </si>
  <si>
    <t xml:space="preserve">22. </t>
  </si>
  <si>
    <t>ADVANCE PAYMENT FOR SERVICE</t>
  </si>
  <si>
    <t>Prepayments for operation</t>
  </si>
  <si>
    <t xml:space="preserve">Less Allowance for impairment </t>
  </si>
  <si>
    <t xml:space="preserve">Less Advance payment refundable </t>
  </si>
  <si>
    <t>within 1 year.</t>
  </si>
  <si>
    <t>Advance payment for service-net</t>
  </si>
  <si>
    <t xml:space="preserve">23. </t>
  </si>
  <si>
    <t>BANK OVERDRAFTS AND SHORT-TERM LOANS FROM FINANCIAL INSTITUTIONS</t>
  </si>
  <si>
    <t>Overdraft</t>
  </si>
  <si>
    <t>Short-term loans</t>
  </si>
  <si>
    <t xml:space="preserve">Less  </t>
  </si>
  <si>
    <t xml:space="preserve">24. </t>
  </si>
  <si>
    <t>TRADE ACCOUNTS PAYABLE AND OTHER CURRENT PAYABLES</t>
  </si>
  <si>
    <t>Trade notes payable</t>
  </si>
  <si>
    <t>Total trade accounts payable and other current payables</t>
  </si>
  <si>
    <t xml:space="preserve">     (                                                                                                                   )           </t>
  </si>
  <si>
    <t xml:space="preserve">Add     </t>
  </si>
  <si>
    <t>Loan received</t>
  </si>
  <si>
    <t xml:space="preserve">Less   </t>
  </si>
  <si>
    <t>Loan repayment</t>
  </si>
  <si>
    <t xml:space="preserve">Current portion of long-term loans </t>
  </si>
  <si>
    <t xml:space="preserve">Lease liabilities </t>
  </si>
  <si>
    <t xml:space="preserve">Current portion of </t>
  </si>
  <si>
    <t xml:space="preserve">lease liabilities </t>
  </si>
  <si>
    <t xml:space="preserve">29.  </t>
  </si>
  <si>
    <t xml:space="preserve">LEASE LIABILITIES  </t>
  </si>
  <si>
    <t>The minimum amounts to be paid under lease liabilities are as follows :</t>
  </si>
  <si>
    <t>Over 1 year less than 5 years</t>
  </si>
  <si>
    <t>Future interest to be paid</t>
  </si>
  <si>
    <t xml:space="preserve">Present value of  </t>
  </si>
  <si>
    <t>financial lease liabilities</t>
  </si>
  <si>
    <t xml:space="preserve">30.  </t>
  </si>
  <si>
    <t xml:space="preserve">Unamortised portion of deferred </t>
  </si>
  <si>
    <t xml:space="preserve">Less : </t>
  </si>
  <si>
    <t>transaction costs</t>
  </si>
  <si>
    <t>Debentures - due within one year</t>
  </si>
  <si>
    <t xml:space="preserve">bears interest rate of 4.50% per annum and are valid for 2 years and 6 months, redemption maturity on August 18, 2024. </t>
  </si>
  <si>
    <t xml:space="preserve">31.  </t>
  </si>
  <si>
    <t xml:space="preserve">NON-CURRENT PROVISIONS FOR EMPLOYEE BENEFIT </t>
  </si>
  <si>
    <t xml:space="preserve">Employee benefit obligations plan at the </t>
  </si>
  <si>
    <t xml:space="preserve">Cost of current of plan and interest </t>
  </si>
  <si>
    <t>Past service cost</t>
  </si>
  <si>
    <t>Decreasing in employee benefit obligations</t>
  </si>
  <si>
    <t>Actuarial losses (gains)</t>
  </si>
  <si>
    <t>Employee benefits paid</t>
  </si>
  <si>
    <t xml:space="preserve">Employee benefit obligations plan </t>
  </si>
  <si>
    <t xml:space="preserve">37.  </t>
  </si>
  <si>
    <t>REVENUES FROM CONTRACTS WITH CUSTOMERS</t>
  </si>
  <si>
    <t xml:space="preserve">The Group has revenues from sales of electricity current which entered into contract with the Provincial Electricity Authority. </t>
  </si>
  <si>
    <t xml:space="preserve">The purchasing price is  based on the criteria, methodology  and conditions as stipulated in the regulation of the Energy Regulatory </t>
  </si>
  <si>
    <t>Commission concerned.</t>
  </si>
  <si>
    <t>Type of goods and services</t>
  </si>
  <si>
    <t>TPCH Power 1 Co., Ltd</t>
  </si>
  <si>
    <t>TPCH Power 2 Co., Ltd</t>
  </si>
  <si>
    <t>TPCH Power 5 Co., Ltd</t>
  </si>
  <si>
    <t>Total Revenues from sales of electricity</t>
  </si>
  <si>
    <t>Total Revenues recognized at a point in time</t>
  </si>
  <si>
    <t xml:space="preserve">38.  </t>
  </si>
  <si>
    <t>INCOME TAX</t>
  </si>
  <si>
    <t>EXPENSES ANALYZED BY NATURE</t>
  </si>
  <si>
    <t>Construction materials and supplies used</t>
  </si>
  <si>
    <t>Purchasing land and paid wage to contractor</t>
  </si>
  <si>
    <t xml:space="preserve">Changing in land works under construction. </t>
  </si>
  <si>
    <t>Employee benefit expenses</t>
  </si>
  <si>
    <t>Directors' remuneration</t>
  </si>
  <si>
    <t>Managements benefit expense</t>
  </si>
  <si>
    <t>Depreciation and amortization</t>
  </si>
  <si>
    <t>Wood cutting by penses</t>
  </si>
  <si>
    <t xml:space="preserve">40.  </t>
  </si>
  <si>
    <t>INCOME TAX EXPENSES / DEFERRED TAX</t>
  </si>
  <si>
    <t>Current tax :</t>
  </si>
  <si>
    <t>Deferred tax :</t>
  </si>
  <si>
    <t xml:space="preserve">Deferred tax from temporary differences </t>
  </si>
  <si>
    <t>and reversal of temporary differences</t>
  </si>
  <si>
    <t>Accounting profit (loss) before income tax</t>
  </si>
  <si>
    <t>Income tax rate</t>
  </si>
  <si>
    <t>Taxable effects for :</t>
  </si>
  <si>
    <t xml:space="preserve">Tax losses which were not recognised as </t>
  </si>
  <si>
    <t xml:space="preserve">financial statement </t>
  </si>
  <si>
    <t xml:space="preserve">Income tax expenses (revenue) presented in </t>
  </si>
  <si>
    <t>the statements of comprehensive income</t>
  </si>
  <si>
    <t>Effective tax rate</t>
  </si>
  <si>
    <t>Allowance for expected credit loss</t>
  </si>
  <si>
    <t>Employee benefits obligations</t>
  </si>
  <si>
    <t xml:space="preserve">Deficit </t>
  </si>
  <si>
    <t>Deferred profit (inter company)</t>
  </si>
  <si>
    <t>- Electricity plant net assets</t>
  </si>
  <si>
    <t xml:space="preserve">     (                                                                                                                  )           </t>
  </si>
  <si>
    <t>SEGMENT INFORMATION</t>
  </si>
  <si>
    <t xml:space="preserve">Operating segment information is reported in a manner consistent with the internal reports of the Company that are regularly reviewed by the Chief Operating </t>
  </si>
  <si>
    <t>Decision Maker in order to make decisions about the allocation of resources to the segment and assessing its performance.</t>
  </si>
  <si>
    <t xml:space="preserve">The Company group has mainly engaged in construction contractor. Subsidiaries have mainly engaged in  1) construction contractor 2) Property development  </t>
  </si>
  <si>
    <t>3) Trading 4) Selling power.</t>
  </si>
  <si>
    <t>Revenues from sale of electricity</t>
  </si>
  <si>
    <t>Revenues from sales of real estate</t>
  </si>
  <si>
    <t>Revenues from sales and services</t>
  </si>
  <si>
    <t>Cost of construction services</t>
  </si>
  <si>
    <t xml:space="preserve">Cost of sale of electric </t>
  </si>
  <si>
    <t>Cost of sale of real estate</t>
  </si>
  <si>
    <t>Cost of sales and services</t>
  </si>
  <si>
    <t>Segment operating profit (Loss)</t>
  </si>
  <si>
    <t xml:space="preserve">Distribution cost and administrative </t>
  </si>
  <si>
    <t>expense</t>
  </si>
  <si>
    <t>Management benefit expenses</t>
  </si>
  <si>
    <t>Financial revenue</t>
  </si>
  <si>
    <t>Financial cost</t>
  </si>
  <si>
    <t xml:space="preserve">Profit (Loss) sharing from investment </t>
  </si>
  <si>
    <t>in Joint venture</t>
  </si>
  <si>
    <t>Income (expenses) revenue</t>
  </si>
  <si>
    <t xml:space="preserve">(                                                                                                             )           </t>
  </si>
  <si>
    <t xml:space="preserve">FINANCIAL INSTRUMENTS </t>
  </si>
  <si>
    <t>Financial liabilities</t>
  </si>
  <si>
    <t>Short-term loans from related parties</t>
  </si>
  <si>
    <t>Short-term loans from related person</t>
  </si>
  <si>
    <t>(                                                                                                         )</t>
  </si>
  <si>
    <t xml:space="preserve">Interest Rate Risk </t>
  </si>
  <si>
    <t xml:space="preserve">The  Company has credit  risks  associated with the  receivables of  the company. However, the Company has a policy to periodically </t>
  </si>
  <si>
    <t>Financial assets</t>
  </si>
  <si>
    <t>Cash and cash equivalents</t>
  </si>
  <si>
    <t xml:space="preserve">Trade accounts receivable and </t>
  </si>
  <si>
    <t>other receivable</t>
  </si>
  <si>
    <t xml:space="preserve">Restricted bank deposit </t>
  </si>
  <si>
    <t xml:space="preserve">Bank overdrafts and short-term loans </t>
  </si>
  <si>
    <t>Short-term loans to related parties</t>
  </si>
  <si>
    <t xml:space="preserve">Trade accounts payable and </t>
  </si>
  <si>
    <t>Fair value of financial instruments</t>
  </si>
  <si>
    <t xml:space="preserve">Retention receivable </t>
  </si>
  <si>
    <t>Other current financial assets</t>
  </si>
  <si>
    <t>Total financial assets</t>
  </si>
  <si>
    <t xml:space="preserve">Trade accounts payable and other </t>
  </si>
  <si>
    <t>Total financial liabilities</t>
  </si>
  <si>
    <t xml:space="preserve">(                                                                                                                )           </t>
  </si>
  <si>
    <t xml:space="preserve">Trade accounts receivable </t>
  </si>
  <si>
    <t>Estimated repair  under guarantee period</t>
  </si>
  <si>
    <t>COMMITMENTS AND CONTINGENT LIABILITIES</t>
  </si>
  <si>
    <t xml:space="preserve">The company has a commitment to guarantee against credit  facilities of Baht 500.00 million for Mahachai Green </t>
  </si>
  <si>
    <t xml:space="preserve">The Company has contingent  liabilities from  bank  issuance letter  of guarantee for electricity usage  with  Provincial </t>
  </si>
  <si>
    <t xml:space="preserve">The  company  has contingent  liadilities  from letter  of  guarantee  issued  by bank  for  electric  current usage  with </t>
  </si>
  <si>
    <t xml:space="preserve">The company has contingent  liabilities  from letter of  guarantee issued by bank  for electric  current  usage  with </t>
  </si>
  <si>
    <t xml:space="preserve">Provincity Authority amount of  Baht 1.68 million secured by land together with construction and machinery of </t>
  </si>
  <si>
    <t xml:space="preserve">The Company has contingent liabilities of letter fo guarantee for electricity usage Baht 0.31 million guarantee by </t>
  </si>
  <si>
    <t xml:space="preserve">amount of Baht 1.20 million secured by land together with construction and machinery of the project as stated </t>
  </si>
  <si>
    <t xml:space="preserve">The Company has contingent  liabilities from commercial bank issuance letter of guarantee for electricity usage </t>
  </si>
  <si>
    <t xml:space="preserve">The Company  has  commitment from  hire  of  construction  contractor  with  consortium the  contract value </t>
  </si>
  <si>
    <t xml:space="preserve">The Company  has commitment  from  hire of  construction  contractor  with  consortium the contract  value </t>
  </si>
  <si>
    <t xml:space="preserve">TPC  Asset  Company  Limited,  a  subsidiary,  has  obligation  from  letter  of  guarantee  issued  by  bank for utitlities </t>
  </si>
  <si>
    <t xml:space="preserve">The Company  has commitment  from  from  letter of guarantee from  acquisition  of  an  automated  parking </t>
  </si>
  <si>
    <t xml:space="preserve">TPC  Bangkok  Supply  Co.,  Ltd. ,a  subsidiary, has  obligation  from  letter of  guarantee  issued by bank  for  trading </t>
  </si>
  <si>
    <t>RIGHT AND PRIVILEGES FROM INVESTMENT PROMOTION</t>
  </si>
  <si>
    <t xml:space="preserve">Subsidiaries were granted certain rights and privileges in accordance with the promotional certificate </t>
  </si>
  <si>
    <t>rights and privileges as follows:</t>
  </si>
  <si>
    <t>Exemption of import duty on machinery as approved by the Board of Investment.</t>
  </si>
  <si>
    <t xml:space="preserve">Amendment in  accordance  with the Investment  Promotion  Act  B. E. 2520, the tax  incentives are  extended to  receive the </t>
  </si>
  <si>
    <t>WORK UNDER CONSTRUCTION CONTRACTS</t>
  </si>
  <si>
    <t xml:space="preserve">The Primary Court  has  judged such company to pay money amount of Baht 58.70 million with interest 7.50% per annum </t>
  </si>
  <si>
    <t xml:space="preserve">and filing  appeal was done against primary court  judgment . The  Primary Court has  judged such company to pay money </t>
  </si>
  <si>
    <t>On  June 13,  2019, the  Company  received  court  order  from  Administrative  Court  of   Yala  Black  case  no.</t>
  </si>
  <si>
    <t>On  September  3,  2015 many  peoples  of villagers  have jointly  entered  a charge the government agency to</t>
  </si>
  <si>
    <t xml:space="preserve">3.  </t>
  </si>
  <si>
    <t xml:space="preserve">months, redemption  due on  March 11, 2025. (Issuer is granted the right to redeem before maturity)          </t>
  </si>
  <si>
    <t>Ltd, in the amount of  Baht 135.63 million.</t>
  </si>
  <si>
    <t xml:space="preserve">The Company has commitment against credit  line guarantee for Pracharat Biomass Bannang  sata Co., Ltd., in the </t>
  </si>
  <si>
    <t xml:space="preserve">amount of  Baht 227.00 million, guaranteed in proportion of  shareholding for Eco Energy Group Corporation Co.,  </t>
  </si>
  <si>
    <t xml:space="preserve">The company has contingent liabilities from bank issuance letter of guarantee for electricity usage and providing </t>
  </si>
  <si>
    <t xml:space="preserve">fiber optic service with  Provincial Electricity Authority  amount of   Baht 0.71 million  secured by pledging land  </t>
  </si>
  <si>
    <t>Company Limited.</t>
  </si>
  <si>
    <t xml:space="preserve">1.2.5  </t>
  </si>
  <si>
    <t>Head  office  is located  at  2, 4  Prasertmanukit  Soi  29  Yeak  8,  Prasertmanukit  Road, Chaorakhebua,  Ladprao,</t>
  </si>
  <si>
    <t xml:space="preserve"> (                                                                                                                                   )           </t>
  </si>
  <si>
    <t xml:space="preserve">1. </t>
  </si>
  <si>
    <t xml:space="preserve">2. </t>
  </si>
  <si>
    <t xml:space="preserve">Less </t>
  </si>
  <si>
    <t>Accrued electricity payable in one year</t>
  </si>
  <si>
    <t xml:space="preserve">the  term of   loan  agreement. The  loan  are  guaranteed  by  mortgaging  land with  its  construction  and  machineries  including  all </t>
  </si>
  <si>
    <t xml:space="preserve">shareholding proportion, transfer the right to receive electricity fee from the Provincial Electricity Authority to the bank and required </t>
  </si>
  <si>
    <t xml:space="preserve">Commercial Operation Date (COD) not later than June 2021. </t>
  </si>
  <si>
    <t xml:space="preserve">to  maintain  cash  in  the  accounts  for  reserving  the  principal  and  interest  repayment for 2  installments within  2 years  from  the  </t>
  </si>
  <si>
    <t xml:space="preserve">Under rights and responsibilities of debenture issuer, the Company has to comply with certain covenants and restrictions </t>
  </si>
  <si>
    <t xml:space="preserve">               (                                                                                                                       )           </t>
  </si>
  <si>
    <t xml:space="preserve">     (                                                                                                                       )           </t>
  </si>
  <si>
    <t xml:space="preserve">Electricity Authority amount of  Baht 0.34 million secured by pledging land together  with construction of the project </t>
  </si>
  <si>
    <t>the period of exemption of corporate income tax for a period of not more than 5 years from the expiry of such period.</t>
  </si>
  <si>
    <t xml:space="preserve">promoted company is granted permission to deduct such annual loss from net profits accrued after the expiration of </t>
  </si>
  <si>
    <t>In  the case where a loss has been incurred during the period of  receiving exemption of  corporate income  tax. The</t>
  </si>
  <si>
    <t>Exemption on dividends derived from the promoted activity granted an exemption of corporate income tax  shall be</t>
  </si>
  <si>
    <t>corporate income tax.</t>
  </si>
  <si>
    <t xml:space="preserve">exempted for computation of  taxable  income throughout  the  period of  the promoted  receives the  exemption of </t>
  </si>
  <si>
    <t xml:space="preserve">Fifty percent reduction of the normal corporate income tax rate on the profits from the promoted activity for a period </t>
  </si>
  <si>
    <t>Company Limited  Fifty percent reduction of the normal corporate income tax rate.</t>
  </si>
  <si>
    <t xml:space="preserve">of  5 years  after the  expiry of  the  corporate  income tax  exemption  period. Exemption  Phathalung  Green Power </t>
  </si>
  <si>
    <t xml:space="preserve">It  is a risk caused by an increase  in interest rate levels  that may occur in the future. However, since the  majority of  the group's  loans are long-term </t>
  </si>
  <si>
    <t xml:space="preserve">by requesting  for changing  to the terms of  the loan  or providing a new loan source with a lower interest burden to replace the previous loan source. </t>
  </si>
  <si>
    <t>Siam Power Nongsarai Co., Ltd.</t>
  </si>
  <si>
    <t>TPC Fresh Air Co., Ltd.</t>
  </si>
  <si>
    <t xml:space="preserve">Income tax expenses(revenue) recognized </t>
  </si>
  <si>
    <t xml:space="preserve">Direct shareholding in subsidiary </t>
  </si>
  <si>
    <t xml:space="preserve">Indirect shareholding in subsidiary </t>
  </si>
  <si>
    <t xml:space="preserve">held by TPC Power Holding Plc.  </t>
  </si>
  <si>
    <t xml:space="preserve">held by of  Eco Energy Group </t>
  </si>
  <si>
    <t xml:space="preserve">The company has contingent liabilities from letter of guarantee issued by bank to guarantee electricity usage </t>
  </si>
  <si>
    <t xml:space="preserve">Chang  Raek  Bio  Power  Co., Ltd., and  Thungsung  Green Co., Ltd., subsidiary,  have  hired VSPP Consultant Co., Ltd., to manage </t>
  </si>
  <si>
    <t>to manage power plant by separately charging  into categories of admistrative fees as follows:</t>
  </si>
  <si>
    <t xml:space="preserve">Overall management fee Wages are charged as the rate per unit of electricity produced and sold.  </t>
  </si>
  <si>
    <t xml:space="preserve">Hire for running machine and </t>
  </si>
  <si>
    <t>maintenance amount of Baht 1.63 million.</t>
  </si>
  <si>
    <t xml:space="preserve">collateral in tender  offer for procuring the  private company to invest in the construction and management of solid </t>
  </si>
  <si>
    <t xml:space="preserve">waste in accordance with solid waste management projects to be secondary energy transforming into energy with </t>
  </si>
  <si>
    <t xml:space="preserve">The Company  has commitment  from the bank  issuance of  letter  of  guarantee  to the  related  party  for using as </t>
  </si>
  <si>
    <t xml:space="preserve">had the contract value of  Baht 101.70 million by secured by land  and  construction and  machinery of project  as </t>
  </si>
  <si>
    <t>Goods</t>
  </si>
  <si>
    <t>other current payables</t>
  </si>
  <si>
    <t>Cheque being deposited</t>
  </si>
  <si>
    <t xml:space="preserve">excess of  2.50 : 1 as at the end of quarter or end of year.  </t>
  </si>
  <si>
    <t>Accrued revenues</t>
  </si>
  <si>
    <t>By The wage price is set at an agreed rate based on the contractor's consider cost management department.</t>
  </si>
  <si>
    <t>no renewal.</t>
  </si>
  <si>
    <t xml:space="preserve">The company paid advance payment for hiring under the contract which must be refunded when hiring contract in ended with </t>
  </si>
  <si>
    <t>Investments in joint venture - net</t>
  </si>
  <si>
    <t>Total investments in joint venture</t>
  </si>
  <si>
    <t xml:space="preserve">of  construction  and  managing  for  bringing  garbage  from  landfill  of  Local  Administration Organization  of  </t>
  </si>
  <si>
    <t>The Company has contingent liabilities from commercial bank issuance letter of guarantee for electricity usage</t>
  </si>
  <si>
    <t xml:space="preserve">from working  of  sub-contractor  of  the  Company, has  filed  a complaint  to  Administrative  Court of   Yala to judge  and </t>
  </si>
  <si>
    <t>( UNAUDITED/REVIEWED ONLY)</t>
  </si>
  <si>
    <t>December 31, 2022</t>
  </si>
  <si>
    <t>2023</t>
  </si>
  <si>
    <t>management anticipates that  loss from  collection of  unbilled  completed works will not exceed allowance  for doubtful accounts.</t>
  </si>
  <si>
    <t>done under the contract  within 2 years  for the consolidated financial statements  and the separate financial statements</t>
  </si>
  <si>
    <t>CO., Ltd.</t>
  </si>
  <si>
    <t xml:space="preserve">Eco Energy Group Corporation </t>
  </si>
  <si>
    <t>Co.,Ltd.</t>
  </si>
  <si>
    <t xml:space="preserve">               (                                                                                                                 )           </t>
  </si>
  <si>
    <t>Balance, as at December 31, 2022</t>
  </si>
  <si>
    <t>The Company has commitment from guarantee credit line facilities Baht 1,450.00 million for Pattani Green Co.,Ltd.,</t>
  </si>
  <si>
    <t>APPROVAL OF  INTERIM FINANCIAL STATEMENTS</t>
  </si>
  <si>
    <t>process and negotiate to collect the payment and sending invoice to contract.</t>
  </si>
  <si>
    <t xml:space="preserve">Baht 115.85 million  in the  consolidated  financial  statements  and the separate  financial  statements) The Company  is  in  the  delivery  </t>
  </si>
  <si>
    <t xml:space="preserve">Baht 57.51 million). As the Company has performed to comply with all term  and conditions as stipulated in agreements, the Company’s  </t>
  </si>
  <si>
    <t>Basis of preparation of financial interim statements</t>
  </si>
  <si>
    <t>BASIS OF INTERIM CONSOLIDATED FINANCIAL STATEMENTS PREPARATION</t>
  </si>
  <si>
    <t>SIGNIFICANT ACCOUNTING POLICIES</t>
  </si>
  <si>
    <t xml:space="preserve">The interim financial statements are prepared using the same accounting policies and computation methods as those used for the </t>
  </si>
  <si>
    <t>disclosed in related accounting policy.</t>
  </si>
  <si>
    <t xml:space="preserve">financial  statements. Accordingly, they focus on new activities,  events and  circumstances  so  as not to duplicate information </t>
  </si>
  <si>
    <t>financial statements in English language have been translated from the Thai language financial statements.</t>
  </si>
  <si>
    <t xml:space="preserve">The interim financial statements in Thai language are the official statutory financial statements of the Company. The interim </t>
  </si>
  <si>
    <t xml:space="preserve">Shareholder of Chang Raek Bio Power Company Limited at 16.87% </t>
  </si>
  <si>
    <t>shareholding</t>
  </si>
  <si>
    <t xml:space="preserve">Shareholder of Chang Raek Bio Power Company Limited at 10% </t>
  </si>
  <si>
    <t>and Mahachai Green Power Company Limited at 46% shareholding</t>
  </si>
  <si>
    <t xml:space="preserve">Shareholder of  Mahachai  Green Power Company Limited at 3% </t>
  </si>
  <si>
    <t>Satun Green Power  Company Limited at 9% shareholding</t>
  </si>
  <si>
    <t xml:space="preserve">is shareholder in subsidiaries such as Maewong Energy Company Limited </t>
  </si>
  <si>
    <t xml:space="preserve">at 10% and  Pattani  Green  Company Limited at 4.38%.shareholding and  </t>
  </si>
  <si>
    <t xml:space="preserve">Common directorship with  Green  power plant Company Limited which  </t>
  </si>
  <si>
    <t>- 8 -</t>
  </si>
  <si>
    <t>- 11 -</t>
  </si>
  <si>
    <t>- 12 -</t>
  </si>
  <si>
    <t>- 13 -</t>
  </si>
  <si>
    <t>- 14 -</t>
  </si>
  <si>
    <t>- 15 -</t>
  </si>
  <si>
    <t>- 16 -</t>
  </si>
  <si>
    <t>- 17 -</t>
  </si>
  <si>
    <t>- 18 -</t>
  </si>
  <si>
    <t>- 19 -</t>
  </si>
  <si>
    <t>- 20 -</t>
  </si>
  <si>
    <t>- 21 -</t>
  </si>
  <si>
    <t>- 22 -</t>
  </si>
  <si>
    <t xml:space="preserve">TPC Power Holding </t>
  </si>
  <si>
    <t>Plc.</t>
  </si>
  <si>
    <t xml:space="preserve">Hire for running </t>
  </si>
  <si>
    <t xml:space="preserve">                 (Sign) ……………………………………...........…………………………………. Authorized Director</t>
  </si>
  <si>
    <t xml:space="preserve">                                 (                                                                                                            )           </t>
  </si>
  <si>
    <t xml:space="preserve"> - 25 -</t>
  </si>
  <si>
    <t xml:space="preserve"> - 26 -</t>
  </si>
  <si>
    <t xml:space="preserve">Development </t>
  </si>
  <si>
    <t xml:space="preserve">of administration </t>
  </si>
  <si>
    <t xml:space="preserve">and management </t>
  </si>
  <si>
    <t>water resource</t>
  </si>
  <si>
    <t xml:space="preserve">Electricity, air </t>
  </si>
  <si>
    <t xml:space="preserve">condition and </t>
  </si>
  <si>
    <t xml:space="preserve">telecommunication </t>
  </si>
  <si>
    <t xml:space="preserve">           (Sign) ……..…………………………………...........…………………………………. Authorized Director</t>
  </si>
  <si>
    <t xml:space="preserve">                        (                                                                                                                         )           </t>
  </si>
  <si>
    <t>Acquisitions during the period - at cost</t>
  </si>
  <si>
    <t xml:space="preserve">Disposals during the period - net book </t>
  </si>
  <si>
    <t xml:space="preserve">Write-offs during the period - net book </t>
  </si>
  <si>
    <t>Depreciation for the period</t>
  </si>
  <si>
    <t>Transfer from right-of-use assets</t>
  </si>
  <si>
    <t xml:space="preserve">19.  </t>
  </si>
  <si>
    <t xml:space="preserve">Separate 
</t>
  </si>
  <si>
    <t>Net book value as at January 1, 2023</t>
  </si>
  <si>
    <t>Transfer to property, plant and equipment</t>
  </si>
  <si>
    <t>Amortization for the period</t>
  </si>
  <si>
    <t xml:space="preserve">Net book value as at January 1, 2023 </t>
  </si>
  <si>
    <t xml:space="preserve">25. </t>
  </si>
  <si>
    <t xml:space="preserve">27.  </t>
  </si>
  <si>
    <t xml:space="preserve">28.  </t>
  </si>
  <si>
    <t xml:space="preserve">36.  </t>
  </si>
  <si>
    <t xml:space="preserve">loans and have a negotiated interest rate at  a certain level, they can accommodate a  certain  level of  risk. As the Group also has ways to mitigate the risk  </t>
  </si>
  <si>
    <t xml:space="preserve">42. </t>
  </si>
  <si>
    <t xml:space="preserve">43. </t>
  </si>
  <si>
    <t xml:space="preserve">44. </t>
  </si>
  <si>
    <t xml:space="preserve">44.3 </t>
  </si>
  <si>
    <t xml:space="preserve">45. </t>
  </si>
  <si>
    <t xml:space="preserve"> - 27 -</t>
  </si>
  <si>
    <t xml:space="preserve"> - 28 -</t>
  </si>
  <si>
    <t xml:space="preserve"> - 29 -</t>
  </si>
  <si>
    <t xml:space="preserve"> - 30 -</t>
  </si>
  <si>
    <t xml:space="preserve"> - 31 -</t>
  </si>
  <si>
    <t xml:space="preserve"> - 32 -</t>
  </si>
  <si>
    <t xml:space="preserve"> - 33 -</t>
  </si>
  <si>
    <t xml:space="preserve"> - 34 -</t>
  </si>
  <si>
    <t xml:space="preserve"> - 35 -</t>
  </si>
  <si>
    <t xml:space="preserve"> - 36 -</t>
  </si>
  <si>
    <t xml:space="preserve"> - 37 -</t>
  </si>
  <si>
    <t xml:space="preserve"> - 38 -</t>
  </si>
  <si>
    <t>- 60 -</t>
  </si>
  <si>
    <t xml:space="preserve">The financial  statements  of  the  Group have been  prepared  under  the  historical  cost convention,  except as  transaction </t>
  </si>
  <si>
    <t xml:space="preserve">note 40. </t>
  </si>
  <si>
    <t>14.1</t>
  </si>
  <si>
    <t xml:space="preserve">15.  </t>
  </si>
  <si>
    <t xml:space="preserve">16.  </t>
  </si>
  <si>
    <r>
      <t xml:space="preserve">                  </t>
    </r>
    <r>
      <rPr>
        <b/>
        <u/>
        <sz val="15"/>
        <rFont val="Angsana New"/>
        <family val="1"/>
      </rPr>
      <t>Joint Venture of THAI POLYCONS PLC.</t>
    </r>
  </si>
  <si>
    <t xml:space="preserve">Y.S.S.P. Aggregate </t>
  </si>
  <si>
    <t xml:space="preserve">21. </t>
  </si>
  <si>
    <t xml:space="preserve">26.  </t>
  </si>
  <si>
    <t>beginning of period</t>
  </si>
  <si>
    <t>at the ending of period</t>
  </si>
  <si>
    <t xml:space="preserve">The Company has issued unsecured debentures. Identified  holder and unsubordinated. Baht  530.50 million. The debentures </t>
  </si>
  <si>
    <t xml:space="preserve">The Company has issued secured unsubordinated debentures identifying debenture holder and debenture holder representative  </t>
  </si>
  <si>
    <t xml:space="preserve">"  including  maintenance  (Interest  Baring  Debt  to  Equity  Ratio)  of   referenced  consolidated  financial  statements with  no </t>
  </si>
  <si>
    <t xml:space="preserve">30.1  </t>
  </si>
  <si>
    <t xml:space="preserve">30.2  </t>
  </si>
  <si>
    <t xml:space="preserve">35.  </t>
  </si>
  <si>
    <t xml:space="preserve">37.1  </t>
  </si>
  <si>
    <t>Income tax for the period</t>
  </si>
  <si>
    <t xml:space="preserve">37.2  </t>
  </si>
  <si>
    <t xml:space="preserve">37.3  </t>
  </si>
  <si>
    <t xml:space="preserve">39.  </t>
  </si>
  <si>
    <t>The Group has no policy to assemble derivative financial instrument transactions for speculation.</t>
  </si>
  <si>
    <t xml:space="preserve">39.1  </t>
  </si>
  <si>
    <t xml:space="preserve">39.2  </t>
  </si>
  <si>
    <t>40.1</t>
  </si>
  <si>
    <t>40.1.1</t>
  </si>
  <si>
    <t xml:space="preserve">40.1.2  </t>
  </si>
  <si>
    <t xml:space="preserve">40.1.3  </t>
  </si>
  <si>
    <t xml:space="preserve">40.1.4  </t>
  </si>
  <si>
    <t xml:space="preserve">40.1.5   </t>
  </si>
  <si>
    <t>40.2</t>
  </si>
  <si>
    <t xml:space="preserve">40.2.1  </t>
  </si>
  <si>
    <t xml:space="preserve">40.2.2  </t>
  </si>
  <si>
    <t xml:space="preserve">40.2.3  </t>
  </si>
  <si>
    <t xml:space="preserve">40.2.4  </t>
  </si>
  <si>
    <t xml:space="preserve">40.2.5  </t>
  </si>
  <si>
    <t xml:space="preserve">40.2.6  </t>
  </si>
  <si>
    <t xml:space="preserve">40.2.7  </t>
  </si>
  <si>
    <t xml:space="preserve">40.2.8  </t>
  </si>
  <si>
    <t xml:space="preserve">40.2.9  </t>
  </si>
  <si>
    <t xml:space="preserve">40.2.10  </t>
  </si>
  <si>
    <t xml:space="preserve">40.2.11  </t>
  </si>
  <si>
    <t xml:space="preserve">40.2.12  </t>
  </si>
  <si>
    <t xml:space="preserve">40.2.13  </t>
  </si>
  <si>
    <t xml:space="preserve">40.2.14  </t>
  </si>
  <si>
    <t xml:space="preserve">40.2.15  </t>
  </si>
  <si>
    <t xml:space="preserve">40.2.16  </t>
  </si>
  <si>
    <t xml:space="preserve">40.2.17  </t>
  </si>
  <si>
    <t xml:space="preserve">40.2.18   </t>
  </si>
  <si>
    <t xml:space="preserve">40.2.19   </t>
  </si>
  <si>
    <t xml:space="preserve">40.2.20   </t>
  </si>
  <si>
    <t>40.3</t>
  </si>
  <si>
    <t xml:space="preserve">40.3.1  </t>
  </si>
  <si>
    <t xml:space="preserve">40.3.2  </t>
  </si>
  <si>
    <t>40.4</t>
  </si>
  <si>
    <t xml:space="preserve">40.4.1  </t>
  </si>
  <si>
    <t xml:space="preserve">40.4.2  </t>
  </si>
  <si>
    <t>40.5</t>
  </si>
  <si>
    <t xml:space="preserve">40.5.1  </t>
  </si>
  <si>
    <t xml:space="preserve">40.5.2 </t>
  </si>
  <si>
    <t>40.6</t>
  </si>
  <si>
    <t xml:space="preserve">40.6.1  </t>
  </si>
  <si>
    <t xml:space="preserve">40.6.2  </t>
  </si>
  <si>
    <t>40.7</t>
  </si>
  <si>
    <t xml:space="preserve">40.7.1  </t>
  </si>
  <si>
    <t xml:space="preserve">40.7.2  </t>
  </si>
  <si>
    <t>40.8</t>
  </si>
  <si>
    <t xml:space="preserve">40.8.1  </t>
  </si>
  <si>
    <t xml:space="preserve">40.8.2 </t>
  </si>
  <si>
    <t xml:space="preserve">40.8.3 </t>
  </si>
  <si>
    <t>40.9</t>
  </si>
  <si>
    <t xml:space="preserve">40.9.1 </t>
  </si>
  <si>
    <t xml:space="preserve">40.9.2 </t>
  </si>
  <si>
    <t>40.10</t>
  </si>
  <si>
    <t xml:space="preserve">40.10.1 </t>
  </si>
  <si>
    <t xml:space="preserve">40.10.2 </t>
  </si>
  <si>
    <t>40.11</t>
  </si>
  <si>
    <t xml:space="preserve">40.11.1 </t>
  </si>
  <si>
    <t xml:space="preserve">40.11.2 </t>
  </si>
  <si>
    <t>40.12</t>
  </si>
  <si>
    <t xml:space="preserve">40.12.1 </t>
  </si>
  <si>
    <t xml:space="preserve">40.12.2 </t>
  </si>
  <si>
    <t xml:space="preserve">40.12.3 </t>
  </si>
  <si>
    <t>40.13</t>
  </si>
  <si>
    <t xml:space="preserve">40.13.1 </t>
  </si>
  <si>
    <t xml:space="preserve">40.13.2 </t>
  </si>
  <si>
    <t xml:space="preserve">40.13.3 </t>
  </si>
  <si>
    <t>40.14</t>
  </si>
  <si>
    <t>40.15</t>
  </si>
  <si>
    <t>40.16</t>
  </si>
  <si>
    <t xml:space="preserve">40.16.1 </t>
  </si>
  <si>
    <t xml:space="preserve">40.16.2 </t>
  </si>
  <si>
    <t xml:space="preserve">41. </t>
  </si>
  <si>
    <t xml:space="preserve">43.1  </t>
  </si>
  <si>
    <t xml:space="preserve">43.3 </t>
  </si>
  <si>
    <t xml:space="preserve"> - 43 -</t>
  </si>
  <si>
    <t xml:space="preserve"> - 44 -</t>
  </si>
  <si>
    <t xml:space="preserve">A subsidiary made electricity purchase agreement. Pracharat Power Plant Project for the 3 southern border provinces Types </t>
  </si>
  <si>
    <t>of  biomass fuel electricity from renewables to PEA is as follows:</t>
  </si>
  <si>
    <t>financial statements for the year ended December 31, 2022.</t>
  </si>
  <si>
    <t>Mr. Thanadon Rungsang</t>
  </si>
  <si>
    <t>institution in accordance with Note 25.</t>
  </si>
  <si>
    <t>and 40.</t>
  </si>
  <si>
    <t xml:space="preserve">statements which were fully depreciated but are still in used. (As at December 31, 2022, at cost Baht 264.85 million and net book </t>
  </si>
  <si>
    <t xml:space="preserve">million in the separate financial statements) </t>
  </si>
  <si>
    <t xml:space="preserve">value Baht  39.40 million in the consolidated financial statements and at cost Baht 166.55 million and net book value Baht 13.95 </t>
  </si>
  <si>
    <t>Net book value as at  January 1, 2023</t>
  </si>
  <si>
    <t>is earlier) as follows.</t>
  </si>
  <si>
    <t xml:space="preserve">interest rate can be separated by maturity date or the date  on which the new interest rate is defined  (if  the date on which the new defined interest  rate </t>
  </si>
  <si>
    <t xml:space="preserve">Charges Fuel wood chopper The wages are calculated based on the weight of the timber per ton. </t>
  </si>
  <si>
    <t>from related parties</t>
  </si>
  <si>
    <t>from related person</t>
  </si>
  <si>
    <t>Book Value</t>
  </si>
  <si>
    <t>14.1.1</t>
  </si>
  <si>
    <t>14.1.2</t>
  </si>
  <si>
    <t>14.1.3</t>
  </si>
  <si>
    <t>-</t>
  </si>
  <si>
    <t xml:space="preserve">Thai Polycons and Leam </t>
  </si>
  <si>
    <t xml:space="preserve">thong Phatthalung </t>
  </si>
  <si>
    <t xml:space="preserve">equipment of  the electricity  icurrent  generating  system as  stated in note 18 and  guaranteed by TPC Power Holding Plc. based on </t>
  </si>
  <si>
    <t xml:space="preserve">equipment  of  the electricity current generating system as stated in note 18 and guaranteed by TPC Power Holding Plc. Based on </t>
  </si>
  <si>
    <t xml:space="preserve">in note 18 and guaranteed by TPC  Power Holding  Plc. Based  on  shareholding proportion, transfer the right to receive electricity  </t>
  </si>
  <si>
    <t xml:space="preserve">stated  in note 18. and  TPC  Power  Holding  Plc. and a  shareholder transfer  the right to receive  payment for  electricity  form the </t>
  </si>
  <si>
    <t xml:space="preserve">as  stated  in note 18  system . TPC Power Holding  Plc. and  a shareholder  transfer the right to receive payment for electricity form </t>
  </si>
  <si>
    <t>Profit (Loss) for the period</t>
  </si>
  <si>
    <t xml:space="preserve">              Phathalung</t>
  </si>
  <si>
    <t xml:space="preserve">              Satun</t>
  </si>
  <si>
    <t xml:space="preserve">              Narathiwat</t>
  </si>
  <si>
    <t>(Reversal) Expected credit loss</t>
  </si>
  <si>
    <t>stated note 18.</t>
  </si>
  <si>
    <t>as stated in note 18 and TPC Power Holding Public Company Limited.</t>
  </si>
  <si>
    <t xml:space="preserve">together with  construction  and machinery of  the project as  stated in note 18 and  TPC Power Holding Public </t>
  </si>
  <si>
    <t>machinery of the project as stated in note 18 and TPC Power Holding Public Company Limited.</t>
  </si>
  <si>
    <t>the project as stated in note 18 and TPC Power Holding Public Company Limited.</t>
  </si>
  <si>
    <t>fixed deposit in note 13.</t>
  </si>
  <si>
    <t>in note 18 and TPC Power Holding Public Company Limited.</t>
  </si>
  <si>
    <t>Baht 0.32 million secured by deposit at bank as stated in note.13.</t>
  </si>
  <si>
    <t>Finance revenue</t>
  </si>
  <si>
    <t>Expected credit loss</t>
  </si>
  <si>
    <t xml:space="preserve">43.2 </t>
  </si>
  <si>
    <t xml:space="preserve">14.2  </t>
  </si>
  <si>
    <t xml:space="preserve">More than  </t>
  </si>
  <si>
    <t>5 years</t>
  </si>
  <si>
    <t>Other in come</t>
  </si>
  <si>
    <t xml:space="preserve">Timing of revenues recognition </t>
  </si>
  <si>
    <t>Revenues recognized at a point in time</t>
  </si>
  <si>
    <t xml:space="preserve">when hiring contract is ended with no renewal.      </t>
  </si>
  <si>
    <t xml:space="preserve">power plant at the  wage rate of  Baht 1.85- 1.90 per unit. Advance payment  for  hiring is paid under the contract which must be  refunded </t>
  </si>
  <si>
    <t>14.1.4</t>
  </si>
  <si>
    <t xml:space="preserve">TPC Power Holding Plc. pledged 14,624,980 shares of Chang Raek Bio Power Co., Ltd. to pledge as collateral for loan of  Chang Raek Bio Power Co.,  Ltd. </t>
  </si>
  <si>
    <t>to a financial institution in accordance with Note 25.</t>
  </si>
  <si>
    <t>in accordance with Note 25.</t>
  </si>
  <si>
    <t>On  March 2, 2023, TPC  Power Holding Plc. pledged 1,500,000 shares of Maewong Energy Company Limited as collateral for a loan of Maewong Energy</t>
  </si>
  <si>
    <t>14.1.5</t>
  </si>
  <si>
    <t xml:space="preserve">On  March 28, 2023, TPC  Power Holding Plc.  pledged 1,299,997 shares of  Thung  Sung  Green  Company Limited as collateral for a loan of Thung Sung </t>
  </si>
  <si>
    <t>Company Limited to a financial institution according to Note 25.</t>
  </si>
  <si>
    <t>16.1</t>
  </si>
  <si>
    <t>16.2</t>
  </si>
  <si>
    <t>16.2.1</t>
  </si>
  <si>
    <t>16.2.2</t>
  </si>
  <si>
    <t xml:space="preserve">30.1.1  </t>
  </si>
  <si>
    <t>on March 30, 2023.</t>
  </si>
  <si>
    <t xml:space="preserve">The  company has commitments to guarantee against credit facilities of  Baht 437.00 million for Maewong Energy </t>
  </si>
  <si>
    <t xml:space="preserve">Provincial  Electricity  Authority  amount  of  Baht 0.35 million  secured  by  land  together  with  construction  and </t>
  </si>
  <si>
    <t>The Company has contingent liabilities from bank issuance of letter of guarantees electricity amount of Baht 0.32</t>
  </si>
  <si>
    <t xml:space="preserve">The Company has commitment from hire of  service in amount of Baht 0.90 million which was paid amount of </t>
  </si>
  <si>
    <t xml:space="preserve">The Company has commitment from hire of service in amount of Baht 1.23 million which was paid amount </t>
  </si>
  <si>
    <t xml:space="preserve">Deduction double of  transportation, electricity and water for a period 10 years from the date income earning except </t>
  </si>
  <si>
    <t>Co.,Ltd. additional granted for 15 years  and Pattani Green Co., Ltd. additional granted for 20 years.</t>
  </si>
  <si>
    <t xml:space="preserve">for  Satun  Green  Power  Co., Ltd. , Pracharat Biomass  Maelan Co.,Ltd. and  for Pracharat  Biomass Bannang Sata </t>
  </si>
  <si>
    <t>deduction is additional to normal depreciation.</t>
  </si>
  <si>
    <t xml:space="preserve">Deduction  from  investment  at  25 percent of   the project's  infrastructure  installation  or  construction  cost. This </t>
  </si>
  <si>
    <t>million.and pledge of 1.30 million ordinary shares in Thung Sang Green Co., Ltd.</t>
  </si>
  <si>
    <t xml:space="preserve">Company  Limited,  a  subsidiary  with the proportion of  shareholding in the amount of  Baht 325.00 million. and </t>
  </si>
  <si>
    <t xml:space="preserve">Credit limit of  Baht  230.00 million was  guaranteed  in  proportion to  shareholding  in the  limit of  Baht  149.50 </t>
  </si>
  <si>
    <t>Thungsung Green Co., Ltd., a subsidiary company of TPC Power Holding Public Company Limited.</t>
  </si>
  <si>
    <t xml:space="preserve">International Renewable Energy (I-REC) </t>
  </si>
  <si>
    <t>certificate transfer fee</t>
  </si>
  <si>
    <t xml:space="preserve"> - 40 -</t>
  </si>
  <si>
    <t>- 59 -</t>
  </si>
  <si>
    <t>pledge 1.50 million ordinary shares of  Maewong Energy Company Limited.</t>
  </si>
  <si>
    <t xml:space="preserve">Company  Limited, a  subsidiary, with the proportion of shareholding  in the amount  of  Baht  371.45 million and </t>
  </si>
  <si>
    <t>Common Director who is shareholder of Siam Power Co,Ltd.</t>
  </si>
  <si>
    <t xml:space="preserve">30.3  </t>
  </si>
  <si>
    <t>Maewong Energy Co., Ltd., a subsidiary company of TPC Power Holding Public Company Limited.</t>
  </si>
  <si>
    <t xml:space="preserve"> the local financial institution  as collateral  against credit facilities from financial institutions as stated in note 22.</t>
  </si>
  <si>
    <t>31,  2022 :  Baht  822.89 million  in the  consolidated  financial statements and 388.05 million  in the separate financial statements ), to</t>
  </si>
  <si>
    <t>Wip in contruction</t>
  </si>
  <si>
    <t>3%,20%</t>
  </si>
  <si>
    <t>NOTES TO INTERIM FINANCIAL STATEMENTS</t>
  </si>
  <si>
    <t>Branch office is located at 92/7 Moo 6, Tambon Bangtoey, Amphur Sam Khok Pathumthani Province.</t>
  </si>
  <si>
    <t xml:space="preserve">These interim consolidated  financial statements  are prepared using  the same basis as the consolidated financial statements for the </t>
  </si>
  <si>
    <t>TPC Mec Co., Ltd.</t>
  </si>
  <si>
    <t>TPC Operation Co., Ltd.</t>
  </si>
  <si>
    <t>Carbon Bw (Thailand) Co.,Ltd.</t>
  </si>
  <si>
    <t>shareholding Thungsung Green Company Limited at 35% shareholding</t>
  </si>
  <si>
    <t>Loan to / Loan from</t>
  </si>
  <si>
    <t>Mekong Power  Co., Ltd.</t>
  </si>
  <si>
    <t>of electricity current</t>
  </si>
  <si>
    <t>Electricity Authority amount  of  Baht  1.00 million guarantee by fixed deposit in note 13.</t>
  </si>
  <si>
    <t xml:space="preserve">materail amount of Baht 98.00 million.   </t>
  </si>
  <si>
    <t>BASIS OF PREPARATION AND PRESENTATION OF INTERIM FINANCIAL STATEMENTS</t>
  </si>
  <si>
    <t xml:space="preserve">These interim  financial statements are prepared in accordance with  Thai  Accounting  Standard  No.34 "Interim Financial  </t>
  </si>
  <si>
    <t xml:space="preserve">Reporting", of  which the Company chosen to present  the condensed interim  financial statements. However, the Company has </t>
  </si>
  <si>
    <t xml:space="preserve">presented the statements of  financial  position, statement of  comprehensive income,  changes in shareholders' equity, and cash </t>
  </si>
  <si>
    <t>power plant maintenance</t>
  </si>
  <si>
    <t>6.40 - 8.00</t>
  </si>
  <si>
    <t xml:space="preserve">44.4 </t>
  </si>
  <si>
    <t>Financial reporting standards that became effective in the current period</t>
  </si>
  <si>
    <t xml:space="preserve">financial statements for the period beginning on or after January 1, 2023. These financial reporting standards were aimed at alignment </t>
  </si>
  <si>
    <t xml:space="preserve">with the corresponding International Financial Reporting Standards with most of the changes directed towards clarifying accounting </t>
  </si>
  <si>
    <t>ttreatment and, for some standards, providing temporary reliefs or temporary exemptions for users.</t>
  </si>
  <si>
    <t xml:space="preserve">During  the  period,  the  Group  has  adopted  a  number of  revised  financial  reporting  standards, which are  effective  for the </t>
  </si>
  <si>
    <t>The adoption of these financial reporting standards does not have any significant impact on the Group’s financial statements.</t>
  </si>
  <si>
    <t>FOR THE SIX-MONTH PERIOD ENDED JUNE 30, 2023</t>
  </si>
  <si>
    <t>the Company and the subsidiaries (hereinafter called “The Group”) as follows.</t>
  </si>
  <si>
    <t xml:space="preserve">year ended  December 31, 2022  and included  the interim  financial statements for the  six-month period ended June 30, 2023 of  </t>
  </si>
  <si>
    <t>June 30, 2023</t>
  </si>
  <si>
    <t>Balances of transactions with related parties as at June 30, 2023 and December 31, 2022 are as follows:</t>
  </si>
  <si>
    <t>The movements of short-term loans to related parties for the six month period ended June 30, 2023 as follows:</t>
  </si>
  <si>
    <t>The movements of  Short-term loans from related perties for the six month period ended June 30, 2023 are as follows:</t>
  </si>
  <si>
    <t>The movements of  Short-term loans from related person for the six month period ended June 30, 2023 are as follows:</t>
  </si>
  <si>
    <t>Cash and cash equivalents as at June 30, 2023 and December 31, 2022 as follows :</t>
  </si>
  <si>
    <t>Trade accounts receivable are classified by aging as at June 30, 2023 and December 31, 2022 as follows:</t>
  </si>
  <si>
    <t xml:space="preserve">As  at  June 30, 2023, the Group has  transferred the  rights of  collection  of  trade accounts receivable  approximately amount of   </t>
  </si>
  <si>
    <t>Balance as at June 30, 2023</t>
  </si>
  <si>
    <t xml:space="preserve">As at June 30, 2023, The outstanding balance of  Contract value is included Contract value more than 6 months from the date that </t>
  </si>
  <si>
    <t xml:space="preserve">As at June 30, 2023, the Company has provided allowance for doubtful accounts of  Baht 57.51 million (as at December 31, 2022 : </t>
  </si>
  <si>
    <t xml:space="preserve">As at  June 30, 2023, the  Group  expected to have  revenue to be  recognized in the  future for incomplete performance obligation </t>
  </si>
  <si>
    <t>Movement of  property, plant and equipment for the six-month period ended June 30, 2023.</t>
  </si>
  <si>
    <t>Net book value as at June 30, 2023</t>
  </si>
  <si>
    <t>Movements of right-of-use assets for the six-month period  ended June 30, 2023.</t>
  </si>
  <si>
    <t>Net book value as at  June 30, 2023</t>
  </si>
  <si>
    <t>Movement of long-term loans from financial institutions for the six month period ended June 30, 2023 summarized as follows:</t>
  </si>
  <si>
    <t>Balance, as at  June 30, 2023</t>
  </si>
  <si>
    <t xml:space="preserve">Changes in present value of employee benefit obligations plan for the period ended June 30, 2023 and December 31, 2022. </t>
  </si>
  <si>
    <t>Basic earnings  per share for the six month period ended June 30, 2023 and 2022</t>
  </si>
  <si>
    <t>Significant expenses by nature for the six month period ended June 30, 2023 and  2022  are as follows:</t>
  </si>
  <si>
    <t>Income tax expenses for the six month period ended June 30, 2023 and 2022 can be summarized as follows :</t>
  </si>
  <si>
    <t xml:space="preserve">Profit from investment promotion is granted fifty percent reduction of the normal rate of corporate income tax for the six-month period end </t>
  </si>
  <si>
    <t>As at June 30, 2023 and December 31, 2022, the components of deferred tax assets and deferred tax liabilities are as follows :</t>
  </si>
  <si>
    <t>Segment information for the six month period ended June 30, 2023 and  2022 are as follows.</t>
  </si>
  <si>
    <t>Book value and fair value of financial assets and financial liabities as at June 30, 2023 are as follows</t>
  </si>
  <si>
    <t>As at June 30, 2023,  the Group have commitments and contingent liabilities as follows:</t>
  </si>
  <si>
    <t xml:space="preserve">The Company and subsidiaries have  revenues and expenses granted  from investment promotion for the six month period </t>
  </si>
  <si>
    <t>ended June 30, 2023 and  2022 as follows:</t>
  </si>
  <si>
    <t>Transaction with related parties for the three month period ended June 30, 2023 and 2022 are as follows:</t>
  </si>
  <si>
    <t>Basic earnings  per share for the three month period ended June 30, 2023 and 2022</t>
  </si>
  <si>
    <t>Significant expenses by nature for the three month period ended June 30, 2023 and  2022  are as follows:</t>
  </si>
  <si>
    <t>Income tax expenses for the three month period ended June 30, 2023 and 2022 can be summarized as follows :</t>
  </si>
  <si>
    <t>Segment information for the three month period ended June 30, 2023 and  2022 are as follows.</t>
  </si>
  <si>
    <t xml:space="preserve">The Company and subsidiaries have  revenues and expenses granted  from investment promotion for the three month period </t>
  </si>
  <si>
    <t>- 23 -</t>
  </si>
  <si>
    <t>- 24 -</t>
  </si>
  <si>
    <t xml:space="preserve"> - 39 -</t>
  </si>
  <si>
    <t xml:space="preserve">not later  than  July 2020 and total loans  repayment will be made in accordance with agreement 96 months from the first installment </t>
  </si>
  <si>
    <t xml:space="preserve">of  loan repayment .The interest is payable on a monthly basis at on a monthly basis at the interest  MLR-2% per annum throughout </t>
  </si>
  <si>
    <t xml:space="preserve">TPCH Power 2 Co.,Ltd., a subsidiary of  TPC Power Holding Public Company Limited, has credit line from a local financial </t>
  </si>
  <si>
    <t xml:space="preserve">TPCH Power 5 Co.,Ltd., a subsidiary of  TPC Power Holding Public Company Limited, has credit line from a local financial </t>
  </si>
  <si>
    <t xml:space="preserve">amount of  Baht 360.00 million. The debentures and bears fixed interest rate  5.25% per annum  and are valid  for 2 years and 7 </t>
  </si>
  <si>
    <t xml:space="preserve">    (                                                                                                                         )           </t>
  </si>
  <si>
    <t xml:space="preserve">The Group records income tax based on the actual amount currently payable according to the tax legislation at the rate </t>
  </si>
  <si>
    <t>of  20% and 3% of  profit (loss) for the period carried in a Special Economic Zone based on Royal Decree No. 466.</t>
  </si>
  <si>
    <t xml:space="preserve">Electricity plant consultant and </t>
  </si>
  <si>
    <t>management fee</t>
  </si>
  <si>
    <t>June 30, 2022</t>
  </si>
  <si>
    <t>Electricity plant consultant and</t>
  </si>
  <si>
    <t xml:space="preserve">period of 5 years </t>
  </si>
  <si>
    <t xml:space="preserve">from the date of </t>
  </si>
  <si>
    <t xml:space="preserve">first distribution </t>
  </si>
  <si>
    <t>of electricity</t>
  </si>
  <si>
    <t xml:space="preserve">Profit from investment promotion is granted fifty percent reduction of the normal rate of corporate income tax for the three-month period </t>
  </si>
  <si>
    <t xml:space="preserve">Reconciliation between income tax expenses and multiplication of accounting profit (loss) and tax rate used for the three month period </t>
  </si>
  <si>
    <t>ended June 30, 2023 and  2022 can be presented as follows :</t>
  </si>
  <si>
    <t xml:space="preserve"> - 50 -</t>
  </si>
  <si>
    <t xml:space="preserve"> - 51 -</t>
  </si>
  <si>
    <t xml:space="preserve">        (Sign) ……………………………………...........…………………………………. Authorized Director</t>
  </si>
  <si>
    <t xml:space="preserve">    (                                                                                                             )           </t>
  </si>
  <si>
    <t xml:space="preserve"> - 52 -</t>
  </si>
  <si>
    <t xml:space="preserve"> - 53 -</t>
  </si>
  <si>
    <t xml:space="preserve"> - 54 -</t>
  </si>
  <si>
    <t xml:space="preserve"> - 55 -</t>
  </si>
  <si>
    <t xml:space="preserve">The  Company has commitment  against credit line  guarantee for  Pracharat  Biomass Maelan Co., Ltd., in the Baht </t>
  </si>
  <si>
    <t>amount of  Baht 129.53 million.</t>
  </si>
  <si>
    <t xml:space="preserve">217.00  million, guaranteed  in  proportion of  shareholding  for  Eco  Energy  Group  Corporation  Co., Ltd., in the </t>
  </si>
  <si>
    <t>- 57 -</t>
  </si>
  <si>
    <t>- 58 -</t>
  </si>
  <si>
    <t>- 61 -</t>
  </si>
  <si>
    <t>- 62 -</t>
  </si>
  <si>
    <t>- 63 -</t>
  </si>
  <si>
    <t>TPC Power Holding Public Company Limited has investments in subsidiaries (Indirect subsidiaries of Thai  Polycons Public Company Limited) as follows:</t>
  </si>
  <si>
    <t xml:space="preserve">Designing </t>
  </si>
  <si>
    <t xml:space="preserve">installation control </t>
  </si>
  <si>
    <t xml:space="preserve">system of machine, </t>
  </si>
  <si>
    <t xml:space="preserve">automatic car </t>
  </si>
  <si>
    <t xml:space="preserve">parking and building </t>
  </si>
  <si>
    <t xml:space="preserve">security as well as </t>
  </si>
  <si>
    <t>providing inspection ,</t>
  </si>
  <si>
    <t xml:space="preserve">Distribution air </t>
  </si>
  <si>
    <t xml:space="preserve">pollution control </t>
  </si>
  <si>
    <t xml:space="preserve">and equipment </t>
  </si>
  <si>
    <t xml:space="preserve">machine, pants </t>
  </si>
  <si>
    <t xml:space="preserve">machine and </t>
  </si>
  <si>
    <t xml:space="preserve">maintenance </t>
  </si>
  <si>
    <t xml:space="preserve">power plant </t>
  </si>
  <si>
    <t>electricity current</t>
  </si>
  <si>
    <t xml:space="preserve">distribute </t>
  </si>
  <si>
    <t>distribute of biogas</t>
  </si>
  <si>
    <t xml:space="preserve">TPC  Power  Holding  Plc.  has  pledged  common  share  of  Siam Power Co.,Ltd  as collateral for long-term loan  </t>
  </si>
  <si>
    <t>from a financial institution of Siam Power Co.,Ltd.</t>
  </si>
  <si>
    <t>on March 3, 2023.</t>
  </si>
  <si>
    <t>Baht 406.14 million is being appraised its value.</t>
  </si>
  <si>
    <t xml:space="preserve">appraised  by independent  appraiser by  comparing land market  price. The remaining  land  developing cost at carrying value </t>
  </si>
  <si>
    <t xml:space="preserve">Partial of  land and its construction and machinery are mortgaged as collateral for the credit line as stated in notes no.22, 25 </t>
  </si>
  <si>
    <t xml:space="preserve"> - 65 -</t>
  </si>
  <si>
    <t>- 67 -</t>
  </si>
  <si>
    <t>- 68 -</t>
  </si>
  <si>
    <t xml:space="preserve">First Bank, Baht 90.00 million bearing interest average MLR of 4 banks - 0.805% per annum 36 installments principal with interest </t>
  </si>
  <si>
    <t xml:space="preserve">payment 36 installments first installment  payment in February 2022 and contract ended in January 2025, guaranteed by ordinary shares </t>
  </si>
  <si>
    <t xml:space="preserve">of  subsidiaries held by the Company by maintaining the market price-to-book value ratio (P/BV) and/or  if the loan debt-to-equity value </t>
  </si>
  <si>
    <t>(LTV) ratio exceeds  60% of the debt obligations, the Company agrees to repay the debt or take the deposit as additional collateral.</t>
  </si>
  <si>
    <t xml:space="preserve">The second bank: Baht 30 million at interest rate MLR per annum by making the first principal installment repayment on maturity </t>
  </si>
  <si>
    <t xml:space="preserve">common share of subsidiary held by the Company and guaranteed by Director. </t>
  </si>
  <si>
    <t xml:space="preserve">making the first principal installment on the maturity date of  7 months and total repayment under the agreement will be made within 36 </t>
  </si>
  <si>
    <t xml:space="preserve">TPC  Power Holding Plc., a subsidiary of  has credit line from domestic financial institutions in the amount of Baht 100 million by </t>
  </si>
  <si>
    <t xml:space="preserve">months from the first drawdown date (granted  repayment  for 6 months from the date of  the first drawdown), the interest is payable on </t>
  </si>
  <si>
    <t xml:space="preserve">a quarterly basis with a Prime Rate of - 2.25% per annum on over the agreement term, guaranteed by pledging 3 million ordinary shares </t>
  </si>
  <si>
    <t xml:space="preserve">of  Phatthalung  Green  Power  Co., Ltd. And  pledging 2.55  million  ordinary shares  of   Satun Green  Power  Co., Ltd. and  receiving </t>
  </si>
  <si>
    <t xml:space="preserve">dividends of  the two projects  above mentioned, and a letter of guarantee credit line for using in a bidding guarantee for investment in </t>
  </si>
  <si>
    <t xml:space="preserve">power plant projects in both domestic and overseas with domestic financial institutions in the amount of  Baht 300 million. The deposit  </t>
  </si>
  <si>
    <t>used yet.</t>
  </si>
  <si>
    <t xml:space="preserve">business security was registered at  20% of  the value of  each drawdown of  letter of guarantee. Currently, this credit line has not been </t>
  </si>
  <si>
    <t xml:space="preserve">financial  institutions  amount of  Baht 400  million at the  interest  rate  of   MLR-2.17%  per annum. The  repayment  of  total  principal </t>
  </si>
  <si>
    <t xml:space="preserve">Chang  Raek  Bio  Power Co., Ltd., a subsidiary of  TPC  Power  Holding  Public Company Limited, has credit line from domestic </t>
  </si>
  <si>
    <t xml:space="preserve">the credit limit and pledged ordinary shares in Chang Rak Bio Power Co., Ltd., as collateral. Not lower than 75%, transferred the right to </t>
  </si>
  <si>
    <t xml:space="preserve">Consultant Co., Ltd., based on 16.87% shareholding  proportion, and TPC  Power Holding  Public Company Limited, in full amount  of  </t>
  </si>
  <si>
    <t xml:space="preserve">by  mortgaging land with its construction and equipment in the power generation system, as stated in note 18, and guaranteed by VSPP </t>
  </si>
  <si>
    <t xml:space="preserve">under  the contract  will be made on a monthly basis  within 60 installments  from the month  of  the borrowings withdrawal, guaranteed  </t>
  </si>
  <si>
    <t xml:space="preserve">receive the  electricity  generation from the Provincial  Electricity Authority and received total amounts under insurance contracts in the </t>
  </si>
  <si>
    <t>Project to the bank as receiver, and  required to maintain cash in the  accounts for reserving the principal and interest repayment amount</t>
  </si>
  <si>
    <t>of Baht 14 million.</t>
  </si>
  <si>
    <t xml:space="preserve">Maewong  Energy Company Limited, a subsidiary of  TPC Power Holding Public Company Limited, has credit line from domestic </t>
  </si>
  <si>
    <t xml:space="preserve">On March  2, 2023, the Company has made refinance a credit line from a domestic financial institution amount of  Baht 430 million. </t>
  </si>
  <si>
    <t xml:space="preserve">remaining debt was fully paid and the collateral was redeemed.  </t>
  </si>
  <si>
    <t xml:space="preserve">shareholding and transferring the right to receive electricity fee from Provincial  Electricity  Authority to the bank. On March 8, 2023, the </t>
  </si>
  <si>
    <t xml:space="preserve">equipment  in  electricity current generating system as  stated in note 18 and and guarateed by TPC Power Holding  Plc. In proportion of  </t>
  </si>
  <si>
    <t xml:space="preserve">1.25%  per  annum  for the 49th - 116th  month,  guaranteed  by  mortgaging  land  with  its  construction  and  machineries  including  all </t>
  </si>
  <si>
    <t xml:space="preserve">is  earlier  and  interest is payable on a monthly basis at  the rate  of   MLR -1.50%  per  annum  for  the 1th - 48th month and at the rate of  </t>
  </si>
  <si>
    <t xml:space="preserve">is granted  for 20  months counting from the signing date or  6 months after the borrower operated commercial electricity plant whichever </t>
  </si>
  <si>
    <t xml:space="preserve">financial institution amount of  Baht 500  million, maturity within 116 months (inclusive principal grace period), the principal grace period  </t>
  </si>
  <si>
    <t xml:space="preserve">with its construction and machinery and all equipment in the electricity current generation system as stated in note 18 and by TPC Power  </t>
  </si>
  <si>
    <t xml:space="preserve">interest rate of  3.90% per annum for 1st -3rd month and MLR -2.58 per annum for 4th -72nd month, are guaranteed by mortgaging  land  </t>
  </si>
  <si>
    <t xml:space="preserve">Holding  Co.,Ltd. which is  guaranteed  in  proportion  to shareholding, transfer  the  right  to  receive  electricity bills  from the Provincial  </t>
  </si>
  <si>
    <t>payments of  Baht 7 million and machinery repairing costs of Baht 15 million.</t>
  </si>
  <si>
    <t xml:space="preserve">Electricity Authority to the bank as the payee  and  require  them to maintain  cash in their  accounts to  reserve the principal and interest </t>
  </si>
  <si>
    <t xml:space="preserve">a local financial institution in the amount of Baht 500 million already reached the limit The Company made a greement for request making  </t>
  </si>
  <si>
    <t xml:space="preserve">Thungsung  Green Company Limited, a subsidiary of  TPC Power Holding Public Company Limited, has credit line fully used from </t>
  </si>
  <si>
    <t>repayment for 1 installment by gradually made within 4 months from the Commercial Operation date (COD).</t>
  </si>
  <si>
    <t xml:space="preserve">payment  earlier first  installment commencing in April  2017 and repayment will  be fully paid in November 2025. The  interest is payable </t>
  </si>
  <si>
    <t xml:space="preserve">on  a monthly basis at  the rate of  MLR-1.5%  per annum. Throughout  the term of  loanagreement  periods, the loans are guaranteed  by </t>
  </si>
  <si>
    <t xml:space="preserve">mortgaging  land with its construction and  machineries  including  all equipment of  the electricity current generating system as atated in </t>
  </si>
  <si>
    <t xml:space="preserve">note 18 and guaranteed by TPC  Power  Holding Plc. Based on shareholding proportion, transfer the right to receive electricity fee from </t>
  </si>
  <si>
    <t xml:space="preserve">the  Provincial  Electricity  Authority to  the bank and  required to maintain  cash  in the accounts for reserving the principal and interest  </t>
  </si>
  <si>
    <t xml:space="preserve">On  March  28, 2023,  has an  additional credit line from  the  original financial  institution  in the amount of  230 million baht. The </t>
  </si>
  <si>
    <t>first  installment of principal and interest is due one month from the first drawdown date (60 installments) bearing interest  rate of  MLR-</t>
  </si>
  <si>
    <t>1.5 per annum  throughout  the  contract term  guaranteed by the mortgaged of  land  with buildings and  all machinery and equipment</t>
  </si>
  <si>
    <t>shareholding, transfer the right to receive electricity bills from the Provincial Electricity Authority to the bank as the payee.</t>
  </si>
  <si>
    <t xml:space="preserve">in  the  power  generation  system  as stated  in note 18 and by  TPC  Power  Holding  Co.,Ltd.  which  is guaranteed  in  proportion  to </t>
  </si>
  <si>
    <t xml:space="preserve">Authority to the bank and required to maintain cash in the accounts for reserving the principal and interest repayment for 1 installment </t>
  </si>
  <si>
    <t>by gradually made within 4 months from the Commercial Operation Date (COD).</t>
  </si>
  <si>
    <t xml:space="preserve">Power  Holding  Plc. based  on  shareholding  proportion,  transfer  the  right  to  receive  electricity  fee  from  the Provincial Electricity </t>
  </si>
  <si>
    <t xml:space="preserve">and machineries  including  all  equipment  of  the electricity current  generating  system  as stated  in  note 18 and guaranteed  by TPC  </t>
  </si>
  <si>
    <t xml:space="preserve">MLR-2%  per  annum. Throughout the  term of  loanagreement,  the  loans are  guaranteed  by  mortgaging  land with  its construction </t>
  </si>
  <si>
    <t xml:space="preserve">grace period is  granted for 24 months  from the first of loans withdrawal date). The interest  is payable on a monthly basis at the rate of   </t>
  </si>
  <si>
    <t xml:space="preserve">and  total  loans  repayment  will be  made  in accordance  with  the  agreement  within 120  months  from the first withdrawal  date (the </t>
  </si>
  <si>
    <t xml:space="preserve">a  local financial institution in the amount of  Baht 500 million.The first installment of principals is repayable in the 25th month maturity </t>
  </si>
  <si>
    <t xml:space="preserve">Phathalung Green Power  Company Limited, a subsidiary of  TPC Power Holding Public Company Limited, has credit line from </t>
  </si>
  <si>
    <t xml:space="preserve">period is granted for 24 months from the first of  loans withdrawal date). The interest is payable on a monthly basis MLR-2% per annum. </t>
  </si>
  <si>
    <t xml:space="preserve">total  loans  repayment  will  be made in  accordance  with the agreement  within  120 months  from the first withdrawal date  (the  grace </t>
  </si>
  <si>
    <t xml:space="preserve">financial  institution in the amount of  Baht 500 million. The first  installment of  principals is  repayable  in  the 25th month maturity and  </t>
  </si>
  <si>
    <t xml:space="preserve">Satun Green  Power Company Limited, a subsidiary of  TPC Power Holding Public Company Limited, has credit line from a local  </t>
  </si>
  <si>
    <t xml:space="preserve">on shareholding proportion, transfer the right to receive electricity fee from the Provincial Electricity Authority to the bank and required  </t>
  </si>
  <si>
    <t xml:space="preserve">all equipment  of  the electricity  current  generating systemand as  stated  in note 18 and guaranteed by TPC Power Holding  Plc. based </t>
  </si>
  <si>
    <t xml:space="preserve">throughout  the  trem of   loan  agreement, the loans are guaranteed by mortgaging land with its construction and machineries including </t>
  </si>
  <si>
    <t>months from the Commercial Operation Date (COD).</t>
  </si>
  <si>
    <t xml:space="preserve">to maintain  cash  in  the   accounts  for  reserving  the  principal  and  interest  repayment  for 1 installment  by gradually made within 4 </t>
  </si>
  <si>
    <t xml:space="preserve">institution Baht 500 million. The first installment of principals is repayable in the 19th month maturity and total loans repayment will be </t>
  </si>
  <si>
    <t xml:space="preserve">TPCH  Power  1  Co.,Ltd. ,a subsidiary of  TPC  Power  Holding  Public  Company Limited, has credit line from a local  financial </t>
  </si>
  <si>
    <t xml:space="preserve">Pattani  Green  Co,Ltd. a  subsidiary of  TPC  POWER  Holding Plc. has credit line  from a local financial institution amount of   </t>
  </si>
  <si>
    <t xml:space="preserve">Baht 1,450 million. The first  installment of  principal  is repayable  within 6  month period  from  Commercial Operation  Date (COD) </t>
  </si>
  <si>
    <t xml:space="preserve">made in  July 2030  (the grace period is granted for 18  months from the  first  of  loans withdrawal  date). The  interest  is payable on a </t>
  </si>
  <si>
    <t xml:space="preserve">order to cover principal and interest not less than 6 months.   </t>
  </si>
  <si>
    <t xml:space="preserve">to receive electricity fee from the Provincial Electricity Authority to the bank and request to maintain cash balance in bank  account in </t>
  </si>
  <si>
    <t xml:space="preserve">generating  system as  stated in note 18 and guarenteed byTPC Power  Holding  Plc. based shareholding proportion, transfer the right </t>
  </si>
  <si>
    <t xml:space="preserve">The  loans are guaranteed by mortgaging land with  its construction and machineries including all equipment of  the electricity current  </t>
  </si>
  <si>
    <t xml:space="preserve">monthly basis at  the rate of  MLR-1.5 %  per annum for 3 years period and  MLR-1.00 %  throughout of  the term of  loan agreement ,  </t>
  </si>
  <si>
    <t xml:space="preserve">Pracharat  Biomass  Bannang Sata Co., Ltd., a subsidiary of   TPC Power Holding Public Company Limited, has a credit  line  </t>
  </si>
  <si>
    <t xml:space="preserve">providing  by domestic  financial  institution of   Baht 227 million by  repaying all debt according to the contract within 108 months </t>
  </si>
  <si>
    <t xml:space="preserve">from the first  drawdown  date, pay  interest every  month. The interest rate is  MLR-1.5 per annum  throughout  the loan term. This </t>
  </si>
  <si>
    <t xml:space="preserve">The group of  subsidiaries entered into agreement  for electricity trading in form of acquisition of electricity from SME </t>
  </si>
  <si>
    <t xml:space="preserve">electricity generator for generating electricity from renewal  energy with the Provincial Electricity Authority. The  purchase </t>
  </si>
  <si>
    <t xml:space="preserve">electricity from small business power generator for electricity renewable energy to the grid, renewable  energy to Provincial </t>
  </si>
  <si>
    <t xml:space="preserve">A subsidiary made electricity purchase agreement from small business power producer for electricity renewable energy to </t>
  </si>
  <si>
    <t>PAE as Adder is as follows.</t>
  </si>
  <si>
    <t xml:space="preserve"> - 41-</t>
  </si>
  <si>
    <t xml:space="preserve"> - 42 -</t>
  </si>
  <si>
    <t>- 56 -</t>
  </si>
  <si>
    <t xml:space="preserve"> - 64 -</t>
  </si>
  <si>
    <t>- 66 -</t>
  </si>
  <si>
    <t xml:space="preserve">These  interim financial  statements were  approved  and authorized  for  issue by the Company’s  Board of  Directors on </t>
  </si>
  <si>
    <t>Dividend income</t>
  </si>
  <si>
    <t xml:space="preserve">30.3.1  </t>
  </si>
  <si>
    <t xml:space="preserve">30.6  </t>
  </si>
  <si>
    <t>30.6.1</t>
  </si>
  <si>
    <t>30.6.2</t>
  </si>
  <si>
    <t xml:space="preserve">30.7  </t>
  </si>
  <si>
    <t>30.7.1</t>
  </si>
  <si>
    <t xml:space="preserve">30.2.1  </t>
  </si>
  <si>
    <t xml:space="preserve">30.4  </t>
  </si>
  <si>
    <t xml:space="preserve">30.4.1  </t>
  </si>
  <si>
    <t xml:space="preserve">30.5 </t>
  </si>
  <si>
    <t xml:space="preserve">30.5.1  </t>
  </si>
  <si>
    <t xml:space="preserve">TPC Power Holding Public Company Limited a subsidiary company </t>
  </si>
  <si>
    <t>Chang Raek Bio Power Co., Ltd., a subsidiary company of TPC Power Holding Public Company Limited.</t>
  </si>
  <si>
    <t>Pattani Green Co., Ltd., a subsidiary company of TPC Power Holding Public Company Limited.</t>
  </si>
  <si>
    <t>Phatthalung Green Power Co., Ltd., a subsidiary company of TPC Power Holding Public Company Limited.</t>
  </si>
  <si>
    <t xml:space="preserve">TPC Power Holding Public Company Limited, a subsidiary,  has issued unsecured debentures. Identified holder and unsubordinated </t>
  </si>
  <si>
    <t xml:space="preserve">Baht 1,500.00 million The debentures bears  interest rate of  4.50% per annum and  are valid  for 2 years and  9 months, redemption </t>
  </si>
  <si>
    <t xml:space="preserve">Under rights and responsibilities of  debenture  issuer, the Company has to  comply with  certain covenants and restrictions  </t>
  </si>
  <si>
    <t>of debentures  (“debts” means interest bearing loans)."</t>
  </si>
  <si>
    <t xml:space="preserve">" including maintenance of  a debt  to equity ratio of  consolidated financial statements with no excess of  2.50 : 1 along with term </t>
  </si>
  <si>
    <t xml:space="preserve">January 31, 2023 Baht 5.00 per share  amount  of  Baht 10.00  million. Such dividend were already paid to shareholder </t>
  </si>
  <si>
    <t xml:space="preserve">on March 31, 2023 </t>
  </si>
  <si>
    <t xml:space="preserve">According  to the  annual  ordinary shareholder  meeting  of  the year  2023  held on  February 24, 2023, the Company </t>
  </si>
  <si>
    <t xml:space="preserve">year ended  December 31, 2022 in addition to interim  dividend payment approval from net profit for the period ended </t>
  </si>
  <si>
    <t xml:space="preserve">passed  resolution to pay dividend Baht 110.00 per share amount of Baht 220.00 million from retained earnings for the </t>
  </si>
  <si>
    <t xml:space="preserve">resolution to pay dividend Baht 150.00 per share amount of Baht 300.00 million from retained earnings for the year ended </t>
  </si>
  <si>
    <t xml:space="preserve">According to  the annual  ordinary shareholder  meeting of the year 2023 held on February 24, 2023 the Company passed </t>
  </si>
  <si>
    <t>December 31, 2022 in addition to interim dividend. Such dividend was already paid to shareholder on March 24, 2023</t>
  </si>
  <si>
    <t xml:space="preserve">The legal reserve of  the Company was  established in  accordance  with the provisions of  the Thai  Public  Company Limited Act B.E. </t>
  </si>
  <si>
    <t xml:space="preserve">2535, which  requires  the  appropriation as  legal   reserve  of  at least  5% of  net income for the year after deduction of  the deficit brought </t>
  </si>
  <si>
    <t>forward (if any) until the reserve reach 10% of  the authorized share capital. This reserve is not available for dividend distribution.</t>
  </si>
  <si>
    <t>average method are as follows:</t>
  </si>
  <si>
    <t xml:space="preserve">Basic earnings per share calculated by dividing the profit (loss) for the period by the number of shares issued and paid up by the weighted </t>
  </si>
  <si>
    <t>average method</t>
  </si>
  <si>
    <t xml:space="preserve">The number of ordinary shares by the weighted </t>
  </si>
  <si>
    <t>August 10, 2023.</t>
  </si>
  <si>
    <t>shareholders on May 18, 2023.</t>
  </si>
  <si>
    <t>interim dividend payment at Baht 0.50 per share, totaling Baht 10.00 million the dividend will be paid on May 15, 2023</t>
  </si>
  <si>
    <t xml:space="preserve">According to  the  Board of Director meeting  No.2/2023, held on  April 24, 2023, passed  the resolution to approve the  </t>
  </si>
  <si>
    <t xml:space="preserve">According to the annual ordinary shareholder meeting  of  the year 2023 held on April 19, 2023, passed the resolution to  </t>
  </si>
  <si>
    <t xml:space="preserve">approval  the dividend payment  for  the year 2022 at  Bath  0.183 per  share, amounting  to Bath 73.42 million to list of  </t>
  </si>
  <si>
    <t xml:space="preserve">shareholder entitled  right for receiving dividend  (RECORD DATE) on April 28, 2023 and dividend  will be paid to  the  </t>
  </si>
  <si>
    <t xml:space="preserve">According to the Board of  Director meeting No.2/2023, held on April 24, 2023, passed the resolution to approve the  </t>
  </si>
  <si>
    <t>May 15, 2023</t>
  </si>
  <si>
    <t xml:space="preserve">interim dividend  payment at Baht 0.55 per share, totaling  Baht 22.24 million and  appropriated a legal reserve at 5% </t>
  </si>
  <si>
    <t xml:space="preserve">of  net profit  for the  period  ended  March 31, 2023, in amount of  Baht  4.89  million, the  dividend  will  be paid on </t>
  </si>
  <si>
    <t>interim dividend  Baht 0.69 per share, totaling  Baht 17.25 million, the dividend will be paid  in May 15, 2023</t>
  </si>
  <si>
    <t xml:space="preserve">According to the Board of Director meeting No.2/2023, held on April 24, 2023, passed the resolution to approve the </t>
  </si>
  <si>
    <t xml:space="preserve">the interim dividend payment at Baht 0.25 per share, totaling Baht 6.25 million and appropriated a legal reserve at 5% </t>
  </si>
  <si>
    <t>According to  the Board of  Director meeting No.1/2023, held on February 6, 2023, passed the resolution to approve</t>
  </si>
  <si>
    <t xml:space="preserve">of net profit for the year  ended  December 31, 2022, in  amount  of  Baht  0.35 million, the dividend  was be paid  on </t>
  </si>
  <si>
    <t>February 20, 2023</t>
  </si>
  <si>
    <t xml:space="preserve">According to the Board of  Director meeting No.3/2023, held on April 24, 2023, passed the resolution to approve the </t>
  </si>
  <si>
    <t xml:space="preserve">interim dividend payment at Baht 0.80 per share, totaling  Baht 20.00 million and appropriated a  legal reserve at  5% </t>
  </si>
  <si>
    <t xml:space="preserve">of  net  profit  for  the  period  ended  March  31, 2023, in  amount  of  Baht 1.14 million, the dividend will be paid on </t>
  </si>
  <si>
    <t>and Satun Green Power Co., Ltd.</t>
  </si>
  <si>
    <t>Revenue recognized relating to outstanding balance of the contract for the six month period ended June 30, 2023</t>
  </si>
  <si>
    <t xml:space="preserve">institution as stated in note 25.  </t>
  </si>
  <si>
    <t xml:space="preserve">The Company and subsidiaries have used fixed doposit and saving accounts secured as collateral for long-term loan from financial </t>
  </si>
  <si>
    <t xml:space="preserve">The Company and  subsidiaries have fixed deposits  pledged as collateral against bank  issuance of  letter of guarantee as stated in </t>
  </si>
  <si>
    <t>Other current financial asset - Net</t>
  </si>
  <si>
    <t>TPC Fresh Air</t>
  </si>
  <si>
    <t>TPC Operation</t>
  </si>
  <si>
    <t xml:space="preserve">Investment in subsidiaries registered as joint venture of Thaipolycons Public Company Limited with no capital investment consisting of </t>
  </si>
  <si>
    <t xml:space="preserve">Joint Venture of THAIPOLYCONS PLC.  </t>
  </si>
  <si>
    <t xml:space="preserve">As at  June 30, 2023, land and  developing  cost at carrying value Baht  272.68 million has fair value Baht 389.09 million </t>
  </si>
  <si>
    <t>Movement of other intangible assets for the six-month period ended June 30, 2023.</t>
  </si>
  <si>
    <t xml:space="preserve">Include in administrative expenses </t>
  </si>
  <si>
    <t xml:space="preserve">Reconciliation between income tax expenses and multiplication of accounting profit (loss) and tax rate used for the six month period </t>
  </si>
  <si>
    <t>Estimated repair under guarantee period</t>
  </si>
  <si>
    <t xml:space="preserve">The Company  has commitment from  hire of  services in the  amount of  Baht  0.12 million which already paid </t>
  </si>
  <si>
    <t xml:space="preserve">The Company has commitment  from hire an advisor amount of  Baht 4.34 million which already paid amount </t>
  </si>
  <si>
    <t>of Baht 2.11 million and remaining balance to be paid Baht 2.23 million.</t>
  </si>
  <si>
    <t xml:space="preserve">The Company has commitment from purchasing goods and service acquisition in  the amount or  Baht 22.99 million </t>
  </si>
  <si>
    <t>which has already been paid Baht 12.40 million and remaining balance to be paid Baht 10.59 million.</t>
  </si>
  <si>
    <t xml:space="preserve">The Company has commitment from service acquisition in the amount of Baht 8.12 million which has already paid in </t>
  </si>
  <si>
    <t>the amount of Baht 3.47 million, the remaining to be paid amount of Baht 4.65 million.</t>
  </si>
  <si>
    <t xml:space="preserve">The Company has commitment  from purchasing goods  and service in the amount of  Baht 6.33 million which was </t>
  </si>
  <si>
    <t>made payment amount of Baht 4.94 million and the remaining to be paid for another Baht 1.39 milion</t>
  </si>
  <si>
    <t xml:space="preserve">The Company had  commitment  from goods  and services  acquisition in the amount of  Baht 6.77 million, which </t>
  </si>
  <si>
    <t>was made payment amount of Baht 2.65 million, the remaining to be paid amount of Baht 4.12 million.</t>
  </si>
  <si>
    <t xml:space="preserve">The Company has commitment from goods and service acquisition in the amount of Baht 5.68 million which has </t>
  </si>
  <si>
    <t>already paid in the amount of Baht 2.06 million, the remaining to be paid amount of Baht 3.62 million.</t>
  </si>
  <si>
    <t xml:space="preserve">The Company has obligation for purchasing energy crop Baht 12.75 million which has already paid Baht 11.67 </t>
  </si>
  <si>
    <t>million and remaining balance to pay Baht 1.08 million.</t>
  </si>
  <si>
    <t xml:space="preserve">The Company has commitment from goods and service acquisition in the amount of  Baht 13.79 million which </t>
  </si>
  <si>
    <t>has already paid in the amount of Baht 9.44 million, the remaining to be paid amount of Baht 4.35 million.</t>
  </si>
  <si>
    <t>was paid amount of Baht 1.02 million and the remaining to be paid in the amount of Baht 0.52 million.</t>
  </si>
  <si>
    <t xml:space="preserve">The Company has commitment from goods and services acquisition in the amount of  Baht 1.95 million which </t>
  </si>
  <si>
    <t>Baht 0.48 million and the remaining to be paid in the amount of Baht 0.42 million.</t>
  </si>
  <si>
    <t>of Baht 0.81 million and the remaining to be paid in the amount of Baht 0.42 million.</t>
  </si>
  <si>
    <t xml:space="preserve">44.2 </t>
  </si>
  <si>
    <t xml:space="preserve">According to  the Board of  Director meeting  No.3/2023, held on July  25, 2023, of  Phatthalung Green Power </t>
  </si>
  <si>
    <t xml:space="preserve">Co., Ltd. a subsidiary, passed the resolution to approve the interim dividend Baht 1.00 per share, totaling Baht 25.00 million , </t>
  </si>
  <si>
    <t>the dividend will be paid  in August 11, 2023</t>
  </si>
  <si>
    <t>million, the dividend will be paid on August 15, 2023</t>
  </si>
  <si>
    <t xml:space="preserve">million and  appropriated a  legal reserve at  5% of  net profit for the period ended June 30, 2023, in amount of  Baht 0.99 </t>
  </si>
  <si>
    <t xml:space="preserve">a subsidiary, passed  the  resolution to approve the interim  dividend  payment at  Baht  0.75 per share, totaling  Baht 18.75 </t>
  </si>
  <si>
    <t xml:space="preserve">According to the  Board of  Director meeting  No.4/2023, held  on July  25, 2023, Satun Green Power Co., Ltd. </t>
  </si>
  <si>
    <t xml:space="preserve">According  to the  Board of  Director  meeting  No.3/2023,  held  on  July  25, 2023,  Pattani  Green Co., Ltd. a </t>
  </si>
  <si>
    <t xml:space="preserve">subsidiary, passed  the  resolution to  approve  the interim  dividend  payment at  Baht  0.75 per share, totaling  Baht 30.33 </t>
  </si>
  <si>
    <t xml:space="preserve">million and  appropriated a  legal reserve at  5% of  net profit for the period ended  June  30, 2023, in amount of  Baht 1.39 </t>
  </si>
  <si>
    <t>million, the dividend will be paid on August 11, 2023</t>
  </si>
  <si>
    <t xml:space="preserve">43.4 </t>
  </si>
  <si>
    <t>43.5</t>
  </si>
  <si>
    <t xml:space="preserve">The Company's obligation to provide guarantees  to Banks. The total value of  amount  Baht 888.55 million, dividing </t>
  </si>
  <si>
    <t xml:space="preserve">into letter of guarantee for construction contracts of  Baht 449.10 million, the purchase construction material issued to </t>
  </si>
  <si>
    <t xml:space="preserve">suppliers amount of  Baht 113.90  million, retention amount of   Baht 68.75 million, electricity usage amount of  Baht  </t>
  </si>
  <si>
    <t xml:space="preserve">7.46  million, bidding by  auction amount of   Baht 16.00 million, advance payment for  construction cost amount of  </t>
  </si>
  <si>
    <t>Baht 233.34 million.</t>
  </si>
  <si>
    <t xml:space="preserve">The Company has obligation on additional payment  under hire  of  contractor agreement  of  Baht 754.22 million </t>
  </si>
  <si>
    <t xml:space="preserve">from  total agreement  value amount of  Baht  2,218.19 million which  was paid  and  recognized amount of  Baht  </t>
  </si>
  <si>
    <t xml:space="preserve">1,354.19 million  and cancelled agreement in the amount of Baht 109.78 million. </t>
  </si>
  <si>
    <t xml:space="preserve">The  Company has obligation on  payment under operating leases total amount of  Baht  3.32 million  dividing  into </t>
  </si>
  <si>
    <t>obligations not more than 1 year Baht 3.09 million and more than 1 year not over 5 years Baht 0.23 million.</t>
  </si>
  <si>
    <t xml:space="preserve">The  Company has obligation service  contract  with  various  service  providers and  has to pay  service  Baht 6.56 </t>
  </si>
  <si>
    <t>The Company is liable on aval of promissory note Baht 130.47  million at bank.</t>
  </si>
  <si>
    <t xml:space="preserve">40.17  </t>
  </si>
  <si>
    <t xml:space="preserve">40.17.1 </t>
  </si>
  <si>
    <t>40.17.2</t>
  </si>
  <si>
    <t>40.17.3</t>
  </si>
  <si>
    <t>TPC Fresh Air Co., Ltd., a subsidiary, has commitment as follows:</t>
  </si>
  <si>
    <t xml:space="preserve">from  total agreement  value amount of  Baht  0.86 million which  was paid  and  recognized amount of  Baht  </t>
  </si>
  <si>
    <t xml:space="preserve">0.05 million. </t>
  </si>
  <si>
    <t>already paid in the amount of Baht 1.02 million, the remaining to be paid amount of Baht 0.52 million.</t>
  </si>
  <si>
    <t xml:space="preserve">The Company has commitment from goods and services acquisition in the amount of  Baht 1.54 million which has </t>
  </si>
  <si>
    <t xml:space="preserve">The Company has contingent  liabilities  from commercial bank  issuance  letter of guarantee  for electricity usage </t>
  </si>
  <si>
    <t xml:space="preserve">amount  of  Baht 1.20 million  secured by land together with  construction and machinery of the project as stated  </t>
  </si>
  <si>
    <t xml:space="preserve">The Company has commitment from  goods and services  acquisition in the amount of  Baht  1.54 million which </t>
  </si>
  <si>
    <t>According to the  Board of  Director meeting  No.3/2023, held  on July 25, 2023, Thungsung Green Co., Ltd.</t>
  </si>
  <si>
    <t>million the dividend will be paid on August 11, 2023</t>
  </si>
  <si>
    <t>a subsidiary, passed the resolution to approve the interim dividend payment at Baht 10.00 per share, totaling Baht 20.00</t>
  </si>
  <si>
    <t xml:space="preserve">and Satun Green Power Co.,Ltd. </t>
  </si>
  <si>
    <t xml:space="preserve">Interest rate 5.00 - 7.00% per annum </t>
  </si>
  <si>
    <t xml:space="preserve">The  first  installment  of  principal and  interest  is commenced  on  June  30, 2023 for a period  of  6  years (72 installments) bearing fixed </t>
  </si>
  <si>
    <t>maturity on June 30, 2024.</t>
  </si>
  <si>
    <t>Electricity Authority in form of Feed-in Tariff  is as follows:</t>
  </si>
  <si>
    <t>end June 30, 2023 amount of Baht 28,148,998.56</t>
  </si>
  <si>
    <t>June 30, 2023 amount of Baht 54,391,879.55</t>
  </si>
  <si>
    <t>Short-term loans to other company</t>
  </si>
  <si>
    <t>Short-term loan to other company</t>
  </si>
  <si>
    <t>amount of  Baht 13,200.00 the remaining to be paid in the amount of Baht 0.11 million.</t>
  </si>
  <si>
    <t xml:space="preserve">44.1 </t>
  </si>
  <si>
    <t>amount of  Baht 297.66 million which was paid amount of Baht 230.81 million and the remaining to be paid</t>
  </si>
  <si>
    <t>in the amount of Baht 66.85 million.</t>
  </si>
  <si>
    <t xml:space="preserve">amount of  Baht 224.87 million which was paid amount of Baht 200.23 million and the remaining to be paid  </t>
  </si>
  <si>
    <t xml:space="preserve">in the amount of  Baht 24.64 million. </t>
  </si>
  <si>
    <t xml:space="preserve">Thai Polycons Public Company Limited was registered as listed company on the Stock Exchange of  Thailand on  March 4, </t>
  </si>
  <si>
    <t xml:space="preserve">Company has engaged in construction contractor business    </t>
  </si>
  <si>
    <t xml:space="preserve">2009 with the registration  No.0107551000037. The Company’s  stocks were  subsequently approved  and traded on  the  </t>
  </si>
  <si>
    <t xml:space="preserve">SET  (Stock  Exchange  of   Thailand)  on  December  16,  2010  on  the  MAI  (Market  for  Alternative  Investment)  The </t>
  </si>
  <si>
    <t xml:space="preserve">The Company has commitment from letter of guarantee issued by bank Baht 0.27 million for meeting room </t>
  </si>
  <si>
    <t xml:space="preserve">The Company has obligation on additional payment under hire of contractor agreement of  Baht 0.81 million </t>
  </si>
  <si>
    <t xml:space="preserve">flows in the same format as that used for the annual  financial statements.    </t>
  </si>
  <si>
    <t xml:space="preserve">These interim financial  statements are  intended  to  provide additional information to that included  in  the latest annual </t>
  </si>
  <si>
    <t xml:space="preserve">statements.    </t>
  </si>
  <si>
    <t xml:space="preserve">previously reported. Therefore these interim financial statements should be read in conjunction with the latest annual financial </t>
  </si>
  <si>
    <t xml:space="preserve">Common Director  who is shareholder of Phatthalung Green Power Co., </t>
  </si>
  <si>
    <t>Ltd. and Satun Green Power Co., Ltd.</t>
  </si>
  <si>
    <t xml:space="preserve">Reconciliation of allowance for lifetime expected credit losses recognized for trade receivable, contract assets and others has </t>
  </si>
  <si>
    <t xml:space="preserve">following details </t>
  </si>
  <si>
    <t xml:space="preserve">Tax losses which were not recognized as </t>
  </si>
  <si>
    <t xml:space="preserve">deferred tax assets </t>
  </si>
  <si>
    <t>Environ Co., Ltd.</t>
  </si>
  <si>
    <t xml:space="preserve">Authorized directors of Environ Co., Ltd. have the same surname as </t>
  </si>
  <si>
    <t>16.2.3</t>
  </si>
  <si>
    <t>Pracharat Biomass Maelan Co., Ltd</t>
  </si>
  <si>
    <t>Pracharat Biomass Bannang sata Co., Ltd.</t>
  </si>
  <si>
    <t>2.85 MW.</t>
  </si>
  <si>
    <t>May 31, 2043</t>
  </si>
  <si>
    <t>March 29, 2043</t>
  </si>
  <si>
    <t>employees of the TPC Power Holding Plc.</t>
  </si>
  <si>
    <t xml:space="preserve">On April 10, 2023, TPC Power Holding Plc. has paid for shares capital increase of Mekong Power Co., Ltd. by </t>
  </si>
  <si>
    <t xml:space="preserve">11.5 million shares amounting to Baht  394.83 million, total paid-up equal  to 12.5 million shares amounting to </t>
  </si>
  <si>
    <t>Baht 429.83 million. </t>
  </si>
  <si>
    <t xml:space="preserve">44.5 </t>
  </si>
  <si>
    <t>Under testing</t>
  </si>
  <si>
    <t>deferred tax assets</t>
  </si>
  <si>
    <t>The Company has commitment from credit line guarantee amount of Baht 1,290.16 million to Siam Power Co.,</t>
  </si>
  <si>
    <t>million. guaranteed by pledging fixed deposit as stated in note  13.</t>
  </si>
  <si>
    <t>TPC Mec Co., Ltd. ,a subsidiary, a subsidiary, has commitment as follows:</t>
  </si>
  <si>
    <t>system installation amount Baht 11.39 million secured by deposit at bank as stated in note.13.</t>
  </si>
  <si>
    <t xml:space="preserve">On  March  26,  2018, the  Company  received court writ  from Administrative Court of  Chiang  Mai  Black case  </t>
  </si>
  <si>
    <t xml:space="preserve">no.27/2561 requesting the Company to act as a interpleader in accused party. Since one bidder in government agency work  </t>
  </si>
  <si>
    <t xml:space="preserve">in healthcare center and  public  health  project  Faculty of  Medicine  Chiang Mai University filed and requested  to revoke  </t>
  </si>
  <si>
    <t xml:space="preserve">list  of  auction  winner  notification  and  temporarily protect  for not  making  any contract  with the Company to  be done </t>
  </si>
  <si>
    <t xml:space="preserve">has send court writ to the company for acting as a interpleader in accused party. Currently, the case is pending in court with </t>
  </si>
  <si>
    <t xml:space="preserve">considered  that  Judgement  and  order  by court  from this case  may  have impact  to  the  Company.  Therefore, the court </t>
  </si>
  <si>
    <t>200,000.00 and all other related proceedings thereafter, resulting in the need to wait for a new court date.</t>
  </si>
  <si>
    <t xml:space="preserve">a  notice  of  order  to withdraw the  proceedings. The court  ordered  the  three  litigants  to pay court  fees. amount of Baht </t>
  </si>
  <si>
    <t xml:space="preserve">by  the Company  until  final  judgement   is made  which  has work  auction  value  Baht  1,209.00  million  The Court  has </t>
  </si>
  <si>
    <t xml:space="preserve">The Company has commitment from office rental and services Baht 1.62 million within 1 year Baht 1.58 million </t>
  </si>
  <si>
    <t>and more than 1-5 year Baht 0.04 million.</t>
  </si>
  <si>
    <t>The Company has commitment to pay service fee  until the expiration of the contract. Baht 0.27 million.</t>
  </si>
  <si>
    <t>renovation secured by deposit at bank as stated in note.13.</t>
  </si>
  <si>
    <t xml:space="preserve">Baht 1,035.17 million  in the consolidated financial statements and 542.50 million in  the separate financial statements (as at December </t>
  </si>
  <si>
    <t xml:space="preserve">service is rendered Baht 131.04 in the consolidated financial statements and the separate financial statements ( As at December 31, 2022 :  </t>
  </si>
  <si>
    <t>4.25 -6.27</t>
  </si>
  <si>
    <t xml:space="preserve">Exemption of payment of corporate income tax on net profit derived from promoted activity for the period of 8 </t>
  </si>
  <si>
    <t xml:space="preserve">years from the date of income earnings  including  revenue  from selling by product of Chang  Rack  Bio  Power </t>
  </si>
  <si>
    <t xml:space="preserve">Pattani  Green Co., Ltd. had  revenue  from its  operation on  May 19, 2020, TPCH  Power 1 Co.,Ltd and  TPCH  </t>
  </si>
  <si>
    <t xml:space="preserve">form its operation on November 17,  2020. TPCH  Power 2  Co. Ltd, had revenue from its operation on  February </t>
  </si>
  <si>
    <t xml:space="preserve">Power 1  Co. Ltd. had  revenue form its  operation on November 27, 2020, TPCH Power 5 Co.Ltd. had  revenue </t>
  </si>
  <si>
    <t xml:space="preserve">2017 and  Satun  Green  Power  Company  Limited  had  revenue  from its  operation  on  February  9, 2018, and </t>
  </si>
  <si>
    <t xml:space="preserve">Thungsung  Green  Company Limited  on  October  3, 2016 and Phathalung Green  Power  Co., Ltd. on  July 7, </t>
  </si>
  <si>
    <t xml:space="preserve">Company  Limited,  on  March  15,  2013,  Maewong  Energy  Company  Limited,  on  October  12,  2015,  and  </t>
  </si>
  <si>
    <t xml:space="preserve">17, 2021.  Pracharat  Biomass  Bannang  Sata  Co.,Ltd. had  revenue  from  its operation on March 30, 2023 and </t>
  </si>
  <si>
    <t xml:space="preserve">On September 30, 2019, the Company received  summon and copy of   litigation from Court of  Songkla province </t>
  </si>
  <si>
    <t xml:space="preserve">payment  for goods  with 2 sub-contractors  as 2nd and 3 in office building construction project at  Hat Yai  airport. Since both  </t>
  </si>
  <si>
    <t xml:space="preserve">sub-contractors ordered goods from prosecutor for works hired by the Company and completely installed. The Supreme Court </t>
  </si>
  <si>
    <t xml:space="preserve">defendants, so he set up a lawsuit against the company by suspending the company's claim for wages in the medical dormitory </t>
  </si>
  <si>
    <t>withdraw the legal execution.</t>
  </si>
  <si>
    <t xml:space="preserve">building  project Songkla university Hat  Yai. Therefore, the Company  has made debt  repayment  together  with interest until </t>
  </si>
  <si>
    <t xml:space="preserve">June 15, 2023 in lieu of  Baht 1.20 million by  placing  the  debt payment at  the Songkhla  Provincial  Enforcement  Office  to </t>
  </si>
  <si>
    <t xml:space="preserve">shall  jointly  pay on  their behalf.  After  the  Supreme  Court judgment, the  plaintiff  could not  find the  property of  the other </t>
  </si>
  <si>
    <t xml:space="preserve">ordered  the  3rd  defendant to pay the debt to the plaintiff.  If  the payment is not  made, the Company and the 2nd defendant </t>
  </si>
  <si>
    <t xml:space="preserve">Black  case  no. Por  1223/2562  with  the  sued amount  Baht 0.95 million  as  defendant  no.1 to  co-responsible  for  making  </t>
  </si>
  <si>
    <t xml:space="preserve">passed  resolution to incorporate the company  engaging in providing operation and maintenance power plant service with </t>
  </si>
  <si>
    <t xml:space="preserve">(or  partial  incomplete) of contract made with  customer Baht 1,988.44 million for consolidated financial statements and Baht 1,973.96 </t>
  </si>
  <si>
    <t xml:space="preserve">million for the separate financial statements (As at December 31, 2022 :  Baht 3,727.12 million in the  consolidated financial statements  </t>
  </si>
  <si>
    <t xml:space="preserve">and Baht 3,718.43 million in the separate financial statements ) The Group has expected that performance obligation will be completely </t>
  </si>
  <si>
    <t xml:space="preserve">consolidated financial  statements and at cost Baht 168.03 million and net book value Baht 13.65 million in the separate financial </t>
  </si>
  <si>
    <t xml:space="preserve">According to the minutes of  the Board of  Directors' Meeting No.14/2023 held on July  24, 2023, the meeting  </t>
  </si>
  <si>
    <t xml:space="preserve">Short-term loan </t>
  </si>
  <si>
    <t xml:space="preserve">Stepwise Energy Management Co., Ltd.   </t>
  </si>
  <si>
    <t xml:space="preserve">Thai Polycons and Leamthong Phatthalung </t>
  </si>
  <si>
    <t>Phattalung Green Power  Co., Ltd.</t>
  </si>
  <si>
    <t>Satun Green Power  Co., Ltd.</t>
  </si>
  <si>
    <t xml:space="preserve">TPC Power Holding Plc. pledged  3,000,000 shares  of   Phathalung  Green  Power Co., Ltd. to  pledge as collateral  for loans of  the Company to a financial </t>
  </si>
  <si>
    <t>Percentage of  investment  (%)</t>
  </si>
  <si>
    <t>Green Company Limited to a financial institution according to note number 25.</t>
  </si>
  <si>
    <t>Land and developing - cost</t>
  </si>
  <si>
    <t>Addition during the period - at cost</t>
  </si>
  <si>
    <t>Addition during the period  - at cost</t>
  </si>
  <si>
    <t xml:space="preserve">As  at   June  30, 2023, the Group has  assets at  cost  Baht  290.49 million  and  net  book  value  Baht  44.07 million  in the </t>
  </si>
  <si>
    <t xml:space="preserve">As at June 30, 2023 the Company has short-term loans from a company Baht 96.60 million bearing Interest rate 5.50% per </t>
  </si>
  <si>
    <t>annum principal repayment is not scheduled.</t>
  </si>
  <si>
    <t>The above loan is guaranteed by pledge of ordinary shares of TPC Power Holding Public Company Limited.</t>
  </si>
  <si>
    <t xml:space="preserve">              Nakhon Si Thammarat</t>
  </si>
  <si>
    <t xml:space="preserve">As at  June 30, 2023, significant  financial  assets and  liabilities  can  be classified by interest rate category. Financial assets and liabilities with a fixed </t>
  </si>
  <si>
    <t xml:space="preserve">a subsidiary, by percentage of shareholding within credit line Baht 942.50 million. </t>
  </si>
  <si>
    <t>Pracharat Biomass Maelan Co.,Ltd. had revenue from its operation on June 1, 2023.</t>
  </si>
  <si>
    <t xml:space="preserve">TPC Power Holding Plc. pledged 2,550,000 shares of Satun Green Power Co., Ltd. to pledge as collateral for loans of  the Company to a financial institution </t>
  </si>
  <si>
    <t>Co., Ltd</t>
  </si>
  <si>
    <t>Less Allowance for impairment of investments</t>
  </si>
  <si>
    <t xml:space="preserve">date in 7 months  period  from  the  first  loan draw  down  date  and principal  will  be  fully  paid  within  24 months. Such is secured by </t>
  </si>
  <si>
    <t xml:space="preserve">According to the Board of  directors' meeting  No.1/2023 held  on February 16, 2023 TPC  Power  Holding Plc. </t>
  </si>
  <si>
    <t xml:space="preserve">passed the  resolution  to approve  the  investment  in Mekong  Power Co., Ltd, which operates the business of  </t>
  </si>
  <si>
    <t xml:space="preserve">Lao PDR and the Company has partially made payment for ordinary shares in the amount of Baht 35.00 million. </t>
  </si>
  <si>
    <t xml:space="preserve">generating  and  distributing  electricity current  from solar  energy which is  located at  Champasak Province of  </t>
  </si>
  <si>
    <t xml:space="preserve">Estimated repair under guarantee </t>
  </si>
  <si>
    <t xml:space="preserve">amount of  Baht 1.00 million  in secured  by  land with construction  and machineries as stated in note 18 and </t>
  </si>
  <si>
    <t>TPC Power Holdings Plc.</t>
  </si>
  <si>
    <t>2.50 per share</t>
  </si>
  <si>
    <t xml:space="preserve">registered capital of  Baht 1.00 million divided into 100,000 ordinary shares  at par Baht 10.00  each with partially paid-up </t>
  </si>
  <si>
    <t>was paid amount of Baht 1.29 million and the remaining to be paid in the amount of Baht 0.66 million.</t>
  </si>
  <si>
    <t>Transfer-out during the period-Net value</t>
  </si>
  <si>
    <t>Advance receipt</t>
  </si>
  <si>
    <t>share of subsidiary held by the Company.</t>
  </si>
  <si>
    <t xml:space="preserve">note 7.1, mortgaged  partial of land with construction and machinery as stated in note 18, certain of director and shareholder and common </t>
  </si>
  <si>
    <t xml:space="preserve">2,362.94 million  (as  at  December 31, 2022 : Baht 1,168.00 million). Such  loans are guaranteed by trade accounts receivable as stated in </t>
  </si>
  <si>
    <t xml:space="preserve">As at June 30, 2023, the  Group  has  bank overdraft  and  short-term  loans  from  financial  institutions  credit line  amount of  Baht </t>
  </si>
  <si>
    <t>Transaction with related parties for the six-month period ended June 30, 2023 and 2022 are as follows:</t>
  </si>
  <si>
    <t>Claim on construction work as assets</t>
  </si>
  <si>
    <t>- 10 -</t>
  </si>
  <si>
    <t xml:space="preserve"> - 9 -</t>
  </si>
  <si>
    <t>- 7 -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</si>
</sst>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.00_);[Black]\(#,##0.00\)"/>
    <numFmt numFmtId="191" formatCode="#,##0.00_);[Blue]\(#,##0.00\)"/>
    <numFmt numFmtId="192" formatCode="#,##0\ ;\(#,##0\)"/>
    <numFmt numFmtId="193" formatCode="#,##0_);[Black]\(#,##0\)"/>
    <numFmt numFmtId="194" formatCode="#,##0\ ;[Black]\(#,##0\)"/>
    <numFmt numFmtId="195" formatCode="_-* #,##0_-;\-* #,##0_-;_-* &quot;-&quot;??_-;_-@_-"/>
    <numFmt numFmtId="196" formatCode="#,##0.00;\(#,##0.00\);\-"/>
    <numFmt numFmtId="197" formatCode="_(* #,##0.00_);_(* \(#,##0.00\);_(* &quot;-&quot;_);_(@_)"/>
    <numFmt numFmtId="198" formatCode="d/mm/yy\ "/>
    <numFmt numFmtId="199" formatCode="0_)"/>
    <numFmt numFmtId="200" formatCode="General_)"/>
    <numFmt numFmtId="201" formatCode="#,##0.00&quot; $&quot;;\-#,##0.00&quot; $&quot;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mmm\.yy"/>
    <numFmt numFmtId="207" formatCode="d\ mmm\ yy;@"/>
    <numFmt numFmtId="208" formatCode="[$-1010000]d/m/yy;@"/>
    <numFmt numFmtId="209" formatCode="#,##0.0_);[Red]\(#,##0.0\)"/>
    <numFmt numFmtId="210" formatCode="[$-101041E]d\ mmm\ yy;@"/>
    <numFmt numFmtId="211" formatCode="#,##0.00;[Red]\(#,##0.00\)"/>
    <numFmt numFmtId="212" formatCode="0.0%"/>
    <numFmt numFmtId="213" formatCode="_-* #,##0.00_-;\-* #,##0.00_-;_-* \-??_-;_-@_-"/>
    <numFmt numFmtId="214" formatCode="B1d\-mmm\-yy"/>
    <numFmt numFmtId="215" formatCode="#,##0.0000;\(#,##0.00000000\)"/>
    <numFmt numFmtId="216" formatCode="#,##0;\(#,##0\)"/>
    <numFmt numFmtId="217" formatCode="#,##0.00\ &quot;F&quot;;\-#,##0.00\ &quot;F&quot;"/>
    <numFmt numFmtId="218" formatCode="dd\-mmm\-yy_)"/>
    <numFmt numFmtId="219" formatCode="[$-1070000]d/m/yy;@"/>
    <numFmt numFmtId="220" formatCode="mm/dd/yy"/>
    <numFmt numFmtId="221" formatCode="_-[$€-2]* #,##0.00_-;\-[$€-2]* #,##0.00_-;_-[$€-2]* &quot;-&quot;??_-"/>
    <numFmt numFmtId="222" formatCode="0_);[Red]\(0\)"/>
    <numFmt numFmtId="223" formatCode="0.00_)"/>
    <numFmt numFmtId="224" formatCode="&quot;ฃค&quot;#,##0;&quot;ฃค&quot;\-#,##0"/>
    <numFmt numFmtId="225" formatCode="0&quot;  &quot;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\ &quot;FB&quot;;[Red]\-#,##0.00\ &quot;FB&quot;"/>
    <numFmt numFmtId="230" formatCode="#,##0.00;\(###0.00\)"/>
    <numFmt numFmtId="231" formatCode="#,##0.000_);[Black]\(#,##0.00\)"/>
    <numFmt numFmtId="232" formatCode="#,##0.000_);\(#,##0.00\)"/>
    <numFmt numFmtId="233" formatCode="t&quot;฿&quot;#,##0.00_);\(#,##0.00\)"/>
    <numFmt numFmtId="234" formatCode="\(0.00\)%"/>
    <numFmt numFmtId="235" formatCode="#,##0.00_);[Black]\(#,##0.0\)"/>
    <numFmt numFmtId="236" formatCode="\t&quot;฿&quot;#,##0.00_);\(#,##0.00\)"/>
    <numFmt numFmtId="237" formatCode="_(* #,##0.000_);_(* \(#,##0.000\);_(* &quot;-&quot;??_);_(@_)"/>
    <numFmt numFmtId="238" formatCode="_(* #,##0_);_(* \(#,##0\);_(* &quot;-&quot;??_);_(@_)"/>
  </numFmts>
  <fonts count="121">
    <font>
      <sz val="11"/>
      <color indexed="8"/>
      <name val="Tahoma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u/>
      <sz val="15"/>
      <color indexed="8"/>
      <name val="Angsana New"/>
      <family val="1"/>
    </font>
    <font>
      <b/>
      <sz val="11"/>
      <color indexed="8"/>
      <name val="Tahoma"/>
      <family val="2"/>
    </font>
    <font>
      <sz val="15"/>
      <color indexed="9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6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5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u/>
      <sz val="15"/>
      <name val="Angsana New"/>
      <family val="1"/>
    </font>
    <font>
      <b/>
      <u/>
      <sz val="15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3"/>
      <name val="Angsana New"/>
      <family val="1"/>
    </font>
    <font>
      <sz val="16"/>
      <color theme="1"/>
      <name val="Angsana New"/>
      <family val="1"/>
    </font>
    <font>
      <sz val="15"/>
      <color theme="0"/>
      <name val="Angsana New"/>
      <family val="1"/>
    </font>
    <font>
      <sz val="11"/>
      <color indexed="8"/>
      <name val="Tahom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8"/>
      <name val="Tahoma"/>
      <family val="2"/>
    </font>
    <font>
      <sz val="11"/>
      <color indexed="8"/>
      <name val="Tahoma"/>
      <family val="2"/>
    </font>
    <font>
      <sz val="15"/>
      <color indexed="10"/>
      <name val="Angsana New"/>
      <family val="1"/>
    </font>
    <font>
      <sz val="15"/>
      <color theme="1"/>
      <name val="Angsana New"/>
      <family val="1"/>
      <charset val="222"/>
    </font>
    <font>
      <sz val="12"/>
      <name val="Angsana New"/>
      <family val="1"/>
    </font>
    <font>
      <sz val="15"/>
      <color theme="1"/>
      <name val="Angsana New"/>
      <family val="1"/>
    </font>
    <font>
      <sz val="15"/>
      <color indexed="8"/>
      <name val="Tahoma"/>
      <family val="2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Tahoma"/>
      <family val="2"/>
    </font>
    <font>
      <sz val="13"/>
      <color indexed="8"/>
      <name val="Angsana New"/>
      <family val="1"/>
    </font>
    <font>
      <sz val="13"/>
      <color indexed="8"/>
      <name val="Tahoma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843">
    <xf numFmtId="0" fontId="0" fillId="0" borderId="0" applyFill="0" applyProtection="0"/>
    <xf numFmtId="0" fontId="10" fillId="0" borderId="0"/>
    <xf numFmtId="0" fontId="10" fillId="0" borderId="0"/>
    <xf numFmtId="0" fontId="15" fillId="2" borderId="0" applyNumberFormat="0" applyBorder="0" applyAlignment="0" applyProtection="0"/>
    <xf numFmtId="0" fontId="7" fillId="2" borderId="0" applyNumberFormat="0" applyBorder="0" applyAlignment="0" applyProtection="0"/>
    <xf numFmtId="0" fontId="15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4" borderId="0" applyNumberFormat="0" applyBorder="0" applyAlignment="0" applyProtection="0"/>
    <xf numFmtId="0" fontId="7" fillId="4" borderId="0" applyNumberFormat="0" applyBorder="0" applyAlignment="0" applyProtection="0"/>
    <xf numFmtId="0" fontId="15" fillId="5" borderId="0" applyNumberFormat="0" applyBorder="0" applyAlignment="0" applyProtection="0"/>
    <xf numFmtId="0" fontId="7" fillId="5" borderId="0" applyNumberFormat="0" applyBorder="0" applyAlignment="0" applyProtection="0"/>
    <xf numFmtId="0" fontId="15" fillId="6" borderId="0" applyNumberFormat="0" applyBorder="0" applyAlignment="0" applyProtection="0"/>
    <xf numFmtId="0" fontId="7" fillId="6" borderId="0" applyNumberFormat="0" applyBorder="0" applyAlignment="0" applyProtection="0"/>
    <xf numFmtId="0" fontId="15" fillId="7" borderId="0" applyNumberFormat="0" applyBorder="0" applyAlignment="0" applyProtection="0"/>
    <xf numFmtId="0" fontId="7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0" fontId="15" fillId="8" borderId="0" applyNumberFormat="0" applyBorder="0" applyAlignment="0" applyProtection="0"/>
    <xf numFmtId="0" fontId="7" fillId="8" borderId="0" applyNumberFormat="0" applyBorder="0" applyAlignment="0" applyProtection="0"/>
    <xf numFmtId="0" fontId="15" fillId="9" borderId="0" applyNumberFormat="0" applyBorder="0" applyAlignment="0" applyProtection="0"/>
    <xf numFmtId="0" fontId="7" fillId="9" borderId="0" applyNumberFormat="0" applyBorder="0" applyAlignment="0" applyProtection="0"/>
    <xf numFmtId="0" fontId="15" fillId="10" borderId="0" applyNumberFormat="0" applyBorder="0" applyAlignment="0" applyProtection="0"/>
    <xf numFmtId="0" fontId="7" fillId="10" borderId="0" applyNumberFormat="0" applyBorder="0" applyAlignment="0" applyProtection="0"/>
    <xf numFmtId="0" fontId="15" fillId="5" borderId="0" applyNumberFormat="0" applyBorder="0" applyAlignment="0" applyProtection="0"/>
    <xf numFmtId="0" fontId="7" fillId="5" borderId="0" applyNumberFormat="0" applyBorder="0" applyAlignment="0" applyProtection="0"/>
    <xf numFmtId="0" fontId="15" fillId="8" borderId="0" applyNumberFormat="0" applyBorder="0" applyAlignment="0" applyProtection="0"/>
    <xf numFmtId="0" fontId="7" fillId="8" borderId="0" applyNumberFormat="0" applyBorder="0" applyAlignment="0" applyProtection="0"/>
    <xf numFmtId="0" fontId="15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7" fillId="12" borderId="0" applyNumberFormat="0" applyBorder="0" applyAlignment="0" applyProtection="0"/>
    <xf numFmtId="0" fontId="18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9" fontId="19" fillId="0" borderId="0"/>
    <xf numFmtId="9" fontId="19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6" borderId="0" applyNumberFormat="0" applyBorder="0" applyAlignment="0" applyProtection="0"/>
    <xf numFmtId="0" fontId="18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3" borderId="0" applyNumberFormat="0" applyBorder="0" applyAlignment="0" applyProtection="0"/>
    <xf numFmtId="0" fontId="18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8" borderId="0" applyNumberFormat="0" applyBorder="0" applyAlignment="0" applyProtection="0"/>
    <xf numFmtId="0" fontId="17" fillId="29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Font="0"/>
    <xf numFmtId="200" fontId="23" fillId="34" borderId="1"/>
    <xf numFmtId="201" fontId="24" fillId="0" borderId="0" applyFill="0" applyBorder="0" applyAlignment="0"/>
    <xf numFmtId="202" fontId="24" fillId="0" borderId="0" applyFill="0" applyBorder="0" applyAlignment="0"/>
    <xf numFmtId="203" fontId="24" fillId="0" borderId="0" applyFill="0" applyBorder="0" applyAlignment="0"/>
    <xf numFmtId="204" fontId="24" fillId="0" borderId="0" applyFill="0" applyBorder="0" applyAlignment="0"/>
    <xf numFmtId="205" fontId="24" fillId="0" borderId="0" applyFill="0" applyBorder="0" applyAlignment="0"/>
    <xf numFmtId="201" fontId="24" fillId="0" borderId="0" applyFill="0" applyBorder="0" applyAlignment="0"/>
    <xf numFmtId="206" fontId="24" fillId="0" borderId="0" applyFill="0" applyBorder="0" applyAlignment="0"/>
    <xf numFmtId="202" fontId="24" fillId="0" borderId="0" applyFill="0" applyBorder="0" applyAlignment="0"/>
    <xf numFmtId="0" fontId="25" fillId="35" borderId="2" applyNumberFormat="0" applyAlignment="0" applyProtection="0"/>
    <xf numFmtId="0" fontId="26" fillId="35" borderId="2" applyNumberFormat="0" applyAlignment="0" applyProtection="0"/>
    <xf numFmtId="0" fontId="27" fillId="0" borderId="0"/>
    <xf numFmtId="0" fontId="28" fillId="36" borderId="3" applyNumberFormat="0" applyAlignment="0" applyProtection="0"/>
    <xf numFmtId="0" fontId="29" fillId="36" borderId="3" applyNumberFormat="0" applyAlignment="0" applyProtection="0"/>
    <xf numFmtId="20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0" fillId="0" borderId="0" applyFont="0" applyFill="0" applyBorder="0" applyAlignment="0" applyProtection="0"/>
    <xf numFmtId="187" fontId="15" fillId="0" borderId="0" applyFont="0" applyFill="0" applyBorder="0" applyAlignment="0" applyProtection="0"/>
    <xf numFmtId="208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209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210" fontId="89" fillId="0" borderId="0" applyFont="0" applyFill="0" applyBorder="0" applyAlignment="0" applyProtection="0"/>
    <xf numFmtId="210" fontId="94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96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9" fillId="0" borderId="0" applyFont="0" applyFill="0" applyBorder="0" applyAlignment="0" applyProtection="0"/>
    <xf numFmtId="210" fontId="94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96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5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5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9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5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9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5" fillId="0" borderId="0" applyFont="0" applyFill="0" applyBorder="0" applyAlignment="0" applyProtection="0"/>
    <xf numFmtId="211" fontId="90" fillId="0" borderId="0" applyFont="0" applyFill="0" applyBorder="0" applyAlignment="0" applyProtection="0"/>
    <xf numFmtId="211" fontId="95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9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211" fontId="90" fillId="0" borderId="0" applyFont="0" applyFill="0" applyBorder="0" applyAlignment="0" applyProtection="0"/>
    <xf numFmtId="211" fontId="95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9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211" fontId="90" fillId="0" borderId="0" applyFont="0" applyFill="0" applyBorder="0" applyAlignment="0" applyProtection="0"/>
    <xf numFmtId="211" fontId="95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9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9" fillId="0" borderId="0" applyFill="0" applyBorder="0" applyAlignment="0" applyProtection="0"/>
    <xf numFmtId="43" fontId="31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19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0" fontId="1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9" fillId="0" borderId="0"/>
    <xf numFmtId="217" fontId="19" fillId="0" borderId="0"/>
    <xf numFmtId="0" fontId="19" fillId="0" borderId="0"/>
    <xf numFmtId="217" fontId="19" fillId="0" borderId="0"/>
    <xf numFmtId="217" fontId="19" fillId="0" borderId="0"/>
    <xf numFmtId="0" fontId="19" fillId="0" borderId="0"/>
    <xf numFmtId="202" fontId="24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18" fontId="19" fillId="0" borderId="0"/>
    <xf numFmtId="218" fontId="19" fillId="0" borderId="0"/>
    <xf numFmtId="0" fontId="19" fillId="0" borderId="0"/>
    <xf numFmtId="219" fontId="10" fillId="0" borderId="0"/>
    <xf numFmtId="218" fontId="19" fillId="0" borderId="0"/>
    <xf numFmtId="218" fontId="19" fillId="0" borderId="0"/>
    <xf numFmtId="0" fontId="19" fillId="0" borderId="0"/>
    <xf numFmtId="220" fontId="30" fillId="0" borderId="0" applyFont="0" applyFill="0" applyBorder="0" applyAlignment="0" applyProtection="0"/>
    <xf numFmtId="14" fontId="34" fillId="0" borderId="0" applyFill="0" applyBorder="0" applyAlignment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212" fontId="19" fillId="0" borderId="0"/>
    <xf numFmtId="212" fontId="19" fillId="0" borderId="0"/>
    <xf numFmtId="212" fontId="19" fillId="0" borderId="0"/>
    <xf numFmtId="212" fontId="19" fillId="0" borderId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201" fontId="24" fillId="0" borderId="0" applyFill="0" applyBorder="0" applyAlignment="0"/>
    <xf numFmtId="202" fontId="24" fillId="0" borderId="0" applyFill="0" applyBorder="0" applyAlignment="0"/>
    <xf numFmtId="201" fontId="24" fillId="0" borderId="0" applyFill="0" applyBorder="0" applyAlignment="0"/>
    <xf numFmtId="206" fontId="24" fillId="0" borderId="0" applyFill="0" applyBorder="0" applyAlignment="0"/>
    <xf numFmtId="202" fontId="24" fillId="0" borderId="0" applyFill="0" applyBorder="0" applyAlignment="0"/>
    <xf numFmtId="221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22" fontId="30" fillId="0" borderId="0" applyFont="0" applyFill="0" applyBorder="0" applyAlignment="0" applyProtection="0"/>
    <xf numFmtId="0" fontId="40" fillId="4" borderId="0" applyNumberFormat="0" applyBorder="0" applyAlignment="0" applyProtection="0"/>
    <xf numFmtId="0" fontId="41" fillId="4" borderId="0" applyNumberFormat="0" applyBorder="0" applyAlignment="0" applyProtection="0"/>
    <xf numFmtId="38" fontId="42" fillId="40" borderId="0" applyNumberFormat="0" applyBorder="0" applyAlignment="0" applyProtection="0"/>
    <xf numFmtId="38" fontId="43" fillId="40" borderId="0" applyNumberFormat="0" applyBorder="0" applyAlignment="0" applyProtection="0"/>
    <xf numFmtId="0" fontId="44" fillId="0" borderId="0">
      <alignment horizontal="left"/>
    </xf>
    <xf numFmtId="0" fontId="45" fillId="34" borderId="4"/>
    <xf numFmtId="0" fontId="46" fillId="0" borderId="5" applyNumberFormat="0" applyAlignment="0" applyProtection="0">
      <alignment horizontal="left" vertical="center"/>
    </xf>
    <xf numFmtId="0" fontId="46" fillId="0" borderId="6">
      <alignment horizontal="left" vertical="center"/>
    </xf>
    <xf numFmtId="0" fontId="47" fillId="41" borderId="7">
      <alignment vertical="center" wrapText="1"/>
    </xf>
    <xf numFmtId="0" fontId="48" fillId="0" borderId="8" applyNumberFormat="0" applyFill="0" applyAlignment="0" applyProtection="0"/>
    <xf numFmtId="0" fontId="49" fillId="0" borderId="8" applyNumberFormat="0" applyFill="0" applyAlignment="0" applyProtection="0"/>
    <xf numFmtId="0" fontId="50" fillId="0" borderId="9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3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0" fontId="42" fillId="42" borderId="11" applyNumberFormat="0" applyBorder="0" applyAlignment="0" applyProtection="0"/>
    <xf numFmtId="10" fontId="43" fillId="42" borderId="11" applyNumberFormat="0" applyBorder="0" applyAlignment="0" applyProtection="0"/>
    <xf numFmtId="0" fontId="55" fillId="7" borderId="2" applyNumberFormat="0" applyAlignment="0" applyProtection="0"/>
    <xf numFmtId="0" fontId="56" fillId="7" borderId="2" applyNumberFormat="0" applyAlignment="0" applyProtection="0"/>
    <xf numFmtId="200" fontId="57" fillId="0" borderId="1"/>
    <xf numFmtId="201" fontId="24" fillId="0" borderId="0" applyFill="0" applyBorder="0" applyAlignment="0"/>
    <xf numFmtId="202" fontId="24" fillId="0" borderId="0" applyFill="0" applyBorder="0" applyAlignment="0"/>
    <xf numFmtId="201" fontId="24" fillId="0" borderId="0" applyFill="0" applyBorder="0" applyAlignment="0"/>
    <xf numFmtId="206" fontId="24" fillId="0" borderId="0" applyFill="0" applyBorder="0" applyAlignment="0"/>
    <xf numFmtId="202" fontId="24" fillId="0" borderId="0" applyFill="0" applyBorder="0" applyAlignment="0"/>
    <xf numFmtId="0" fontId="58" fillId="0" borderId="12" applyNumberFormat="0" applyFill="0" applyAlignment="0" applyProtection="0"/>
    <xf numFmtId="0" fontId="59" fillId="0" borderId="12" applyNumberFormat="0" applyFill="0" applyAlignment="0" applyProtection="0"/>
    <xf numFmtId="0" fontId="60" fillId="0" borderId="13"/>
    <xf numFmtId="0" fontId="61" fillId="43" borderId="0" applyNumberFormat="0" applyBorder="0" applyAlignment="0" applyProtection="0"/>
    <xf numFmtId="0" fontId="62" fillId="43" borderId="0" applyNumberFormat="0" applyBorder="0" applyAlignment="0" applyProtection="0"/>
    <xf numFmtId="37" fontId="63" fillId="0" borderId="0"/>
    <xf numFmtId="223" fontId="64" fillId="0" borderId="0"/>
    <xf numFmtId="0" fontId="6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1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30" fillId="0" borderId="0"/>
    <xf numFmtId="0" fontId="15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19" fillId="0" borderId="0" applyProtection="0"/>
    <xf numFmtId="0" fontId="9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98" fillId="0" borderId="0"/>
    <xf numFmtId="0" fontId="7" fillId="0" borderId="0" applyFill="0" applyProtection="0"/>
    <xf numFmtId="0" fontId="98" fillId="0" borderId="0"/>
    <xf numFmtId="0" fontId="98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5" fillId="0" borderId="0"/>
    <xf numFmtId="0" fontId="1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8" fillId="0" borderId="0"/>
    <xf numFmtId="0" fontId="19" fillId="0" borderId="0"/>
    <xf numFmtId="0" fontId="1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19" fontId="10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30" fillId="0" borderId="0"/>
    <xf numFmtId="0" fontId="10" fillId="0" borderId="0"/>
    <xf numFmtId="0" fontId="98" fillId="0" borderId="0"/>
    <xf numFmtId="0" fontId="8" fillId="0" borderId="0"/>
    <xf numFmtId="0" fontId="8" fillId="0" borderId="0"/>
    <xf numFmtId="0" fontId="98" fillId="0" borderId="0"/>
    <xf numFmtId="0" fontId="15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7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39" fontId="9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>
      <protection locked="0"/>
    </xf>
    <xf numFmtId="0" fontId="19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7" fillId="0" borderId="0" applyFill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19" fontId="10" fillId="0" borderId="0"/>
    <xf numFmtId="0" fontId="99" fillId="0" borderId="0"/>
    <xf numFmtId="0" fontId="99" fillId="0" borderId="0"/>
    <xf numFmtId="0" fontId="32" fillId="0" borderId="0"/>
    <xf numFmtId="0" fontId="3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8" fillId="0" borderId="0"/>
    <xf numFmtId="0" fontId="98" fillId="0" borderId="0"/>
    <xf numFmtId="0" fontId="98" fillId="0" borderId="0"/>
    <xf numFmtId="0" fontId="7" fillId="0" borderId="0" applyFill="0" applyProtection="0"/>
    <xf numFmtId="0" fontId="98" fillId="0" borderId="0"/>
    <xf numFmtId="0" fontId="22" fillId="0" borderId="0"/>
    <xf numFmtId="0" fontId="10" fillId="44" borderId="14" applyNumberFormat="0" applyFont="0" applyAlignment="0" applyProtection="0"/>
    <xf numFmtId="0" fontId="66" fillId="35" borderId="15" applyNumberFormat="0" applyAlignment="0" applyProtection="0"/>
    <xf numFmtId="0" fontId="67" fillId="35" borderId="15" applyNumberFormat="0" applyAlignment="0" applyProtection="0"/>
    <xf numFmtId="205" fontId="24" fillId="0" borderId="0" applyFont="0" applyFill="0" applyBorder="0" applyAlignment="0" applyProtection="0"/>
    <xf numFmtId="224" fontId="68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ill="0" applyBorder="0" applyAlignment="0" applyProtection="0"/>
    <xf numFmtId="9" fontId="8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24" fillId="0" borderId="0" applyFill="0" applyBorder="0" applyAlignment="0"/>
    <xf numFmtId="202" fontId="24" fillId="0" borderId="0" applyFill="0" applyBorder="0" applyAlignment="0"/>
    <xf numFmtId="201" fontId="24" fillId="0" borderId="0" applyFill="0" applyBorder="0" applyAlignment="0"/>
    <xf numFmtId="206" fontId="24" fillId="0" borderId="0" applyFill="0" applyBorder="0" applyAlignment="0"/>
    <xf numFmtId="202" fontId="24" fillId="0" borderId="0" applyFill="0" applyBorder="0" applyAlignment="0"/>
    <xf numFmtId="41" fontId="30" fillId="0" borderId="0" applyFont="0" applyFill="0" applyBorder="0" applyAlignment="0" applyProtection="0"/>
    <xf numFmtId="225" fontId="24" fillId="0" borderId="0" applyFont="0" applyFill="0" applyBorder="0" applyAlignment="0" applyProtection="0"/>
    <xf numFmtId="1" fontId="30" fillId="0" borderId="16" applyNumberFormat="0" applyFill="0" applyAlignment="0" applyProtection="0">
      <alignment horizontal="center" vertical="center"/>
    </xf>
    <xf numFmtId="1" fontId="30" fillId="0" borderId="16" applyNumberFormat="0" applyFill="0" applyAlignment="0" applyProtection="0">
      <alignment horizontal="center" vertical="center"/>
    </xf>
    <xf numFmtId="1" fontId="30" fillId="0" borderId="16" applyNumberFormat="0" applyFill="0" applyAlignment="0" applyProtection="0">
      <alignment horizontal="center" vertical="center"/>
    </xf>
    <xf numFmtId="1" fontId="30" fillId="0" borderId="16" applyNumberFormat="0" applyFill="0" applyAlignment="0" applyProtection="0">
      <alignment horizontal="center" vertical="center"/>
    </xf>
    <xf numFmtId="1" fontId="30" fillId="0" borderId="16" applyNumberFormat="0" applyFill="0" applyAlignment="0" applyProtection="0">
      <alignment horizontal="center" vertical="center"/>
    </xf>
    <xf numFmtId="209" fontId="30" fillId="0" borderId="0"/>
    <xf numFmtId="209" fontId="30" fillId="0" borderId="0"/>
    <xf numFmtId="0" fontId="69" fillId="0" borderId="0" applyNumberFormat="0" applyFill="0" applyBorder="0" applyAlignment="0" applyProtection="0"/>
    <xf numFmtId="0" fontId="70" fillId="0" borderId="0"/>
    <xf numFmtId="0" fontId="34" fillId="0" borderId="0">
      <alignment vertical="top"/>
    </xf>
    <xf numFmtId="0" fontId="71" fillId="0" borderId="0" applyNumberFormat="0" applyBorder="0" applyAlignment="0"/>
    <xf numFmtId="0" fontId="71" fillId="0" borderId="0" applyNumberFormat="0" applyBorder="0" applyAlignment="0"/>
    <xf numFmtId="0" fontId="60" fillId="0" borderId="0"/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49" fontId="30" fillId="0" borderId="0" applyFont="0" applyFill="0" applyBorder="0" applyAlignment="0" applyProtection="0"/>
    <xf numFmtId="49" fontId="34" fillId="0" borderId="0" applyFill="0" applyBorder="0" applyAlignment="0"/>
    <xf numFmtId="226" fontId="24" fillId="0" borderId="0" applyFill="0" applyBorder="0" applyAlignment="0"/>
    <xf numFmtId="227" fontId="24" fillId="0" borderId="0" applyFill="0" applyBorder="0" applyAlignment="0"/>
    <xf numFmtId="0" fontId="72" fillId="0" borderId="0">
      <alignment horizontal="center" vertical="top"/>
    </xf>
    <xf numFmtId="40" fontId="73" fillId="0" borderId="0"/>
    <xf numFmtId="0" fontId="6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17" applyNumberFormat="0" applyFill="0" applyAlignment="0" applyProtection="0"/>
    <xf numFmtId="0" fontId="5" fillId="0" borderId="17" applyNumberFormat="0" applyFill="0" applyAlignment="0" applyProtection="0"/>
    <xf numFmtId="41" fontId="30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75" fillId="0" borderId="0" applyFont="0" applyFill="0" applyBorder="0" applyAlignment="0" applyProtection="0"/>
    <xf numFmtId="228" fontId="2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18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79" fillId="0" borderId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ill="0" applyBorder="0" applyAlignment="0" applyProtection="0"/>
    <xf numFmtId="43" fontId="79" fillId="0" borderId="0" applyFill="0" applyBorder="0" applyAlignment="0" applyProtection="0"/>
    <xf numFmtId="43" fontId="79" fillId="0" borderId="0" applyFill="0" applyBorder="0" applyAlignment="0" applyProtection="0"/>
    <xf numFmtId="43" fontId="8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10" fillId="0" borderId="0" applyFill="0" applyBorder="0" applyAlignment="0" applyProtection="0"/>
    <xf numFmtId="9" fontId="1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19" fillId="0" borderId="0"/>
    <xf numFmtId="0" fontId="19" fillId="0" borderId="0" applyProtection="0"/>
    <xf numFmtId="0" fontId="32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9" fillId="0" borderId="0"/>
    <xf numFmtId="0" fontId="10" fillId="0" borderId="0"/>
    <xf numFmtId="0" fontId="8" fillId="0" borderId="0"/>
    <xf numFmtId="0" fontId="19" fillId="0" borderId="0"/>
    <xf numFmtId="0" fontId="10" fillId="0" borderId="0"/>
    <xf numFmtId="219" fontId="10" fillId="0" borderId="0"/>
    <xf numFmtId="219" fontId="10" fillId="0" borderId="0"/>
    <xf numFmtId="219" fontId="10" fillId="0" borderId="0"/>
    <xf numFmtId="0" fontId="3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0" fillId="0" borderId="0"/>
    <xf numFmtId="0" fontId="8" fillId="0" borderId="0"/>
    <xf numFmtId="0" fontId="10" fillId="0" borderId="0"/>
    <xf numFmtId="0" fontId="30" fillId="0" borderId="0"/>
    <xf numFmtId="0" fontId="10" fillId="0" borderId="0"/>
    <xf numFmtId="0" fontId="8" fillId="0" borderId="0"/>
    <xf numFmtId="0" fontId="30" fillId="0" borderId="0"/>
    <xf numFmtId="0" fontId="8" fillId="0" borderId="0"/>
    <xf numFmtId="0" fontId="19" fillId="0" borderId="0"/>
    <xf numFmtId="0" fontId="19" fillId="0" borderId="0"/>
    <xf numFmtId="0" fontId="30" fillId="0" borderId="0"/>
    <xf numFmtId="0" fontId="32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2" fillId="0" borderId="0"/>
    <xf numFmtId="39" fontId="1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84" fillId="0" borderId="0"/>
    <xf numFmtId="0" fontId="30" fillId="0" borderId="19"/>
    <xf numFmtId="0" fontId="30" fillId="0" borderId="19"/>
    <xf numFmtId="0" fontId="30" fillId="0" borderId="19"/>
    <xf numFmtId="0" fontId="30" fillId="0" borderId="19"/>
    <xf numFmtId="0" fontId="85" fillId="0" borderId="19"/>
    <xf numFmtId="0" fontId="30" fillId="0" borderId="19"/>
    <xf numFmtId="0" fontId="10" fillId="44" borderId="14" applyNumberFormat="0" applyFont="0" applyAlignment="0" applyProtection="0"/>
    <xf numFmtId="0" fontId="86" fillId="0" borderId="0"/>
    <xf numFmtId="0" fontId="30" fillId="0" borderId="0"/>
    <xf numFmtId="0" fontId="87" fillId="0" borderId="0"/>
    <xf numFmtId="43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9" fontId="107" fillId="0" borderId="0" applyFont="0" applyFill="0" applyBorder="0" applyAlignment="0" applyProtection="0"/>
  </cellStyleXfs>
  <cellXfs count="425">
    <xf numFmtId="0" fontId="0" fillId="0" borderId="0" xfId="0" applyFill="1" applyProtection="1"/>
    <xf numFmtId="40" fontId="2" fillId="0" borderId="0" xfId="0" applyNumberFormat="1" applyFont="1" applyFill="1" applyAlignment="1" applyProtection="1">
      <alignment horizontal="left"/>
    </xf>
    <xf numFmtId="40" fontId="2" fillId="0" borderId="0" xfId="0" applyNumberFormat="1" applyFont="1" applyFill="1" applyProtection="1"/>
    <xf numFmtId="191" fontId="2" fillId="0" borderId="0" xfId="0" applyNumberFormat="1" applyFont="1" applyFill="1" applyProtection="1"/>
    <xf numFmtId="0" fontId="2" fillId="0" borderId="0" xfId="0" applyFont="1" applyFill="1" applyAlignment="1" applyProtection="1">
      <alignment vertical="center"/>
    </xf>
    <xf numFmtId="191" fontId="2" fillId="0" borderId="0" xfId="0" applyNumberFormat="1" applyFont="1" applyFill="1" applyAlignment="1" applyProtection="1">
      <alignment horizontal="left"/>
    </xf>
    <xf numFmtId="194" fontId="2" fillId="0" borderId="0" xfId="0" applyNumberFormat="1" applyFont="1" applyFill="1" applyProtection="1"/>
    <xf numFmtId="194" fontId="2" fillId="0" borderId="0" xfId="0" applyNumberFormat="1" applyFont="1" applyFill="1" applyAlignment="1" applyProtection="1">
      <alignment horizontal="center" vertical="center" wrapText="1"/>
    </xf>
    <xf numFmtId="194" fontId="2" fillId="0" borderId="0" xfId="0" applyNumberFormat="1" applyFont="1" applyFill="1" applyAlignment="1" applyProtection="1">
      <alignment vertical="center"/>
    </xf>
    <xf numFmtId="194" fontId="2" fillId="0" borderId="0" xfId="0" applyNumberFormat="1" applyFont="1" applyFill="1" applyAlignment="1" applyProtection="1">
      <alignment horizontal="center"/>
    </xf>
    <xf numFmtId="194" fontId="2" fillId="0" borderId="0" xfId="0" applyNumberFormat="1" applyFont="1" applyFill="1" applyAlignment="1" applyProtection="1">
      <alignment horizontal="justify"/>
    </xf>
    <xf numFmtId="0" fontId="3" fillId="0" borderId="0" xfId="0" applyFont="1" applyFill="1" applyProtection="1"/>
    <xf numFmtId="194" fontId="2" fillId="0" borderId="0" xfId="0" applyNumberFormat="1" applyFont="1" applyFill="1" applyAlignment="1" applyProtection="1">
      <alignment horizontal="left"/>
    </xf>
    <xf numFmtId="39" fontId="2" fillId="0" borderId="0" xfId="0" applyNumberFormat="1" applyFont="1" applyFill="1" applyAlignment="1" applyProtection="1">
      <alignment horizontal="center"/>
    </xf>
    <xf numFmtId="194" fontId="2" fillId="0" borderId="0" xfId="0" applyNumberFormat="1" applyFont="1" applyFill="1" applyAlignment="1" applyProtection="1">
      <alignment horizontal="left" vertical="center"/>
    </xf>
    <xf numFmtId="40" fontId="3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vertical="center" wrapText="1"/>
    </xf>
    <xf numFmtId="191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 indent="2"/>
    </xf>
    <xf numFmtId="0" fontId="2" fillId="0" borderId="0" xfId="0" applyFont="1" applyFill="1" applyAlignment="1" applyProtection="1">
      <alignment horizontal="left" vertical="center"/>
    </xf>
    <xf numFmtId="194" fontId="2" fillId="0" borderId="0" xfId="0" applyNumberFormat="1" applyFont="1" applyFill="1" applyAlignment="1" applyProtection="1">
      <alignment wrapText="1"/>
    </xf>
    <xf numFmtId="0" fontId="2" fillId="0" borderId="0" xfId="0" applyFont="1" applyFill="1" applyAlignment="1" applyProtection="1">
      <alignment horizontal="justify" wrapText="1"/>
    </xf>
    <xf numFmtId="190" fontId="9" fillId="0" borderId="0" xfId="473" applyNumberFormat="1" applyFont="1" applyFill="1"/>
    <xf numFmtId="43" fontId="9" fillId="0" borderId="0" xfId="473" applyFont="1" applyFill="1"/>
    <xf numFmtId="193" fontId="9" fillId="0" borderId="0" xfId="473" applyNumberFormat="1" applyFont="1" applyFill="1"/>
    <xf numFmtId="192" fontId="9" fillId="0" borderId="0" xfId="0" applyNumberFormat="1" applyFont="1" applyFill="1" applyProtection="1"/>
    <xf numFmtId="39" fontId="9" fillId="0" borderId="0" xfId="473" applyNumberFormat="1" applyFont="1" applyFill="1"/>
    <xf numFmtId="190" fontId="9" fillId="0" borderId="0" xfId="473" applyNumberFormat="1" applyFont="1" applyFill="1" applyBorder="1"/>
    <xf numFmtId="43" fontId="9" fillId="0" borderId="0" xfId="473" applyFont="1" applyFill="1" applyBorder="1"/>
    <xf numFmtId="193" fontId="9" fillId="0" borderId="0" xfId="0" applyNumberFormat="1" applyFont="1" applyFill="1"/>
    <xf numFmtId="190" fontId="9" fillId="0" borderId="0" xfId="0" applyNumberFormat="1" applyFont="1" applyFill="1"/>
    <xf numFmtId="193" fontId="9" fillId="0" borderId="0" xfId="0" applyNumberFormat="1" applyFont="1" applyFill="1" applyAlignment="1">
      <alignment horizontal="center"/>
    </xf>
    <xf numFmtId="43" fontId="9" fillId="0" borderId="0" xfId="0" applyNumberFormat="1" applyFont="1" applyFill="1" applyProtection="1"/>
    <xf numFmtId="190" fontId="9" fillId="0" borderId="20" xfId="473" applyNumberFormat="1" applyFont="1" applyFill="1" applyBorder="1"/>
    <xf numFmtId="43" fontId="9" fillId="0" borderId="20" xfId="473" applyFont="1" applyFill="1" applyBorder="1"/>
    <xf numFmtId="190" fontId="9" fillId="0" borderId="0" xfId="0" applyNumberFormat="1" applyFont="1" applyFill="1" applyProtection="1"/>
    <xf numFmtId="190" fontId="9" fillId="0" borderId="0" xfId="0" applyNumberFormat="1" applyFont="1" applyFill="1" applyAlignment="1">
      <alignment horizontal="right"/>
    </xf>
    <xf numFmtId="39" fontId="9" fillId="0" borderId="0" xfId="0" applyNumberFormat="1" applyFont="1" applyFill="1" applyAlignment="1" applyProtection="1">
      <alignment horizontal="center"/>
    </xf>
    <xf numFmtId="192" fontId="9" fillId="0" borderId="0" xfId="0" applyNumberFormat="1" applyFont="1" applyFill="1" applyAlignment="1" applyProtection="1">
      <alignment horizontal="right" wrapText="1"/>
    </xf>
    <xf numFmtId="190" fontId="9" fillId="0" borderId="0" xfId="160" applyNumberFormat="1" applyFont="1" applyFill="1" applyBorder="1"/>
    <xf numFmtId="39" fontId="9" fillId="0" borderId="21" xfId="473" applyNumberFormat="1" applyFont="1" applyFill="1" applyBorder="1"/>
    <xf numFmtId="193" fontId="9" fillId="0" borderId="0" xfId="160" applyNumberFormat="1" applyFont="1" applyFill="1"/>
    <xf numFmtId="190" fontId="9" fillId="0" borderId="0" xfId="160" applyNumberFormat="1" applyFont="1" applyFill="1"/>
    <xf numFmtId="190" fontId="9" fillId="0" borderId="20" xfId="160" applyNumberFormat="1" applyFont="1" applyFill="1" applyBorder="1"/>
    <xf numFmtId="43" fontId="9" fillId="0" borderId="0" xfId="160" applyFont="1" applyFill="1" applyAlignment="1">
      <alignment horizontal="center"/>
    </xf>
    <xf numFmtId="43" fontId="9" fillId="0" borderId="20" xfId="160" applyFont="1" applyFill="1" applyBorder="1" applyAlignment="1">
      <alignment horizontal="center"/>
    </xf>
    <xf numFmtId="43" fontId="9" fillId="0" borderId="0" xfId="160" applyFont="1" applyFill="1" applyBorder="1" applyAlignment="1">
      <alignment horizontal="center"/>
    </xf>
    <xf numFmtId="190" fontId="9" fillId="0" borderId="0" xfId="160" applyNumberFormat="1" applyFont="1" applyFill="1" applyAlignment="1">
      <alignment horizontal="center"/>
    </xf>
    <xf numFmtId="190" fontId="9" fillId="0" borderId="22" xfId="160" applyNumberFormat="1" applyFont="1" applyFill="1" applyBorder="1"/>
    <xf numFmtId="195" fontId="9" fillId="0" borderId="0" xfId="0" applyNumberFormat="1" applyFont="1" applyFill="1" applyProtection="1"/>
    <xf numFmtId="0" fontId="9" fillId="0" borderId="0" xfId="0" applyFont="1" applyFill="1" applyProtection="1"/>
    <xf numFmtId="190" fontId="9" fillId="0" borderId="0" xfId="127" applyNumberFormat="1" applyFont="1" applyFill="1"/>
    <xf numFmtId="43" fontId="9" fillId="0" borderId="0" xfId="127" applyFont="1" applyFill="1"/>
    <xf numFmtId="39" fontId="9" fillId="0" borderId="0" xfId="127" applyNumberFormat="1" applyFont="1" applyFill="1"/>
    <xf numFmtId="39" fontId="9" fillId="0" borderId="21" xfId="127" applyNumberFormat="1" applyFont="1" applyFill="1" applyBorder="1"/>
    <xf numFmtId="37" fontId="9" fillId="0" borderId="0" xfId="0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39" fontId="9" fillId="0" borderId="0" xfId="0" applyNumberFormat="1" applyFont="1" applyFill="1"/>
    <xf numFmtId="43" fontId="9" fillId="0" borderId="0" xfId="121" applyFont="1" applyFill="1"/>
    <xf numFmtId="43" fontId="9" fillId="0" borderId="21" xfId="127" applyFont="1" applyFill="1" applyBorder="1"/>
    <xf numFmtId="190" fontId="9" fillId="0" borderId="0" xfId="3814" applyNumberFormat="1" applyFont="1" applyAlignment="1">
      <alignment horizontal="center"/>
    </xf>
    <xf numFmtId="190" fontId="9" fillId="0" borderId="0" xfId="2730" applyNumberFormat="1" applyFont="1"/>
    <xf numFmtId="190" fontId="9" fillId="0" borderId="0" xfId="3813" applyNumberFormat="1" applyFont="1"/>
    <xf numFmtId="0" fontId="9" fillId="0" borderId="0" xfId="0" applyFont="1" applyFill="1"/>
    <xf numFmtId="190" fontId="9" fillId="0" borderId="21" xfId="160" applyNumberFormat="1" applyFont="1" applyFill="1" applyBorder="1"/>
    <xf numFmtId="43" fontId="9" fillId="0" borderId="0" xfId="160" applyFont="1" applyFill="1"/>
    <xf numFmtId="39" fontId="9" fillId="0" borderId="0" xfId="160" applyNumberFormat="1" applyFont="1" applyFill="1"/>
    <xf numFmtId="43" fontId="9" fillId="0" borderId="22" xfId="121" applyFont="1" applyFill="1" applyBorder="1"/>
    <xf numFmtId="43" fontId="9" fillId="0" borderId="20" xfId="121" applyFont="1" applyFill="1" applyBorder="1"/>
    <xf numFmtId="43" fontId="9" fillId="0" borderId="0" xfId="160" applyFont="1" applyFill="1" applyBorder="1"/>
    <xf numFmtId="39" fontId="9" fillId="0" borderId="0" xfId="3813" applyNumberFormat="1" applyFont="1"/>
    <xf numFmtId="193" fontId="9" fillId="0" borderId="0" xfId="3745" applyNumberFormat="1" applyFont="1"/>
    <xf numFmtId="39" fontId="9" fillId="0" borderId="0" xfId="3745" applyNumberFormat="1" applyFont="1"/>
    <xf numFmtId="40" fontId="9" fillId="0" borderId="0" xfId="0" applyNumberFormat="1" applyFont="1" applyFill="1" applyProtection="1"/>
    <xf numFmtId="39" fontId="9" fillId="0" borderId="22" xfId="3813" applyNumberFormat="1" applyFont="1" applyBorder="1"/>
    <xf numFmtId="39" fontId="9" fillId="0" borderId="20" xfId="3813" applyNumberFormat="1" applyFont="1" applyBorder="1"/>
    <xf numFmtId="43" fontId="9" fillId="0" borderId="0" xfId="141" applyFont="1" applyFill="1"/>
    <xf numFmtId="43" fontId="9" fillId="0" borderId="6" xfId="141" applyFont="1" applyFill="1" applyBorder="1"/>
    <xf numFmtId="197" fontId="9" fillId="0" borderId="0" xfId="141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/>
    <xf numFmtId="0" fontId="9" fillId="0" borderId="0" xfId="2765" applyFont="1"/>
    <xf numFmtId="194" fontId="9" fillId="0" borderId="0" xfId="0" applyNumberFormat="1" applyFont="1" applyFill="1" applyProtection="1"/>
    <xf numFmtId="193" fontId="9" fillId="0" borderId="0" xfId="0" applyNumberFormat="1" applyFont="1" applyFill="1" applyProtection="1"/>
    <xf numFmtId="0" fontId="9" fillId="0" borderId="0" xfId="0" applyFont="1" applyFill="1" applyAlignment="1" applyProtection="1">
      <alignment horizontal="justify"/>
    </xf>
    <xf numFmtId="0" fontId="88" fillId="0" borderId="0" xfId="0" applyFont="1" applyFill="1" applyProtection="1"/>
    <xf numFmtId="37" fontId="9" fillId="0" borderId="0" xfId="0" applyNumberFormat="1" applyFont="1" applyFill="1" applyAlignment="1" applyProtection="1">
      <alignment horizontal="left"/>
    </xf>
    <xf numFmtId="0" fontId="9" fillId="0" borderId="0" xfId="0" applyFont="1" applyFill="1" applyAlignment="1" applyProtection="1">
      <alignment horizontal="left"/>
    </xf>
    <xf numFmtId="0" fontId="13" fillId="0" borderId="0" xfId="0" applyFont="1" applyFill="1" applyProtection="1"/>
    <xf numFmtId="193" fontId="9" fillId="0" borderId="0" xfId="3814" applyNumberFormat="1" applyFont="1" applyAlignment="1">
      <alignment horizontal="left"/>
    </xf>
    <xf numFmtId="191" fontId="9" fillId="0" borderId="0" xfId="0" applyNumberFormat="1" applyFont="1" applyFill="1" applyProtection="1"/>
    <xf numFmtId="3" fontId="9" fillId="0" borderId="0" xfId="0" applyNumberFormat="1" applyFont="1" applyFill="1" applyAlignment="1" applyProtection="1">
      <alignment horizontal="right" wrapText="1"/>
    </xf>
    <xf numFmtId="0" fontId="9" fillId="0" borderId="0" xfId="0" applyFont="1" applyFill="1" applyAlignment="1" applyProtection="1">
      <alignment horizontal="center" wrapText="1"/>
    </xf>
    <xf numFmtId="37" fontId="9" fillId="0" borderId="0" xfId="0" applyNumberFormat="1" applyFont="1" applyFill="1" applyProtection="1"/>
    <xf numFmtId="0" fontId="9" fillId="0" borderId="0" xfId="0" applyFont="1" applyFill="1" applyAlignment="1" applyProtection="1">
      <alignment horizontal="right"/>
    </xf>
    <xf numFmtId="192" fontId="9" fillId="0" borderId="0" xfId="0" applyNumberFormat="1" applyFont="1" applyFill="1" applyAlignment="1" applyProtection="1">
      <alignment horizontal="left"/>
    </xf>
    <xf numFmtId="192" fontId="9" fillId="0" borderId="0" xfId="0" applyNumberFormat="1" applyFont="1" applyFill="1" applyAlignment="1" applyProtection="1">
      <alignment wrapText="1"/>
    </xf>
    <xf numFmtId="193" fontId="9" fillId="0" borderId="0" xfId="0" applyNumberFormat="1" applyFont="1" applyFill="1" applyAlignment="1" applyProtection="1">
      <alignment horizontal="left" indent="4"/>
    </xf>
    <xf numFmtId="39" fontId="9" fillId="0" borderId="0" xfId="0" applyNumberFormat="1" applyFont="1" applyFill="1" applyProtection="1"/>
    <xf numFmtId="43" fontId="9" fillId="0" borderId="0" xfId="452" applyFont="1" applyFill="1" applyBorder="1"/>
    <xf numFmtId="43" fontId="9" fillId="0" borderId="20" xfId="452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/>
    </xf>
    <xf numFmtId="43" fontId="9" fillId="0" borderId="21" xfId="473" applyFont="1" applyFill="1" applyBorder="1"/>
    <xf numFmtId="2" fontId="2" fillId="0" borderId="0" xfId="0" applyNumberFormat="1" applyFont="1" applyFill="1" applyAlignment="1" applyProtection="1">
      <alignment horizontal="center"/>
    </xf>
    <xf numFmtId="43" fontId="9" fillId="0" borderId="20" xfId="160" applyFont="1" applyFill="1" applyBorder="1"/>
    <xf numFmtId="9" fontId="9" fillId="0" borderId="0" xfId="3818" applyFont="1" applyFill="1" applyAlignment="1">
      <alignment horizontal="center"/>
    </xf>
    <xf numFmtId="43" fontId="9" fillId="0" borderId="20" xfId="127" applyFont="1" applyFill="1" applyBorder="1"/>
    <xf numFmtId="39" fontId="9" fillId="0" borderId="23" xfId="3745" applyNumberFormat="1" applyFont="1" applyBorder="1"/>
    <xf numFmtId="43" fontId="9" fillId="0" borderId="23" xfId="127" applyFont="1" applyFill="1" applyBorder="1"/>
    <xf numFmtId="0" fontId="13" fillId="0" borderId="0" xfId="2765" applyFont="1"/>
    <xf numFmtId="191" fontId="9" fillId="0" borderId="0" xfId="0" applyNumberFormat="1" applyFont="1" applyFill="1" applyAlignment="1" applyProtection="1">
      <alignment horizontal="center"/>
    </xf>
    <xf numFmtId="194" fontId="9" fillId="0" borderId="0" xfId="0" applyNumberFormat="1" applyFont="1" applyFill="1" applyAlignment="1" applyProtection="1">
      <alignment horizontal="center"/>
    </xf>
    <xf numFmtId="192" fontId="9" fillId="0" borderId="0" xfId="0" applyNumberFormat="1" applyFont="1" applyFill="1" applyAlignment="1" applyProtection="1">
      <alignment horizontal="center"/>
    </xf>
    <xf numFmtId="39" fontId="9" fillId="0" borderId="0" xfId="160" applyNumberFormat="1" applyFont="1" applyFill="1" applyBorder="1"/>
    <xf numFmtId="194" fontId="2" fillId="0" borderId="21" xfId="0" applyNumberFormat="1" applyFont="1" applyFill="1" applyBorder="1" applyProtection="1"/>
    <xf numFmtId="43" fontId="9" fillId="0" borderId="0" xfId="127" applyFont="1" applyFill="1" applyBorder="1"/>
    <xf numFmtId="43" fontId="9" fillId="0" borderId="22" xfId="160" applyFont="1" applyFill="1" applyBorder="1"/>
    <xf numFmtId="190" fontId="9" fillId="0" borderId="23" xfId="160" applyNumberFormat="1" applyFont="1" applyFill="1" applyBorder="1"/>
    <xf numFmtId="193" fontId="2" fillId="0" borderId="0" xfId="0" applyNumberFormat="1" applyFont="1" applyFill="1" applyProtection="1"/>
    <xf numFmtId="195" fontId="9" fillId="0" borderId="0" xfId="127" applyNumberFormat="1" applyFont="1" applyFill="1"/>
    <xf numFmtId="43" fontId="9" fillId="0" borderId="0" xfId="121" applyFont="1" applyFill="1" applyBorder="1"/>
    <xf numFmtId="43" fontId="9" fillId="0" borderId="21" xfId="121" applyFont="1" applyFill="1" applyBorder="1"/>
    <xf numFmtId="191" fontId="13" fillId="0" borderId="0" xfId="0" applyNumberFormat="1" applyFont="1" applyFill="1" applyProtection="1"/>
    <xf numFmtId="193" fontId="9" fillId="0" borderId="0" xfId="0" quotePrefix="1" applyNumberFormat="1" applyFont="1" applyFill="1" applyAlignment="1">
      <alignment horizontal="center"/>
    </xf>
    <xf numFmtId="193" fontId="9" fillId="0" borderId="21" xfId="0" quotePrefix="1" applyNumberFormat="1" applyFont="1" applyFill="1" applyBorder="1" applyAlignment="1">
      <alignment horizontal="center" vertical="center"/>
    </xf>
    <xf numFmtId="193" fontId="9" fillId="0" borderId="0" xfId="0" quotePrefix="1" applyNumberFormat="1" applyFont="1" applyFill="1" applyAlignment="1">
      <alignment horizontal="center" vertical="center"/>
    </xf>
    <xf numFmtId="0" fontId="101" fillId="0" borderId="0" xfId="0" applyFont="1"/>
    <xf numFmtId="0" fontId="2" fillId="0" borderId="0" xfId="0" applyFont="1" applyFill="1" applyAlignment="1" applyProtection="1">
      <alignment horizontal="left"/>
    </xf>
    <xf numFmtId="0" fontId="2" fillId="0" borderId="21" xfId="0" quotePrefix="1" applyFont="1" applyFill="1" applyBorder="1" applyAlignment="1" applyProtection="1">
      <alignment horizontal="center"/>
    </xf>
    <xf numFmtId="194" fontId="3" fillId="0" borderId="0" xfId="0" applyNumberFormat="1" applyFont="1" applyFill="1" applyProtection="1"/>
    <xf numFmtId="0" fontId="2" fillId="0" borderId="0" xfId="0" quotePrefix="1" applyFont="1" applyFill="1" applyProtection="1"/>
    <xf numFmtId="43" fontId="9" fillId="0" borderId="0" xfId="141" applyFont="1" applyFill="1" applyBorder="1"/>
    <xf numFmtId="193" fontId="9" fillId="0" borderId="0" xfId="473" applyNumberFormat="1" applyFont="1" applyFill="1" applyBorder="1"/>
    <xf numFmtId="193" fontId="6" fillId="0" borderId="0" xfId="0" applyNumberFormat="1" applyFont="1" applyFill="1"/>
    <xf numFmtId="189" fontId="9" fillId="0" borderId="21" xfId="160" applyNumberFormat="1" applyFont="1" applyFill="1" applyBorder="1" applyAlignment="1">
      <alignment horizontal="center"/>
    </xf>
    <xf numFmtId="189" fontId="9" fillId="0" borderId="0" xfId="160" applyNumberFormat="1" applyFont="1" applyFill="1" applyBorder="1" applyAlignment="1">
      <alignment horizontal="center"/>
    </xf>
    <xf numFmtId="43" fontId="9" fillId="0" borderId="0" xfId="141" applyFont="1" applyFill="1" applyBorder="1" applyAlignment="1">
      <alignment horizontal="center"/>
    </xf>
    <xf numFmtId="43" fontId="102" fillId="0" borderId="0" xfId="141" applyFont="1" applyFill="1"/>
    <xf numFmtId="0" fontId="0" fillId="0" borderId="0" xfId="0"/>
    <xf numFmtId="0" fontId="2" fillId="0" borderId="6" xfId="0" quotePrefix="1" applyFont="1" applyFill="1" applyBorder="1" applyAlignment="1" applyProtection="1">
      <alignment horizontal="center"/>
    </xf>
    <xf numFmtId="43" fontId="9" fillId="0" borderId="0" xfId="3841" applyFont="1" applyFill="1"/>
    <xf numFmtId="231" fontId="9" fillId="0" borderId="21" xfId="473" applyNumberFormat="1" applyFont="1" applyFill="1" applyBorder="1"/>
    <xf numFmtId="232" fontId="9" fillId="0" borderId="0" xfId="473" applyNumberFormat="1" applyFont="1" applyFill="1"/>
    <xf numFmtId="43" fontId="9" fillId="0" borderId="0" xfId="473" applyFont="1" applyFill="1" applyAlignment="1"/>
    <xf numFmtId="43" fontId="9" fillId="0" borderId="0" xfId="3841" applyFont="1" applyFill="1" applyBorder="1"/>
    <xf numFmtId="233" fontId="9" fillId="0" borderId="21" xfId="121" applyNumberFormat="1" applyFont="1" applyFill="1" applyBorder="1"/>
    <xf numFmtId="190" fontId="9" fillId="0" borderId="21" xfId="0" applyNumberFormat="1" applyFont="1" applyFill="1" applyBorder="1"/>
    <xf numFmtId="39" fontId="9" fillId="0" borderId="21" xfId="160" applyNumberFormat="1" applyFont="1" applyFill="1" applyBorder="1"/>
    <xf numFmtId="195" fontId="9" fillId="0" borderId="0" xfId="3841" applyNumberFormat="1" applyFont="1" applyFill="1" applyBorder="1"/>
    <xf numFmtId="39" fontId="9" fillId="0" borderId="0" xfId="141" applyNumberFormat="1" applyFont="1" applyFill="1"/>
    <xf numFmtId="190" fontId="9" fillId="0" borderId="0" xfId="3745" applyNumberFormat="1" applyFont="1"/>
    <xf numFmtId="190" fontId="100" fillId="0" borderId="0" xfId="3745" applyNumberFormat="1" applyFont="1"/>
    <xf numFmtId="15" fontId="9" fillId="0" borderId="0" xfId="0" quotePrefix="1" applyNumberFormat="1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39" fontId="9" fillId="0" borderId="0" xfId="473" applyNumberFormat="1" applyFont="1" applyFill="1" applyBorder="1"/>
    <xf numFmtId="39" fontId="9" fillId="0" borderId="21" xfId="0" applyNumberFormat="1" applyFont="1" applyFill="1" applyBorder="1"/>
    <xf numFmtId="43" fontId="104" fillId="0" borderId="22" xfId="127" applyFont="1" applyFill="1" applyBorder="1"/>
    <xf numFmtId="231" fontId="104" fillId="0" borderId="21" xfId="127" applyNumberFormat="1" applyFont="1" applyFill="1" applyBorder="1"/>
    <xf numFmtId="43" fontId="9" fillId="0" borderId="20" xfId="3841" applyFont="1" applyFill="1" applyBorder="1"/>
    <xf numFmtId="0" fontId="9" fillId="0" borderId="0" xfId="0" applyFont="1" applyFill="1" applyAlignment="1">
      <alignment horizontal="left"/>
    </xf>
    <xf numFmtId="39" fontId="9" fillId="0" borderId="0" xfId="141" applyNumberFormat="1" applyFont="1" applyFill="1" applyBorder="1"/>
    <xf numFmtId="0" fontId="9" fillId="0" borderId="0" xfId="0" quotePrefix="1" applyFont="1" applyFill="1" applyAlignment="1">
      <alignment horizontal="left"/>
    </xf>
    <xf numFmtId="43" fontId="2" fillId="0" borderId="0" xfId="122" applyFont="1" applyAlignment="1">
      <alignment vertical="center"/>
    </xf>
    <xf numFmtId="43" fontId="2" fillId="0" borderId="0" xfId="122" applyFont="1" applyBorder="1" applyAlignment="1">
      <alignment vertical="center"/>
    </xf>
    <xf numFmtId="43" fontId="9" fillId="0" borderId="23" xfId="121" applyFont="1" applyFill="1" applyBorder="1"/>
    <xf numFmtId="0" fontId="105" fillId="0" borderId="0" xfId="0" applyFont="1" applyFill="1"/>
    <xf numFmtId="39" fontId="9" fillId="0" borderId="0" xfId="160" applyNumberFormat="1" applyFont="1" applyFill="1" applyAlignment="1"/>
    <xf numFmtId="37" fontId="9" fillId="0" borderId="0" xfId="3745" applyNumberFormat="1" applyFont="1"/>
    <xf numFmtId="0" fontId="102" fillId="0" borderId="0" xfId="0" applyFont="1" applyAlignment="1">
      <alignment horizontal="center"/>
    </xf>
    <xf numFmtId="0" fontId="109" fillId="0" borderId="0" xfId="0" applyFont="1" applyFill="1" applyProtection="1"/>
    <xf numFmtId="43" fontId="9" fillId="0" borderId="20" xfId="3841" applyFont="1" applyFill="1" applyBorder="1" applyAlignment="1">
      <alignment horizontal="right"/>
    </xf>
    <xf numFmtId="43" fontId="9" fillId="0" borderId="0" xfId="160" applyFont="1" applyFill="1" applyAlignment="1">
      <alignment horizontal="center" vertical="center"/>
    </xf>
    <xf numFmtId="43" fontId="9" fillId="0" borderId="0" xfId="160" applyFont="1" applyFill="1" applyAlignment="1">
      <alignment vertical="center"/>
    </xf>
    <xf numFmtId="43" fontId="9" fillId="0" borderId="0" xfId="473" applyFont="1" applyFill="1" applyAlignment="1">
      <alignment horizontal="center"/>
    </xf>
    <xf numFmtId="39" fontId="9" fillId="0" borderId="0" xfId="0" quotePrefix="1" applyNumberFormat="1" applyFont="1" applyFill="1" applyAlignment="1">
      <alignment horizontal="center"/>
    </xf>
    <xf numFmtId="43" fontId="9" fillId="0" borderId="0" xfId="473" applyFont="1" applyFill="1" applyBorder="1" applyAlignment="1"/>
    <xf numFmtId="0" fontId="109" fillId="0" borderId="0" xfId="0" applyFont="1" applyFill="1"/>
    <xf numFmtId="0" fontId="108" fillId="0" borderId="0" xfId="0" applyFont="1" applyFill="1"/>
    <xf numFmtId="193" fontId="13" fillId="0" borderId="0" xfId="0" applyNumberFormat="1" applyFont="1" applyFill="1"/>
    <xf numFmtId="191" fontId="9" fillId="0" borderId="0" xfId="0" applyNumberFormat="1" applyFont="1" applyFill="1" applyAlignment="1" applyProtection="1">
      <alignment vertical="center"/>
    </xf>
    <xf numFmtId="43" fontId="9" fillId="0" borderId="0" xfId="0" applyNumberFormat="1" applyFont="1" applyFill="1" applyAlignment="1">
      <alignment horizontal="center" vertical="center"/>
    </xf>
    <xf numFmtId="39" fontId="9" fillId="0" borderId="0" xfId="160" applyNumberFormat="1" applyFont="1" applyFill="1" applyBorder="1" applyAlignment="1"/>
    <xf numFmtId="0" fontId="0" fillId="0" borderId="0" xfId="0" applyFill="1"/>
    <xf numFmtId="189" fontId="9" fillId="0" borderId="23" xfId="127" applyNumberFormat="1" applyFont="1" applyFill="1" applyBorder="1"/>
    <xf numFmtId="0" fontId="6" fillId="0" borderId="0" xfId="0" applyFont="1"/>
    <xf numFmtId="234" fontId="9" fillId="0" borderId="0" xfId="3842" applyNumberFormat="1" applyFont="1" applyFill="1"/>
    <xf numFmtId="0" fontId="13" fillId="0" borderId="0" xfId="0" applyFont="1" applyFill="1"/>
    <xf numFmtId="232" fontId="9" fillId="0" borderId="0" xfId="121" applyNumberFormat="1" applyFont="1" applyFill="1"/>
    <xf numFmtId="39" fontId="9" fillId="0" borderId="21" xfId="160" applyNumberFormat="1" applyFont="1" applyFill="1" applyBorder="1" applyAlignment="1"/>
    <xf numFmtId="0" fontId="2" fillId="0" borderId="0" xfId="0" quotePrefix="1" applyFont="1" applyFill="1" applyAlignment="1" applyProtection="1">
      <alignment horizontal="center"/>
    </xf>
    <xf numFmtId="192" fontId="9" fillId="0" borderId="0" xfId="0" applyNumberFormat="1" applyFont="1" applyFill="1" applyAlignment="1" applyProtection="1">
      <alignment horizontal="center" wrapText="1"/>
    </xf>
    <xf numFmtId="0" fontId="9" fillId="0" borderId="0" xfId="0" quotePrefix="1" applyFont="1" applyFill="1" applyProtection="1"/>
    <xf numFmtId="0" fontId="9" fillId="0" borderId="0" xfId="0" quotePrefix="1" applyFont="1" applyFill="1"/>
    <xf numFmtId="0" fontId="13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Protection="1"/>
    <xf numFmtId="0" fontId="13" fillId="0" borderId="0" xfId="0" quotePrefix="1" applyFont="1" applyFill="1" applyProtection="1"/>
    <xf numFmtId="39" fontId="9" fillId="0" borderId="0" xfId="0" quotePrefix="1" applyNumberFormat="1" applyFont="1" applyFill="1" applyProtection="1"/>
    <xf numFmtId="0" fontId="9" fillId="0" borderId="0" xfId="2765" applyFont="1" applyAlignment="1">
      <alignment horizontal="center"/>
    </xf>
    <xf numFmtId="43" fontId="9" fillId="0" borderId="0" xfId="127" applyFont="1" applyFill="1" applyBorder="1" applyAlignment="1">
      <alignment horizontal="center"/>
    </xf>
    <xf numFmtId="43" fontId="9" fillId="0" borderId="21" xfId="127" applyFont="1" applyFill="1" applyBorder="1" applyAlignment="1">
      <alignment horizontal="center"/>
    </xf>
    <xf numFmtId="43" fontId="9" fillId="0" borderId="0" xfId="121" quotePrefix="1" applyFont="1" applyFill="1" applyBorder="1" applyAlignment="1"/>
    <xf numFmtId="39" fontId="9" fillId="0" borderId="0" xfId="121" applyNumberFormat="1" applyFont="1" applyFill="1" applyBorder="1"/>
    <xf numFmtId="43" fontId="9" fillId="0" borderId="21" xfId="121" quotePrefix="1" applyFont="1" applyFill="1" applyBorder="1" applyAlignment="1"/>
    <xf numFmtId="43" fontId="9" fillId="0" borderId="0" xfId="2505" applyNumberFormat="1" applyFont="1" applyFill="1" applyAlignment="1">
      <alignment horizontal="center"/>
    </xf>
    <xf numFmtId="43" fontId="9" fillId="0" borderId="21" xfId="2505" applyNumberFormat="1" applyFont="1" applyFill="1" applyBorder="1" applyAlignment="1">
      <alignment horizontal="center"/>
    </xf>
    <xf numFmtId="43" fontId="9" fillId="0" borderId="0" xfId="2505" applyNumberFormat="1" applyFont="1" applyFill="1" applyBorder="1" applyAlignment="1">
      <alignment horizontal="center"/>
    </xf>
    <xf numFmtId="43" fontId="9" fillId="0" borderId="0" xfId="121" applyFont="1" applyFill="1" applyAlignment="1">
      <alignment horizontal="center"/>
    </xf>
    <xf numFmtId="43" fontId="9" fillId="0" borderId="0" xfId="121" applyFont="1" applyFill="1" applyAlignment="1"/>
    <xf numFmtId="231" fontId="9" fillId="0" borderId="0" xfId="121" quotePrefix="1" applyNumberFormat="1" applyFont="1" applyFill="1" applyBorder="1" applyAlignment="1"/>
    <xf numFmtId="0" fontId="9" fillId="0" borderId="0" xfId="0" applyFont="1" applyAlignment="1">
      <alignment horizontal="center"/>
    </xf>
    <xf numFmtId="43" fontId="9" fillId="0" borderId="0" xfId="121" quotePrefix="1" applyFont="1" applyFill="1" applyBorder="1" applyAlignment="1">
      <alignment horizontal="right"/>
    </xf>
    <xf numFmtId="43" fontId="9" fillId="0" borderId="0" xfId="121" applyFont="1" applyFill="1" applyBorder="1" applyAlignment="1">
      <alignment horizontal="right"/>
    </xf>
    <xf numFmtId="39" fontId="9" fillId="0" borderId="0" xfId="0" quotePrefix="1" applyNumberFormat="1" applyFont="1" applyFill="1"/>
    <xf numFmtId="0" fontId="13" fillId="0" borderId="0" xfId="0" quotePrefix="1" applyFont="1" applyFill="1"/>
    <xf numFmtId="0" fontId="9" fillId="0" borderId="21" xfId="127" quotePrefix="1" applyNumberFormat="1" applyFont="1" applyFill="1" applyBorder="1" applyAlignment="1">
      <alignment horizontal="center"/>
    </xf>
    <xf numFmtId="43" fontId="9" fillId="0" borderId="20" xfId="0" applyNumberFormat="1" applyFont="1" applyFill="1" applyBorder="1"/>
    <xf numFmtId="43" fontId="9" fillId="0" borderId="0" xfId="121" applyFont="1" applyFill="1" applyBorder="1" applyAlignment="1"/>
    <xf numFmtId="0" fontId="9" fillId="0" borderId="0" xfId="2893" applyFont="1" applyFill="1" applyProtection="1"/>
    <xf numFmtId="0" fontId="101" fillId="0" borderId="0" xfId="0" quotePrefix="1" applyFont="1" applyFill="1"/>
    <xf numFmtId="192" fontId="13" fillId="0" borderId="0" xfId="0" applyNumberFormat="1" applyFont="1" applyFill="1" applyProtection="1"/>
    <xf numFmtId="0" fontId="92" fillId="0" borderId="0" xfId="0" applyFont="1" applyFill="1" applyProtection="1"/>
    <xf numFmtId="193" fontId="9" fillId="0" borderId="0" xfId="0" applyNumberFormat="1" applyFont="1" applyAlignment="1">
      <alignment vertical="center"/>
    </xf>
    <xf numFmtId="193" fontId="9" fillId="0" borderId="0" xfId="0" applyNumberFormat="1" applyFont="1" applyAlignment="1">
      <alignment horizontal="center"/>
    </xf>
    <xf numFmtId="193" fontId="9" fillId="0" borderId="0" xfId="0" quotePrefix="1" applyNumberFormat="1" applyFont="1" applyFill="1"/>
    <xf numFmtId="0" fontId="2" fillId="0" borderId="0" xfId="0" quotePrefix="1" applyFont="1" applyFill="1" applyAlignment="1" applyProtection="1">
      <alignment horizontal="right"/>
    </xf>
    <xf numFmtId="191" fontId="9" fillId="0" borderId="0" xfId="0" quotePrefix="1" applyNumberFormat="1" applyFont="1" applyFill="1" applyProtection="1"/>
    <xf numFmtId="0" fontId="110" fillId="0" borderId="0" xfId="0" applyFont="1" applyFill="1" applyAlignment="1">
      <alignment horizontal="right" vertical="center"/>
    </xf>
    <xf numFmtId="0" fontId="110" fillId="0" borderId="0" xfId="0" applyFont="1" applyFill="1"/>
    <xf numFmtId="194" fontId="3" fillId="0" borderId="0" xfId="0" applyNumberFormat="1" applyFont="1" applyFill="1" applyAlignment="1" applyProtection="1">
      <alignment horizontal="left"/>
    </xf>
    <xf numFmtId="191" fontId="3" fillId="0" borderId="0" xfId="0" quotePrefix="1" applyNumberFormat="1" applyFont="1" applyFill="1" applyProtection="1"/>
    <xf numFmtId="0" fontId="9" fillId="0" borderId="0" xfId="2765" quotePrefix="1" applyFont="1"/>
    <xf numFmtId="39" fontId="9" fillId="0" borderId="0" xfId="0" applyNumberFormat="1" applyFont="1"/>
    <xf numFmtId="190" fontId="9" fillId="0" borderId="21" xfId="3745" applyNumberFormat="1" applyFont="1" applyBorder="1"/>
    <xf numFmtId="191" fontId="9" fillId="0" borderId="0" xfId="0" applyNumberFormat="1" applyFont="1" applyFill="1" applyAlignment="1" applyProtection="1">
      <alignment horizontal="right"/>
    </xf>
    <xf numFmtId="10" fontId="9" fillId="0" borderId="0" xfId="3147" applyNumberFormat="1" applyFont="1" applyFill="1"/>
    <xf numFmtId="234" fontId="9" fillId="0" borderId="0" xfId="3147" applyNumberFormat="1" applyFont="1" applyFill="1"/>
    <xf numFmtId="193" fontId="9" fillId="0" borderId="0" xfId="0" applyNumberFormat="1" applyFont="1" applyFill="1" applyAlignment="1">
      <alignment horizontal="left"/>
    </xf>
    <xf numFmtId="0" fontId="3" fillId="0" borderId="0" xfId="0" applyFont="1" applyFill="1" applyAlignment="1" applyProtection="1">
      <alignment vertical="center"/>
    </xf>
    <xf numFmtId="0" fontId="112" fillId="0" borderId="0" xfId="0" applyFont="1" applyFill="1" applyProtection="1"/>
    <xf numFmtId="15" fontId="9" fillId="0" borderId="0" xfId="0" quotePrefix="1" applyNumberFormat="1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0" fontId="92" fillId="0" borderId="0" xfId="0" applyFont="1" applyFill="1"/>
    <xf numFmtId="0" fontId="111" fillId="0" borderId="0" xfId="0" applyFont="1" applyFill="1"/>
    <xf numFmtId="0" fontId="13" fillId="0" borderId="0" xfId="0" applyFont="1"/>
    <xf numFmtId="0" fontId="9" fillId="0" borderId="21" xfId="0" applyFont="1" applyFill="1" applyBorder="1" applyAlignment="1">
      <alignment horizontal="center"/>
    </xf>
    <xf numFmtId="0" fontId="2" fillId="0" borderId="0" xfId="0" applyFont="1" applyFill="1"/>
    <xf numFmtId="39" fontId="9" fillId="0" borderId="0" xfId="2729" applyNumberFormat="1" applyFont="1"/>
    <xf numFmtId="0" fontId="9" fillId="0" borderId="0" xfId="0" applyFont="1" applyFill="1" applyAlignment="1">
      <alignment horizontal="center" wrapText="1"/>
    </xf>
    <xf numFmtId="43" fontId="9" fillId="0" borderId="20" xfId="0" applyNumberFormat="1" applyFont="1" applyBorder="1"/>
    <xf numFmtId="193" fontId="9" fillId="0" borderId="0" xfId="2765" applyNumberFormat="1" applyFont="1"/>
    <xf numFmtId="194" fontId="13" fillId="0" borderId="0" xfId="0" applyNumberFormat="1" applyFont="1" applyFill="1" applyProtection="1"/>
    <xf numFmtId="43" fontId="9" fillId="0" borderId="23" xfId="0" applyNumberFormat="1" applyFont="1" applyBorder="1"/>
    <xf numFmtId="43" fontId="9" fillId="0" borderId="0" xfId="0" applyNumberFormat="1" applyFont="1"/>
    <xf numFmtId="0" fontId="2" fillId="0" borderId="0" xfId="2893" applyFont="1" applyFill="1" applyAlignment="1" applyProtection="1">
      <alignment horizontal="center"/>
    </xf>
    <xf numFmtId="191" fontId="9" fillId="0" borderId="0" xfId="2893" quotePrefix="1" applyNumberFormat="1" applyFont="1" applyFill="1" applyProtection="1"/>
    <xf numFmtId="191" fontId="9" fillId="0" borderId="0" xfId="2893" applyNumberFormat="1" applyFont="1" applyFill="1" applyProtection="1"/>
    <xf numFmtId="0" fontId="2" fillId="0" borderId="0" xfId="2893" applyFont="1" applyFill="1" applyProtection="1"/>
    <xf numFmtId="0" fontId="7" fillId="0" borderId="0" xfId="2893" applyFill="1" applyProtection="1"/>
    <xf numFmtId="0" fontId="9" fillId="0" borderId="0" xfId="2893" applyFont="1" applyFill="1"/>
    <xf numFmtId="0" fontId="2" fillId="0" borderId="0" xfId="2893" applyFont="1" applyFill="1" applyAlignment="1" applyProtection="1">
      <alignment wrapText="1"/>
    </xf>
    <xf numFmtId="0" fontId="9" fillId="0" borderId="0" xfId="2893" applyFont="1" applyFill="1" applyAlignment="1">
      <alignment horizontal="center"/>
    </xf>
    <xf numFmtId="0" fontId="2" fillId="0" borderId="21" xfId="2893" applyFont="1" applyFill="1" applyBorder="1" applyAlignment="1" applyProtection="1">
      <alignment horizontal="center"/>
    </xf>
    <xf numFmtId="0" fontId="3" fillId="0" borderId="0" xfId="2893" applyFont="1" applyFill="1" applyProtection="1"/>
    <xf numFmtId="37" fontId="105" fillId="0" borderId="0" xfId="2893" applyNumberFormat="1" applyFont="1" applyFill="1"/>
    <xf numFmtId="0" fontId="105" fillId="0" borderId="0" xfId="2893" applyFont="1" applyFill="1"/>
    <xf numFmtId="39" fontId="9" fillId="0" borderId="0" xfId="2893" applyNumberFormat="1" applyFont="1" applyFill="1"/>
    <xf numFmtId="0" fontId="9" fillId="0" borderId="0" xfId="2893" applyFont="1" applyAlignment="1">
      <alignment horizontal="center"/>
    </xf>
    <xf numFmtId="0" fontId="2" fillId="0" borderId="6" xfId="0" applyFont="1" applyFill="1" applyBorder="1" applyProtection="1"/>
    <xf numFmtId="2" fontId="9" fillId="0" borderId="0" xfId="0" applyNumberFormat="1" applyFont="1" applyFill="1" applyAlignment="1">
      <alignment horizontal="center"/>
    </xf>
    <xf numFmtId="2" fontId="9" fillId="0" borderId="0" xfId="160" applyNumberFormat="1" applyFont="1" applyFill="1" applyAlignment="1">
      <alignment horizontal="center"/>
    </xf>
    <xf numFmtId="39" fontId="9" fillId="0" borderId="19" xfId="0" applyNumberFormat="1" applyFont="1" applyFill="1" applyBorder="1" applyProtection="1"/>
    <xf numFmtId="0" fontId="9" fillId="0" borderId="0" xfId="0" applyFont="1" applyFill="1" applyAlignment="1">
      <alignment horizontal="right"/>
    </xf>
    <xf numFmtId="0" fontId="113" fillId="0" borderId="0" xfId="0" applyFont="1" applyFill="1" applyAlignment="1">
      <alignment horizontal="right"/>
    </xf>
    <xf numFmtId="0" fontId="113" fillId="0" borderId="0" xfId="0" applyFont="1" applyFill="1"/>
    <xf numFmtId="0" fontId="114" fillId="0" borderId="0" xfId="0" applyFont="1" applyFill="1" applyProtection="1"/>
    <xf numFmtId="194" fontId="113" fillId="0" borderId="0" xfId="0" applyNumberFormat="1" applyFont="1" applyFill="1" applyProtection="1"/>
    <xf numFmtId="191" fontId="113" fillId="0" borderId="0" xfId="0" applyNumberFormat="1" applyFont="1" applyFill="1" applyProtection="1"/>
    <xf numFmtId="0" fontId="114" fillId="0" borderId="0" xfId="0" applyFont="1" applyFill="1" applyAlignment="1" applyProtection="1">
      <alignment horizontal="center"/>
    </xf>
    <xf numFmtId="0" fontId="114" fillId="0" borderId="21" xfId="0" applyFont="1" applyFill="1" applyBorder="1" applyAlignment="1" applyProtection="1">
      <alignment horizontal="center"/>
    </xf>
    <xf numFmtId="0" fontId="113" fillId="0" borderId="0" xfId="0" applyFont="1" applyFill="1" applyProtection="1"/>
    <xf numFmtId="43" fontId="113" fillId="0" borderId="0" xfId="160" applyFont="1" applyFill="1" applyAlignment="1">
      <alignment horizontal="center"/>
    </xf>
    <xf numFmtId="2" fontId="114" fillId="0" borderId="0" xfId="0" applyNumberFormat="1" applyFont="1" applyFill="1" applyAlignment="1" applyProtection="1">
      <alignment horizontal="center"/>
    </xf>
    <xf numFmtId="43" fontId="113" fillId="0" borderId="0" xfId="160" applyFont="1" applyFill="1" applyBorder="1" applyAlignment="1">
      <alignment horizontal="center"/>
    </xf>
    <xf numFmtId="0" fontId="113" fillId="0" borderId="0" xfId="0" applyFont="1" applyFill="1" applyAlignment="1">
      <alignment horizontal="left"/>
    </xf>
    <xf numFmtId="43" fontId="113" fillId="0" borderId="0" xfId="0" applyNumberFormat="1" applyFont="1" applyFill="1" applyAlignment="1" applyProtection="1">
      <alignment horizontal="center"/>
    </xf>
    <xf numFmtId="43" fontId="113" fillId="0" borderId="0" xfId="473" applyFont="1" applyFill="1"/>
    <xf numFmtId="43" fontId="113" fillId="0" borderId="0" xfId="160" applyFont="1" applyFill="1" applyBorder="1"/>
    <xf numFmtId="43" fontId="113" fillId="0" borderId="0" xfId="160" applyFont="1" applyFill="1"/>
    <xf numFmtId="0" fontId="113" fillId="0" borderId="0" xfId="0" applyFont="1"/>
    <xf numFmtId="43" fontId="113" fillId="0" borderId="20" xfId="473" applyFont="1" applyFill="1" applyBorder="1"/>
    <xf numFmtId="0" fontId="115" fillId="0" borderId="0" xfId="0" applyFont="1" applyFill="1" applyProtection="1"/>
    <xf numFmtId="43" fontId="113" fillId="0" borderId="0" xfId="473" applyFont="1" applyFill="1" applyBorder="1"/>
    <xf numFmtId="235" fontId="9" fillId="0" borderId="23" xfId="121" applyNumberFormat="1" applyFont="1" applyFill="1" applyBorder="1"/>
    <xf numFmtId="191" fontId="13" fillId="0" borderId="0" xfId="0" quotePrefix="1" applyNumberFormat="1" applyFont="1" applyFill="1" applyProtection="1"/>
    <xf numFmtId="39" fontId="9" fillId="0" borderId="21" xfId="0" applyNumberFormat="1" applyFont="1" applyBorder="1"/>
    <xf numFmtId="236" fontId="9" fillId="0" borderId="0" xfId="121" applyNumberFormat="1" applyFont="1" applyFill="1" applyBorder="1"/>
    <xf numFmtId="193" fontId="13" fillId="0" borderId="0" xfId="0" applyNumberFormat="1" applyFont="1" applyFill="1" applyAlignment="1">
      <alignment vertical="center"/>
    </xf>
    <xf numFmtId="193" fontId="9" fillId="0" borderId="0" xfId="0" applyNumberFormat="1" applyFont="1" applyFill="1" applyAlignment="1">
      <alignment vertical="center"/>
    </xf>
    <xf numFmtId="195" fontId="9" fillId="0" borderId="23" xfId="121" applyNumberFormat="1" applyFont="1" applyFill="1" applyBorder="1"/>
    <xf numFmtId="43" fontId="9" fillId="0" borderId="23" xfId="141" applyFont="1" applyFill="1" applyBorder="1"/>
    <xf numFmtId="197" fontId="6" fillId="0" borderId="0" xfId="141" applyNumberFormat="1" applyFont="1" applyFill="1"/>
    <xf numFmtId="237" fontId="9" fillId="0" borderId="0" xfId="160" applyNumberFormat="1" applyFont="1" applyFill="1" applyBorder="1" applyAlignment="1">
      <alignment horizontal="center"/>
    </xf>
    <xf numFmtId="0" fontId="111" fillId="0" borderId="0" xfId="0" quotePrefix="1" applyFont="1" applyFill="1"/>
    <xf numFmtId="238" fontId="9" fillId="0" borderId="23" xfId="16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 applyProtection="1">
      <alignment horizontal="left"/>
    </xf>
    <xf numFmtId="189" fontId="9" fillId="0" borderId="0" xfId="127" applyNumberFormat="1" applyFont="1" applyFill="1" applyBorder="1"/>
    <xf numFmtId="43" fontId="9" fillId="0" borderId="0" xfId="3841" applyFont="1" applyFill="1" applyBorder="1" applyAlignment="1">
      <alignment horizontal="right"/>
    </xf>
    <xf numFmtId="0" fontId="9" fillId="0" borderId="0" xfId="0" applyFont="1" applyFill="1" applyAlignment="1">
      <alignment vertical="center"/>
    </xf>
    <xf numFmtId="193" fontId="13" fillId="0" borderId="0" xfId="0" applyNumberFormat="1" applyFont="1" applyFill="1" applyProtection="1"/>
    <xf numFmtId="193" fontId="9" fillId="0" borderId="0" xfId="0" applyNumberFormat="1" applyFont="1"/>
    <xf numFmtId="39" fontId="9" fillId="0" borderId="0" xfId="121" applyNumberFormat="1" applyFont="1" applyFill="1"/>
    <xf numFmtId="190" fontId="9" fillId="0" borderId="23" xfId="121" applyNumberFormat="1" applyFont="1" applyFill="1" applyBorder="1"/>
    <xf numFmtId="39" fontId="9" fillId="0" borderId="21" xfId="3813" applyNumberFormat="1" applyFont="1" applyBorder="1"/>
    <xf numFmtId="43" fontId="9" fillId="0" borderId="21" xfId="141" applyFont="1" applyFill="1" applyBorder="1"/>
    <xf numFmtId="191" fontId="91" fillId="0" borderId="0" xfId="0" applyNumberFormat="1" applyFont="1" applyFill="1" applyProtection="1"/>
    <xf numFmtId="0" fontId="91" fillId="0" borderId="0" xfId="0" applyFont="1" applyFill="1"/>
    <xf numFmtId="39" fontId="9" fillId="0" borderId="20" xfId="160" applyNumberFormat="1" applyFont="1" applyFill="1" applyBorder="1"/>
    <xf numFmtId="190" fontId="9" fillId="0" borderId="6" xfId="3745" applyNumberFormat="1" applyFont="1" applyBorder="1"/>
    <xf numFmtId="43" fontId="113" fillId="0" borderId="0" xfId="141" applyFont="1" applyFill="1" applyBorder="1"/>
    <xf numFmtId="190" fontId="113" fillId="0" borderId="0" xfId="141" applyNumberFormat="1" applyFont="1" applyFill="1"/>
    <xf numFmtId="39" fontId="113" fillId="0" borderId="0" xfId="141" applyNumberFormat="1" applyFont="1" applyFill="1"/>
    <xf numFmtId="43" fontId="113" fillId="0" borderId="0" xfId="141" applyFont="1" applyFill="1" applyBorder="1" applyAlignment="1">
      <alignment horizontal="right"/>
    </xf>
    <xf numFmtId="190" fontId="113" fillId="0" borderId="0" xfId="250" applyNumberFormat="1" applyFont="1" applyFill="1" applyBorder="1" applyAlignment="1">
      <alignment horizontal="right"/>
    </xf>
    <xf numFmtId="190" fontId="113" fillId="0" borderId="0" xfId="141" applyNumberFormat="1" applyFont="1" applyFill="1" applyBorder="1"/>
    <xf numFmtId="43" fontId="113" fillId="0" borderId="21" xfId="141" applyFont="1" applyFill="1" applyBorder="1"/>
    <xf numFmtId="190" fontId="113" fillId="0" borderId="21" xfId="141" applyNumberFormat="1" applyFont="1" applyFill="1" applyBorder="1"/>
    <xf numFmtId="39" fontId="113" fillId="0" borderId="21" xfId="141" applyNumberFormat="1" applyFont="1" applyFill="1" applyBorder="1"/>
    <xf numFmtId="189" fontId="113" fillId="0" borderId="0" xfId="141" applyNumberFormat="1" applyFont="1" applyFill="1"/>
    <xf numFmtId="43" fontId="113" fillId="0" borderId="0" xfId="121" applyFont="1" applyFill="1" applyBorder="1"/>
    <xf numFmtId="39" fontId="113" fillId="0" borderId="0" xfId="141" applyNumberFormat="1" applyFont="1" applyFill="1" applyBorder="1"/>
    <xf numFmtId="43" fontId="113" fillId="0" borderId="0" xfId="141" applyFont="1" applyFill="1"/>
    <xf numFmtId="230" fontId="113" fillId="0" borderId="0" xfId="141" applyNumberFormat="1" applyFont="1" applyFill="1"/>
    <xf numFmtId="43" fontId="113" fillId="0" borderId="0" xfId="2505" applyNumberFormat="1" applyFont="1" applyFill="1"/>
    <xf numFmtId="191" fontId="113" fillId="0" borderId="0" xfId="0" applyNumberFormat="1" applyFont="1"/>
    <xf numFmtId="189" fontId="113" fillId="0" borderId="20" xfId="141" applyNumberFormat="1" applyFont="1" applyFill="1" applyBorder="1"/>
    <xf numFmtId="39" fontId="113" fillId="0" borderId="20" xfId="141" applyNumberFormat="1" applyFont="1" applyFill="1" applyBorder="1"/>
    <xf numFmtId="43" fontId="113" fillId="0" borderId="20" xfId="141" applyFont="1" applyFill="1" applyBorder="1"/>
    <xf numFmtId="231" fontId="9" fillId="0" borderId="23" xfId="121" applyNumberFormat="1" applyFont="1" applyFill="1" applyBorder="1"/>
    <xf numFmtId="39" fontId="9" fillId="0" borderId="21" xfId="121" applyNumberFormat="1" applyFont="1" applyFill="1" applyBorder="1"/>
    <xf numFmtId="39" fontId="9" fillId="0" borderId="20" xfId="121" applyNumberFormat="1" applyFont="1" applyFill="1" applyBorder="1"/>
    <xf numFmtId="39" fontId="9" fillId="0" borderId="20" xfId="473" applyNumberFormat="1" applyFont="1" applyFill="1" applyBorder="1"/>
    <xf numFmtId="0" fontId="114" fillId="0" borderId="6" xfId="0" applyFont="1" applyFill="1" applyBorder="1" applyAlignment="1" applyProtection="1">
      <alignment horizontal="center"/>
    </xf>
    <xf numFmtId="190" fontId="9" fillId="0" borderId="0" xfId="127" applyNumberFormat="1" applyFont="1" applyFill="1" applyBorder="1"/>
    <xf numFmtId="0" fontId="116" fillId="0" borderId="0" xfId="0" quotePrefix="1" applyFont="1" applyFill="1" applyProtection="1"/>
    <xf numFmtId="191" fontId="117" fillId="0" borderId="0" xfId="0" applyNumberFormat="1" applyFont="1" applyFill="1" applyProtection="1"/>
    <xf numFmtId="0" fontId="118" fillId="0" borderId="0" xfId="0" applyFont="1" applyFill="1" applyProtection="1"/>
    <xf numFmtId="189" fontId="113" fillId="0" borderId="0" xfId="141" applyNumberFormat="1" applyFont="1" applyFill="1" applyBorder="1"/>
    <xf numFmtId="191" fontId="100" fillId="0" borderId="0" xfId="0" applyNumberFormat="1" applyFont="1" applyFill="1" applyProtection="1"/>
    <xf numFmtId="0" fontId="100" fillId="0" borderId="0" xfId="0" applyFont="1" applyFill="1" applyAlignment="1" applyProtection="1">
      <alignment horizontal="left"/>
    </xf>
    <xf numFmtId="0" fontId="100" fillId="0" borderId="0" xfId="0" applyFont="1" applyFill="1" applyProtection="1"/>
    <xf numFmtId="194" fontId="100" fillId="0" borderId="0" xfId="0" applyNumberFormat="1" applyFont="1" applyFill="1" applyProtection="1"/>
    <xf numFmtId="0" fontId="119" fillId="0" borderId="0" xfId="0" applyFont="1" applyFill="1" applyProtection="1"/>
    <xf numFmtId="43" fontId="100" fillId="0" borderId="0" xfId="0" applyNumberFormat="1" applyFont="1" applyFill="1" applyProtection="1"/>
    <xf numFmtId="43" fontId="100" fillId="0" borderId="0" xfId="160" applyFont="1" applyFill="1"/>
    <xf numFmtId="2" fontId="119" fillId="0" borderId="0" xfId="0" applyNumberFormat="1" applyFont="1" applyFill="1" applyAlignment="1" applyProtection="1">
      <alignment horizontal="center"/>
    </xf>
    <xf numFmtId="43" fontId="100" fillId="0" borderId="0" xfId="160" applyFont="1" applyFill="1" applyBorder="1"/>
    <xf numFmtId="0" fontId="100" fillId="0" borderId="0" xfId="0" applyFont="1" applyFill="1"/>
    <xf numFmtId="0" fontId="100" fillId="0" borderId="0" xfId="0" applyFont="1"/>
    <xf numFmtId="0" fontId="120" fillId="0" borderId="0" xfId="0" applyFont="1" applyFill="1" applyProtection="1"/>
    <xf numFmtId="190" fontId="100" fillId="0" borderId="0" xfId="160" applyNumberFormat="1" applyFont="1" applyFill="1" applyBorder="1"/>
    <xf numFmtId="43" fontId="100" fillId="0" borderId="0" xfId="121" applyFont="1" applyFill="1"/>
    <xf numFmtId="43" fontId="100" fillId="0" borderId="0" xfId="160" quotePrefix="1" applyFont="1" applyFill="1" applyBorder="1" applyAlignment="1">
      <alignment horizontal="center"/>
    </xf>
    <xf numFmtId="190" fontId="100" fillId="0" borderId="21" xfId="160" applyNumberFormat="1" applyFont="1" applyFill="1" applyBorder="1"/>
    <xf numFmtId="43" fontId="100" fillId="0" borderId="21" xfId="127" applyFont="1" applyFill="1" applyBorder="1"/>
    <xf numFmtId="43" fontId="100" fillId="0" borderId="21" xfId="160" applyFont="1" applyFill="1" applyBorder="1"/>
    <xf numFmtId="43" fontId="100" fillId="0" borderId="0" xfId="473" applyFont="1" applyFill="1"/>
    <xf numFmtId="0" fontId="100" fillId="0" borderId="0" xfId="0" applyFont="1" applyFill="1" applyAlignment="1">
      <alignment horizontal="left"/>
    </xf>
    <xf numFmtId="43" fontId="100" fillId="0" borderId="6" xfId="0" applyNumberFormat="1" applyFont="1" applyFill="1" applyBorder="1"/>
    <xf numFmtId="43" fontId="100" fillId="0" borderId="23" xfId="160" applyFont="1" applyFill="1" applyBorder="1"/>
    <xf numFmtId="43" fontId="100" fillId="0" borderId="0" xfId="0" applyNumberFormat="1" applyFont="1" applyFill="1" applyAlignment="1" applyProtection="1">
      <alignment horizontal="center"/>
    </xf>
    <xf numFmtId="43" fontId="100" fillId="0" borderId="0" xfId="160" applyFont="1" applyFill="1" applyAlignment="1">
      <alignment horizontal="center"/>
    </xf>
    <xf numFmtId="0" fontId="119" fillId="0" borderId="0" xfId="0" applyFont="1" applyFill="1" applyAlignment="1" applyProtection="1">
      <alignment horizontal="center"/>
    </xf>
    <xf numFmtId="43" fontId="100" fillId="0" borderId="6" xfId="473" applyFont="1" applyFill="1" applyBorder="1"/>
    <xf numFmtId="0" fontId="6" fillId="0" borderId="0" xfId="0" applyFont="1" applyFill="1"/>
    <xf numFmtId="43" fontId="6" fillId="0" borderId="0" xfId="141" applyFont="1" applyFill="1"/>
    <xf numFmtId="0" fontId="9" fillId="0" borderId="6" xfId="0" applyFont="1" applyFill="1" applyBorder="1" applyAlignment="1">
      <alignment horizontal="center"/>
    </xf>
    <xf numFmtId="0" fontId="4" fillId="0" borderId="0" xfId="0" applyFont="1" applyFill="1" applyAlignment="1" applyProtection="1">
      <alignment horizontal="center"/>
    </xf>
    <xf numFmtId="0" fontId="101" fillId="0" borderId="0" xfId="0" quotePrefix="1" applyFont="1" applyFill="1" applyAlignment="1">
      <alignment horizontal="left"/>
    </xf>
    <xf numFmtId="191" fontId="9" fillId="0" borderId="0" xfId="3813" applyNumberFormat="1" applyFont="1"/>
    <xf numFmtId="191" fontId="9" fillId="45" borderId="0" xfId="0" applyNumberFormat="1" applyFont="1" applyFill="1" applyProtection="1"/>
    <xf numFmtId="190" fontId="9" fillId="0" borderId="20" xfId="3745" applyNumberFormat="1" applyFont="1" applyBorder="1"/>
    <xf numFmtId="43" fontId="9" fillId="0" borderId="20" xfId="2505" applyNumberFormat="1" applyFont="1" applyFill="1" applyBorder="1" applyAlignment="1">
      <alignment horizontal="center"/>
    </xf>
    <xf numFmtId="194" fontId="2" fillId="0" borderId="0" xfId="0" applyNumberFormat="1" applyFont="1" applyFill="1" applyAlignment="1" applyProtection="1">
      <alignment horizontal="right" wrapText="1"/>
    </xf>
    <xf numFmtId="194" fontId="6" fillId="0" borderId="0" xfId="0" applyNumberFormat="1" applyFont="1" applyFill="1" applyAlignment="1" applyProtection="1">
      <alignment horizontal="right" vertical="center" wrapText="1"/>
    </xf>
    <xf numFmtId="194" fontId="2" fillId="0" borderId="0" xfId="0" applyNumberFormat="1" applyFont="1" applyFill="1" applyAlignment="1" applyProtection="1">
      <alignment horizontal="right" vertical="center" wrapText="1"/>
    </xf>
    <xf numFmtId="43" fontId="2" fillId="0" borderId="0" xfId="122" applyFont="1" applyFill="1" applyBorder="1" applyAlignment="1">
      <alignment vertical="center"/>
    </xf>
    <xf numFmtId="15" fontId="2" fillId="0" borderId="0" xfId="0" quotePrefix="1" applyNumberFormat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2" fillId="0" borderId="21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190" fontId="9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2" fillId="0" borderId="6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193" fontId="9" fillId="0" borderId="21" xfId="0" quotePrefix="1" applyNumberFormat="1" applyFont="1" applyFill="1" applyBorder="1" applyAlignment="1">
      <alignment horizontal="center" vertical="center"/>
    </xf>
    <xf numFmtId="0" fontId="114" fillId="0" borderId="21" xfId="0" applyFont="1" applyFill="1" applyBorder="1" applyAlignment="1" applyProtection="1">
      <alignment horizontal="center"/>
    </xf>
    <xf numFmtId="0" fontId="114" fillId="0" borderId="6" xfId="0" applyFont="1" applyFill="1" applyBorder="1" applyAlignment="1" applyProtection="1">
      <alignment horizontal="center"/>
    </xf>
    <xf numFmtId="37" fontId="9" fillId="0" borderId="0" xfId="0" applyNumberFormat="1" applyFont="1" applyFill="1" applyAlignment="1" applyProtection="1">
      <alignment horizontal="center"/>
    </xf>
    <xf numFmtId="0" fontId="114" fillId="0" borderId="0" xfId="0" applyFont="1" applyFill="1" applyAlignment="1" applyProtection="1">
      <alignment horizontal="center"/>
    </xf>
    <xf numFmtId="10" fontId="9" fillId="0" borderId="21" xfId="160" applyNumberFormat="1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2" fillId="0" borderId="22" xfId="0" applyFont="1" applyFill="1" applyBorder="1" applyProtection="1"/>
    <xf numFmtId="0" fontId="2" fillId="0" borderId="21" xfId="0" applyFont="1" applyFill="1" applyBorder="1" applyAlignment="1" applyProtection="1">
      <alignment horizontal="center" vertical="center"/>
    </xf>
    <xf numFmtId="0" fontId="9" fillId="0" borderId="21" xfId="2765" applyFont="1" applyBorder="1" applyAlignment="1">
      <alignment horizontal="center"/>
    </xf>
    <xf numFmtId="0" fontId="2" fillId="0" borderId="21" xfId="2893" applyFont="1" applyFill="1" applyBorder="1" applyAlignment="1" applyProtection="1">
      <alignment horizontal="center" wrapText="1"/>
    </xf>
    <xf numFmtId="0" fontId="2" fillId="0" borderId="6" xfId="2893" applyFont="1" applyFill="1" applyBorder="1" applyAlignment="1" applyProtection="1">
      <alignment horizontal="center"/>
    </xf>
    <xf numFmtId="0" fontId="2" fillId="0" borderId="0" xfId="2893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horizontal="center"/>
    </xf>
    <xf numFmtId="15" fontId="2" fillId="0" borderId="6" xfId="0" quotePrefix="1" applyNumberFormat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6" xfId="0" quotePrefix="1" applyFont="1" applyFill="1" applyBorder="1" applyAlignment="1" applyProtection="1">
      <alignment horizontal="center" vertical="center"/>
    </xf>
  </cellXfs>
  <cellStyles count="3843">
    <cellStyle name="0,0_x000d__x000a_NA_x000d__x000a_" xfId="1" xr:uid="{00000000-0005-0000-0000-000000000000}"/>
    <cellStyle name="0,0_x000d__x000a_NA_x000d__x000a_ 2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4 2" xfId="9" xr:uid="{00000000-0005-0000-0000-000008000000}"/>
    <cellStyle name="20% - Accent4 3" xfId="10" xr:uid="{00000000-0005-0000-0000-000009000000}"/>
    <cellStyle name="20% - Accent5 2" xfId="11" xr:uid="{00000000-0005-0000-0000-00000A000000}"/>
    <cellStyle name="20% - Accent5 3" xfId="12" xr:uid="{00000000-0005-0000-0000-00000B000000}"/>
    <cellStyle name="20% - Accent6 2" xfId="13" xr:uid="{00000000-0005-0000-0000-00000C000000}"/>
    <cellStyle name="20% - Accent6 3" xfId="14" xr:uid="{00000000-0005-0000-0000-00000D000000}"/>
    <cellStyle name="20% - ส่วนที่ถูกเน้น1 2" xfId="15" xr:uid="{00000000-0005-0000-0000-00000E000000}"/>
    <cellStyle name="20% - ส่วนที่ถูกเน้น1 2 2" xfId="16" xr:uid="{00000000-0005-0000-0000-00000F000000}"/>
    <cellStyle name="20% - ส่วนที่ถูกเน้น2 2" xfId="17" xr:uid="{00000000-0005-0000-0000-000010000000}"/>
    <cellStyle name="20% - ส่วนที่ถูกเน้น2 2 2" xfId="18" xr:uid="{00000000-0005-0000-0000-000011000000}"/>
    <cellStyle name="20% - ส่วนที่ถูกเน้น3 2" xfId="19" xr:uid="{00000000-0005-0000-0000-000012000000}"/>
    <cellStyle name="20% - ส่วนที่ถูกเน้น3 2 2" xfId="20" xr:uid="{00000000-0005-0000-0000-000013000000}"/>
    <cellStyle name="20% - ส่วนที่ถูกเน้น4 2" xfId="21" xr:uid="{00000000-0005-0000-0000-000014000000}"/>
    <cellStyle name="20% - ส่วนที่ถูกเน้น4 2 2" xfId="22" xr:uid="{00000000-0005-0000-0000-000015000000}"/>
    <cellStyle name="20% - ส่วนที่ถูกเน้น5 2" xfId="23" xr:uid="{00000000-0005-0000-0000-000016000000}"/>
    <cellStyle name="20% - ส่วนที่ถูกเน้น5 2 2" xfId="24" xr:uid="{00000000-0005-0000-0000-000017000000}"/>
    <cellStyle name="20% - ส่วนที่ถูกเน้น6 2" xfId="25" xr:uid="{00000000-0005-0000-0000-000018000000}"/>
    <cellStyle name="20% - ส่วนที่ถูกเน้น6 2 2" xfId="26" xr:uid="{00000000-0005-0000-0000-000019000000}"/>
    <cellStyle name="๒Wลว - Style1" xfId="27" xr:uid="{00000000-0005-0000-0000-00001A000000}"/>
    <cellStyle name="๒Wลว - Style2" xfId="28" xr:uid="{00000000-0005-0000-0000-00001B000000}"/>
    <cellStyle name="๒Wลว - Style3" xfId="29" xr:uid="{00000000-0005-0000-0000-00001C000000}"/>
    <cellStyle name="๒Wลว - Style4" xfId="30" xr:uid="{00000000-0005-0000-0000-00001D000000}"/>
    <cellStyle name="๒Wลว - Style5" xfId="31" xr:uid="{00000000-0005-0000-0000-00001E000000}"/>
    <cellStyle name="๒Wลว - Style6" xfId="32" xr:uid="{00000000-0005-0000-0000-00001F000000}"/>
    <cellStyle name="๒Wลว - Style7" xfId="33" xr:uid="{00000000-0005-0000-0000-000020000000}"/>
    <cellStyle name="๒Wลว - Style8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2 2" xfId="48" xr:uid="{00000000-0005-0000-0000-00002F000000}"/>
    <cellStyle name="40% - ส่วนที่ถูกเน้น2 2" xfId="49" xr:uid="{00000000-0005-0000-0000-000030000000}"/>
    <cellStyle name="40% - ส่วนที่ถูกเน้น2 2 2" xfId="50" xr:uid="{00000000-0005-0000-0000-000031000000}"/>
    <cellStyle name="40% - ส่วนที่ถูกเน้น3 2" xfId="51" xr:uid="{00000000-0005-0000-0000-000032000000}"/>
    <cellStyle name="40% - ส่วนที่ถูกเน้น3 2 2" xfId="52" xr:uid="{00000000-0005-0000-0000-000033000000}"/>
    <cellStyle name="40% - ส่วนที่ถูกเน้น4 2" xfId="53" xr:uid="{00000000-0005-0000-0000-000034000000}"/>
    <cellStyle name="40% - ส่วนที่ถูกเน้น4 2 2" xfId="54" xr:uid="{00000000-0005-0000-0000-000035000000}"/>
    <cellStyle name="40% - ส่วนที่ถูกเน้น5 2" xfId="55" xr:uid="{00000000-0005-0000-0000-000036000000}"/>
    <cellStyle name="40% - ส่วนที่ถูกเน้น5 2 2" xfId="56" xr:uid="{00000000-0005-0000-0000-000037000000}"/>
    <cellStyle name="40% - ส่วนที่ถูกเน้น6 2" xfId="57" xr:uid="{00000000-0005-0000-0000-000038000000}"/>
    <cellStyle name="40% - ส่วนที่ถูกเน้น6 2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75" xfId="71" xr:uid="{00000000-0005-0000-0000-000046000000}"/>
    <cellStyle name="75 2" xfId="72" xr:uid="{00000000-0005-0000-0000-000047000000}"/>
    <cellStyle name="Accent1 - 20%" xfId="73" xr:uid="{00000000-0005-0000-0000-000048000000}"/>
    <cellStyle name="Accent1 - 40%" xfId="74" xr:uid="{00000000-0005-0000-0000-000049000000}"/>
    <cellStyle name="Accent1 - 60%" xfId="75" xr:uid="{00000000-0005-0000-0000-00004A000000}"/>
    <cellStyle name="Accent1 2" xfId="76" xr:uid="{00000000-0005-0000-0000-00004B000000}"/>
    <cellStyle name="Accent1 3" xfId="77" xr:uid="{00000000-0005-0000-0000-00004C000000}"/>
    <cellStyle name="Accent2 - 20%" xfId="78" xr:uid="{00000000-0005-0000-0000-00004D000000}"/>
    <cellStyle name="Accent2 - 40%" xfId="79" xr:uid="{00000000-0005-0000-0000-00004E000000}"/>
    <cellStyle name="Accent2 - 60%" xfId="80" xr:uid="{00000000-0005-0000-0000-00004F000000}"/>
    <cellStyle name="Accent2 2" xfId="81" xr:uid="{00000000-0005-0000-0000-000050000000}"/>
    <cellStyle name="Accent2 3" xfId="82" xr:uid="{00000000-0005-0000-0000-000051000000}"/>
    <cellStyle name="Accent3 - 20%" xfId="83" xr:uid="{00000000-0005-0000-0000-000052000000}"/>
    <cellStyle name="Accent3 - 40%" xfId="84" xr:uid="{00000000-0005-0000-0000-000053000000}"/>
    <cellStyle name="Accent3 - 60%" xfId="85" xr:uid="{00000000-0005-0000-0000-000054000000}"/>
    <cellStyle name="Accent3 2" xfId="86" xr:uid="{00000000-0005-0000-0000-000055000000}"/>
    <cellStyle name="Accent3 3" xfId="87" xr:uid="{00000000-0005-0000-0000-000056000000}"/>
    <cellStyle name="Accent4 - 20%" xfId="88" xr:uid="{00000000-0005-0000-0000-000057000000}"/>
    <cellStyle name="Accent4 - 40%" xfId="89" xr:uid="{00000000-0005-0000-0000-000058000000}"/>
    <cellStyle name="Accent4 - 60%" xfId="90" xr:uid="{00000000-0005-0000-0000-000059000000}"/>
    <cellStyle name="Accent4 2" xfId="91" xr:uid="{00000000-0005-0000-0000-00005A000000}"/>
    <cellStyle name="Accent4 3" xfId="92" xr:uid="{00000000-0005-0000-0000-00005B000000}"/>
    <cellStyle name="Accent5 - 20%" xfId="93" xr:uid="{00000000-0005-0000-0000-00005C000000}"/>
    <cellStyle name="Accent5 - 40%" xfId="94" xr:uid="{00000000-0005-0000-0000-00005D000000}"/>
    <cellStyle name="Accent5 - 60%" xfId="95" xr:uid="{00000000-0005-0000-0000-00005E000000}"/>
    <cellStyle name="Accent5 2" xfId="96" xr:uid="{00000000-0005-0000-0000-00005F000000}"/>
    <cellStyle name="Accent5 3" xfId="97" xr:uid="{00000000-0005-0000-0000-000060000000}"/>
    <cellStyle name="Accent6 - 20%" xfId="98" xr:uid="{00000000-0005-0000-0000-000061000000}"/>
    <cellStyle name="Accent6 - 40%" xfId="99" xr:uid="{00000000-0005-0000-0000-000062000000}"/>
    <cellStyle name="Accent6 - 60%" xfId="100" xr:uid="{00000000-0005-0000-0000-000063000000}"/>
    <cellStyle name="Accent6 2" xfId="101" xr:uid="{00000000-0005-0000-0000-000064000000}"/>
    <cellStyle name="Accent6 3" xfId="102" xr:uid="{00000000-0005-0000-0000-000065000000}"/>
    <cellStyle name="Bad 2" xfId="103" xr:uid="{00000000-0005-0000-0000-000066000000}"/>
    <cellStyle name="Bad 3" xfId="104" xr:uid="{00000000-0005-0000-0000-000067000000}"/>
    <cellStyle name="BOLDl" xfId="105" xr:uid="{00000000-0005-0000-0000-000068000000}"/>
    <cellStyle name="BOLDSH - Style1" xfId="106" xr:uid="{00000000-0005-0000-0000-000069000000}"/>
    <cellStyle name="Calc Currency (0)" xfId="107" xr:uid="{00000000-0005-0000-0000-00006A000000}"/>
    <cellStyle name="Calc Currency (2)" xfId="108" xr:uid="{00000000-0005-0000-0000-00006B000000}"/>
    <cellStyle name="Calc Percent (0)" xfId="109" xr:uid="{00000000-0005-0000-0000-00006C000000}"/>
    <cellStyle name="Calc Percent (1)" xfId="110" xr:uid="{00000000-0005-0000-0000-00006D000000}"/>
    <cellStyle name="Calc Percent (2)" xfId="111" xr:uid="{00000000-0005-0000-0000-00006E000000}"/>
    <cellStyle name="Calc Units (0)" xfId="112" xr:uid="{00000000-0005-0000-0000-00006F000000}"/>
    <cellStyle name="Calc Units (1)" xfId="113" xr:uid="{00000000-0005-0000-0000-000070000000}"/>
    <cellStyle name="Calc Units (2)" xfId="114" xr:uid="{00000000-0005-0000-0000-000071000000}"/>
    <cellStyle name="Calculation 2" xfId="115" xr:uid="{00000000-0005-0000-0000-000072000000}"/>
    <cellStyle name="Calculation 3" xfId="116" xr:uid="{00000000-0005-0000-0000-000073000000}"/>
    <cellStyle name="category" xfId="117" xr:uid="{00000000-0005-0000-0000-000074000000}"/>
    <cellStyle name="Check Cell 2" xfId="118" xr:uid="{00000000-0005-0000-0000-000075000000}"/>
    <cellStyle name="Check Cell 3" xfId="119" xr:uid="{00000000-0005-0000-0000-000076000000}"/>
    <cellStyle name="Comma" xfId="3841" builtinId="3"/>
    <cellStyle name="Comma [00]" xfId="120" xr:uid="{00000000-0005-0000-0000-000077000000}"/>
    <cellStyle name="Comma 10" xfId="121" xr:uid="{00000000-0005-0000-0000-000078000000}"/>
    <cellStyle name="Comma 10 2" xfId="122" xr:uid="{00000000-0005-0000-0000-000079000000}"/>
    <cellStyle name="Comma 10 2 2" xfId="123" xr:uid="{00000000-0005-0000-0000-00007A000000}"/>
    <cellStyle name="Comma 10 2 2 2" xfId="124" xr:uid="{00000000-0005-0000-0000-00007B000000}"/>
    <cellStyle name="Comma 10 2 2 2 2" xfId="125" xr:uid="{00000000-0005-0000-0000-00007C000000}"/>
    <cellStyle name="Comma 10 2 2 2 2 2" xfId="126" xr:uid="{00000000-0005-0000-0000-00007D000000}"/>
    <cellStyle name="Comma 10 2 2 2 2 2 2 2 4" xfId="127" xr:uid="{00000000-0005-0000-0000-00007E000000}"/>
    <cellStyle name="Comma 10 2 2 2 2 2 2 2 4 2" xfId="128" xr:uid="{00000000-0005-0000-0000-00007F000000}"/>
    <cellStyle name="Comma 10 2 2 2 2 2 2 2 4 2 2" xfId="129" xr:uid="{00000000-0005-0000-0000-000080000000}"/>
    <cellStyle name="Comma 10 2 2 2 2 2 2 2 4 3" xfId="130" xr:uid="{00000000-0005-0000-0000-000081000000}"/>
    <cellStyle name="Comma 10 2 2 2 2 2 2 2 4 3 2" xfId="131" xr:uid="{00000000-0005-0000-0000-000082000000}"/>
    <cellStyle name="Comma 10 2 2 2 2 2 2 2 4 4" xfId="132" xr:uid="{00000000-0005-0000-0000-000083000000}"/>
    <cellStyle name="Comma 10 2 2 2 2 2 2 2 4 4 2" xfId="133" xr:uid="{00000000-0005-0000-0000-000084000000}"/>
    <cellStyle name="Comma 10 2 2 2 2 2 2 2 4 5" xfId="134" xr:uid="{00000000-0005-0000-0000-000085000000}"/>
    <cellStyle name="Comma 10 2 2 2 2 2 2 2 4 6" xfId="135" xr:uid="{00000000-0005-0000-0000-000086000000}"/>
    <cellStyle name="Comma 10 2 2 2 2 2 3" xfId="136" xr:uid="{00000000-0005-0000-0000-000087000000}"/>
    <cellStyle name="Comma 10 2 2 2 3" xfId="137" xr:uid="{00000000-0005-0000-0000-000088000000}"/>
    <cellStyle name="Comma 10 2 2 2 3 2" xfId="138" xr:uid="{00000000-0005-0000-0000-000089000000}"/>
    <cellStyle name="Comma 10 2 2 2 4" xfId="139" xr:uid="{00000000-0005-0000-0000-00008A000000}"/>
    <cellStyle name="Comma 10 2 2 2 4 2" xfId="140" xr:uid="{00000000-0005-0000-0000-00008B000000}"/>
    <cellStyle name="Comma 10 2 2 2 5" xfId="141" xr:uid="{00000000-0005-0000-0000-00008C000000}"/>
    <cellStyle name="Comma 10 2 2 2 5 2" xfId="142" xr:uid="{00000000-0005-0000-0000-00008D000000}"/>
    <cellStyle name="Comma 10 2 2 2 5 2 2" xfId="143" xr:uid="{00000000-0005-0000-0000-00008E000000}"/>
    <cellStyle name="Comma 10 2 2 2 5 3" xfId="144" xr:uid="{00000000-0005-0000-0000-00008F000000}"/>
    <cellStyle name="Comma 10 2 2 2 5 3 2" xfId="145" xr:uid="{00000000-0005-0000-0000-000090000000}"/>
    <cellStyle name="Comma 10 2 2 2 5 4" xfId="146" xr:uid="{00000000-0005-0000-0000-000091000000}"/>
    <cellStyle name="Comma 10 2 2 2 5 4 2" xfId="147" xr:uid="{00000000-0005-0000-0000-000092000000}"/>
    <cellStyle name="Comma 10 2 2 2 5 5" xfId="148" xr:uid="{00000000-0005-0000-0000-000093000000}"/>
    <cellStyle name="Comma 10 2 2 2 5 6" xfId="149" xr:uid="{00000000-0005-0000-0000-000094000000}"/>
    <cellStyle name="Comma 10 2 2 2 6" xfId="150" xr:uid="{00000000-0005-0000-0000-000095000000}"/>
    <cellStyle name="Comma 10 2 2 2 7" xfId="151" xr:uid="{00000000-0005-0000-0000-000096000000}"/>
    <cellStyle name="Comma 10 2 2 3" xfId="152" xr:uid="{00000000-0005-0000-0000-000097000000}"/>
    <cellStyle name="Comma 10 2 2 3 2" xfId="153" xr:uid="{00000000-0005-0000-0000-000098000000}"/>
    <cellStyle name="Comma 10 2 3" xfId="154" xr:uid="{00000000-0005-0000-0000-000099000000}"/>
    <cellStyle name="Comma 10 2 3 2" xfId="155" xr:uid="{00000000-0005-0000-0000-00009A000000}"/>
    <cellStyle name="Comma 10 2 4" xfId="156" xr:uid="{00000000-0005-0000-0000-00009B000000}"/>
    <cellStyle name="Comma 10 2 4 2" xfId="157" xr:uid="{00000000-0005-0000-0000-00009C000000}"/>
    <cellStyle name="Comma 10 2 5" xfId="158" xr:uid="{00000000-0005-0000-0000-00009D000000}"/>
    <cellStyle name="Comma 10 2 5 2" xfId="159" xr:uid="{00000000-0005-0000-0000-00009E000000}"/>
    <cellStyle name="Comma 10 2 6" xfId="160" xr:uid="{00000000-0005-0000-0000-00009F000000}"/>
    <cellStyle name="Comma 10 2 6 2" xfId="161" xr:uid="{00000000-0005-0000-0000-0000A0000000}"/>
    <cellStyle name="Comma 10 2 6 2 2" xfId="162" xr:uid="{00000000-0005-0000-0000-0000A1000000}"/>
    <cellStyle name="Comma 10 2 6 3" xfId="163" xr:uid="{00000000-0005-0000-0000-0000A2000000}"/>
    <cellStyle name="Comma 10 2 6 3 2" xfId="164" xr:uid="{00000000-0005-0000-0000-0000A3000000}"/>
    <cellStyle name="Comma 10 2 6 4" xfId="165" xr:uid="{00000000-0005-0000-0000-0000A4000000}"/>
    <cellStyle name="Comma 10 2 6 4 2" xfId="166" xr:uid="{00000000-0005-0000-0000-0000A5000000}"/>
    <cellStyle name="Comma 10 2 6 5" xfId="167" xr:uid="{00000000-0005-0000-0000-0000A6000000}"/>
    <cellStyle name="Comma 10 2 6 6" xfId="168" xr:uid="{00000000-0005-0000-0000-0000A7000000}"/>
    <cellStyle name="Comma 10 2 7" xfId="169" xr:uid="{00000000-0005-0000-0000-0000A8000000}"/>
    <cellStyle name="Comma 10 2 8" xfId="170" xr:uid="{00000000-0005-0000-0000-0000A9000000}"/>
    <cellStyle name="Comma 10 3" xfId="171" xr:uid="{00000000-0005-0000-0000-0000AA000000}"/>
    <cellStyle name="Comma 10 3 2" xfId="172" xr:uid="{00000000-0005-0000-0000-0000AB000000}"/>
    <cellStyle name="Comma 10 3 2 2" xfId="173" xr:uid="{00000000-0005-0000-0000-0000AC000000}"/>
    <cellStyle name="Comma 10 3 2 2 2 2 2 2 2" xfId="174" xr:uid="{00000000-0005-0000-0000-0000AD000000}"/>
    <cellStyle name="Comma 10 3 2 2 2 2 2 2 2 2" xfId="175" xr:uid="{00000000-0005-0000-0000-0000AE000000}"/>
    <cellStyle name="Comma 10 3 2 2 2 2 2 2 2 2 2" xfId="176" xr:uid="{00000000-0005-0000-0000-0000AF000000}"/>
    <cellStyle name="Comma 10 3 2 2 2 2 2 2 2 3" xfId="177" xr:uid="{00000000-0005-0000-0000-0000B0000000}"/>
    <cellStyle name="Comma 10 3 2 2 2 2 2 2 2 3 2" xfId="178" xr:uid="{00000000-0005-0000-0000-0000B1000000}"/>
    <cellStyle name="Comma 10 3 2 2 2 2 2 2 2 4" xfId="179" xr:uid="{00000000-0005-0000-0000-0000B2000000}"/>
    <cellStyle name="Comma 10 3 2 2 2 2 2 2 2 4 2" xfId="180" xr:uid="{00000000-0005-0000-0000-0000B3000000}"/>
    <cellStyle name="Comma 10 3 2 2 2 2 2 2 2 5" xfId="181" xr:uid="{00000000-0005-0000-0000-0000B4000000}"/>
    <cellStyle name="Comma 10 3 2 2 2 2 2 2 2 6" xfId="182" xr:uid="{00000000-0005-0000-0000-0000B5000000}"/>
    <cellStyle name="Comma 10 3 3" xfId="183" xr:uid="{00000000-0005-0000-0000-0000B6000000}"/>
    <cellStyle name="Comma 10 3 3 2" xfId="184" xr:uid="{00000000-0005-0000-0000-0000B7000000}"/>
    <cellStyle name="Comma 10 3 4" xfId="185" xr:uid="{00000000-0005-0000-0000-0000B8000000}"/>
    <cellStyle name="Comma 10 3 4 2" xfId="186" xr:uid="{00000000-0005-0000-0000-0000B9000000}"/>
    <cellStyle name="Comma 10 3 5" xfId="187" xr:uid="{00000000-0005-0000-0000-0000BA000000}"/>
    <cellStyle name="Comma 10 3 6" xfId="188" xr:uid="{00000000-0005-0000-0000-0000BB000000}"/>
    <cellStyle name="Comma 10 4" xfId="189" xr:uid="{00000000-0005-0000-0000-0000BC000000}"/>
    <cellStyle name="Comma 10 4 2" xfId="190" xr:uid="{00000000-0005-0000-0000-0000BD000000}"/>
    <cellStyle name="Comma 10 4 2 2" xfId="191" xr:uid="{00000000-0005-0000-0000-0000BE000000}"/>
    <cellStyle name="Comma 10 4 3" xfId="192" xr:uid="{00000000-0005-0000-0000-0000BF000000}"/>
    <cellStyle name="Comma 10 4 3 2" xfId="193" xr:uid="{00000000-0005-0000-0000-0000C0000000}"/>
    <cellStyle name="Comma 10 4 4" xfId="194" xr:uid="{00000000-0005-0000-0000-0000C1000000}"/>
    <cellStyle name="Comma 10 4 4 2" xfId="195" xr:uid="{00000000-0005-0000-0000-0000C2000000}"/>
    <cellStyle name="Comma 10 4 5" xfId="196" xr:uid="{00000000-0005-0000-0000-0000C3000000}"/>
    <cellStyle name="Comma 10 4 6" xfId="197" xr:uid="{00000000-0005-0000-0000-0000C4000000}"/>
    <cellStyle name="Comma 10 5" xfId="198" xr:uid="{00000000-0005-0000-0000-0000C5000000}"/>
    <cellStyle name="Comma 10 5 2" xfId="199" xr:uid="{00000000-0005-0000-0000-0000C6000000}"/>
    <cellStyle name="Comma 10 6" xfId="200" xr:uid="{00000000-0005-0000-0000-0000C7000000}"/>
    <cellStyle name="Comma 10 6 2" xfId="201" xr:uid="{00000000-0005-0000-0000-0000C8000000}"/>
    <cellStyle name="Comma 10 7" xfId="202" xr:uid="{00000000-0005-0000-0000-0000C9000000}"/>
    <cellStyle name="Comma 10 7 2" xfId="203" xr:uid="{00000000-0005-0000-0000-0000CA000000}"/>
    <cellStyle name="Comma 10 8" xfId="204" xr:uid="{00000000-0005-0000-0000-0000CB000000}"/>
    <cellStyle name="Comma 10 9" xfId="205" xr:uid="{00000000-0005-0000-0000-0000CC000000}"/>
    <cellStyle name="Comma 103" xfId="206" xr:uid="{00000000-0005-0000-0000-0000CD000000}"/>
    <cellStyle name="Comma 103 2" xfId="207" xr:uid="{00000000-0005-0000-0000-0000CE000000}"/>
    <cellStyle name="Comma 105" xfId="208" xr:uid="{00000000-0005-0000-0000-0000CF000000}"/>
    <cellStyle name="Comma 105 2" xfId="209" xr:uid="{00000000-0005-0000-0000-0000D0000000}"/>
    <cellStyle name="Comma 109" xfId="210" xr:uid="{00000000-0005-0000-0000-0000D1000000}"/>
    <cellStyle name="Comma 109 2" xfId="211" xr:uid="{00000000-0005-0000-0000-0000D2000000}"/>
    <cellStyle name="Comma 11" xfId="212" xr:uid="{00000000-0005-0000-0000-0000D3000000}"/>
    <cellStyle name="Comma 11 2" xfId="213" xr:uid="{00000000-0005-0000-0000-0000D4000000}"/>
    <cellStyle name="Comma 11 2 2" xfId="214" xr:uid="{00000000-0005-0000-0000-0000D5000000}"/>
    <cellStyle name="Comma 11 2 2 2" xfId="215" xr:uid="{00000000-0005-0000-0000-0000D6000000}"/>
    <cellStyle name="Comma 11 2 2 2 2" xfId="216" xr:uid="{00000000-0005-0000-0000-0000D7000000}"/>
    <cellStyle name="Comma 11 2 2 3" xfId="217" xr:uid="{00000000-0005-0000-0000-0000D8000000}"/>
    <cellStyle name="Comma 11 2 2 3 2" xfId="218" xr:uid="{00000000-0005-0000-0000-0000D9000000}"/>
    <cellStyle name="Comma 11 2 2 4" xfId="219" xr:uid="{00000000-0005-0000-0000-0000DA000000}"/>
    <cellStyle name="Comma 11 2 2 4 2" xfId="220" xr:uid="{00000000-0005-0000-0000-0000DB000000}"/>
    <cellStyle name="Comma 11 2 2 5" xfId="221" xr:uid="{00000000-0005-0000-0000-0000DC000000}"/>
    <cellStyle name="Comma 11 2 2 6" xfId="222" xr:uid="{00000000-0005-0000-0000-0000DD000000}"/>
    <cellStyle name="Comma 11 2 3" xfId="223" xr:uid="{00000000-0005-0000-0000-0000DE000000}"/>
    <cellStyle name="Comma 11 2 3 2" xfId="224" xr:uid="{00000000-0005-0000-0000-0000DF000000}"/>
    <cellStyle name="Comma 11 2 4" xfId="225" xr:uid="{00000000-0005-0000-0000-0000E0000000}"/>
    <cellStyle name="Comma 11 2 4 2" xfId="226" xr:uid="{00000000-0005-0000-0000-0000E1000000}"/>
    <cellStyle name="Comma 11 2 5" xfId="227" xr:uid="{00000000-0005-0000-0000-0000E2000000}"/>
    <cellStyle name="Comma 11 2 5 2" xfId="228" xr:uid="{00000000-0005-0000-0000-0000E3000000}"/>
    <cellStyle name="Comma 11 2 6" xfId="229" xr:uid="{00000000-0005-0000-0000-0000E4000000}"/>
    <cellStyle name="Comma 11 2 7" xfId="230" xr:uid="{00000000-0005-0000-0000-0000E5000000}"/>
    <cellStyle name="Comma 11 3" xfId="231" xr:uid="{00000000-0005-0000-0000-0000E6000000}"/>
    <cellStyle name="Comma 11 3 2" xfId="232" xr:uid="{00000000-0005-0000-0000-0000E7000000}"/>
    <cellStyle name="Comma 11 3 2 2" xfId="233" xr:uid="{00000000-0005-0000-0000-0000E8000000}"/>
    <cellStyle name="Comma 11 3 3" xfId="234" xr:uid="{00000000-0005-0000-0000-0000E9000000}"/>
    <cellStyle name="Comma 11 3 3 2" xfId="235" xr:uid="{00000000-0005-0000-0000-0000EA000000}"/>
    <cellStyle name="Comma 11 3 4" xfId="236" xr:uid="{00000000-0005-0000-0000-0000EB000000}"/>
    <cellStyle name="Comma 11 3 4 2" xfId="237" xr:uid="{00000000-0005-0000-0000-0000EC000000}"/>
    <cellStyle name="Comma 11 3 5" xfId="238" xr:uid="{00000000-0005-0000-0000-0000ED000000}"/>
    <cellStyle name="Comma 11 3 6" xfId="239" xr:uid="{00000000-0005-0000-0000-0000EE000000}"/>
    <cellStyle name="Comma 11 4" xfId="240" xr:uid="{00000000-0005-0000-0000-0000EF000000}"/>
    <cellStyle name="Comma 11 4 2" xfId="241" xr:uid="{00000000-0005-0000-0000-0000F0000000}"/>
    <cellStyle name="Comma 11 4 2 2" xfId="242" xr:uid="{00000000-0005-0000-0000-0000F1000000}"/>
    <cellStyle name="Comma 11 4 3" xfId="243" xr:uid="{00000000-0005-0000-0000-0000F2000000}"/>
    <cellStyle name="Comma 11 4 3 2" xfId="244" xr:uid="{00000000-0005-0000-0000-0000F3000000}"/>
    <cellStyle name="Comma 11 4 4" xfId="245" xr:uid="{00000000-0005-0000-0000-0000F4000000}"/>
    <cellStyle name="Comma 11 4 4 2" xfId="246" xr:uid="{00000000-0005-0000-0000-0000F5000000}"/>
    <cellStyle name="Comma 11 4 5" xfId="247" xr:uid="{00000000-0005-0000-0000-0000F6000000}"/>
    <cellStyle name="Comma 11 4 6" xfId="248" xr:uid="{00000000-0005-0000-0000-0000F7000000}"/>
    <cellStyle name="Comma 11 5" xfId="249" xr:uid="{00000000-0005-0000-0000-0000F8000000}"/>
    <cellStyle name="Comma 11 5 2" xfId="250" xr:uid="{00000000-0005-0000-0000-0000F9000000}"/>
    <cellStyle name="Comma 11 5 2 2" xfId="251" xr:uid="{00000000-0005-0000-0000-0000FA000000}"/>
    <cellStyle name="Comma 11 5 3" xfId="252" xr:uid="{00000000-0005-0000-0000-0000FB000000}"/>
    <cellStyle name="Comma 11 5 3 2" xfId="253" xr:uid="{00000000-0005-0000-0000-0000FC000000}"/>
    <cellStyle name="Comma 11 5 4" xfId="254" xr:uid="{00000000-0005-0000-0000-0000FD000000}"/>
    <cellStyle name="Comma 11 5 4 2" xfId="255" xr:uid="{00000000-0005-0000-0000-0000FE000000}"/>
    <cellStyle name="Comma 11 5 5" xfId="256" xr:uid="{00000000-0005-0000-0000-0000FF000000}"/>
    <cellStyle name="Comma 11 5 6" xfId="257" xr:uid="{00000000-0005-0000-0000-000000010000}"/>
    <cellStyle name="Comma 11 8" xfId="258" xr:uid="{00000000-0005-0000-0000-000001010000}"/>
    <cellStyle name="Comma 11 8 2" xfId="259" xr:uid="{00000000-0005-0000-0000-000002010000}"/>
    <cellStyle name="Comma 11 8 2 2" xfId="260" xr:uid="{00000000-0005-0000-0000-000003010000}"/>
    <cellStyle name="Comma 11 8 3" xfId="261" xr:uid="{00000000-0005-0000-0000-000004010000}"/>
    <cellStyle name="Comma 12" xfId="262" xr:uid="{00000000-0005-0000-0000-000005010000}"/>
    <cellStyle name="Comma 12 2" xfId="263" xr:uid="{00000000-0005-0000-0000-000006010000}"/>
    <cellStyle name="Comma 12 2 2" xfId="264" xr:uid="{00000000-0005-0000-0000-000007010000}"/>
    <cellStyle name="Comma 12 2 2 2" xfId="265" xr:uid="{00000000-0005-0000-0000-000008010000}"/>
    <cellStyle name="Comma 12 2 2 2 2" xfId="266" xr:uid="{00000000-0005-0000-0000-000009010000}"/>
    <cellStyle name="Comma 12 2 2 3" xfId="267" xr:uid="{00000000-0005-0000-0000-00000A010000}"/>
    <cellStyle name="Comma 12 2 2 3 2" xfId="268" xr:uid="{00000000-0005-0000-0000-00000B010000}"/>
    <cellStyle name="Comma 12 2 2 4" xfId="269" xr:uid="{00000000-0005-0000-0000-00000C010000}"/>
    <cellStyle name="Comma 12 2 2 4 2" xfId="270" xr:uid="{00000000-0005-0000-0000-00000D010000}"/>
    <cellStyle name="Comma 12 2 2 5" xfId="271" xr:uid="{00000000-0005-0000-0000-00000E010000}"/>
    <cellStyle name="Comma 12 2 2 6" xfId="272" xr:uid="{00000000-0005-0000-0000-00000F010000}"/>
    <cellStyle name="Comma 12 3" xfId="273" xr:uid="{00000000-0005-0000-0000-000010010000}"/>
    <cellStyle name="Comma 12 3 2" xfId="274" xr:uid="{00000000-0005-0000-0000-000011010000}"/>
    <cellStyle name="Comma 12 3 2 2" xfId="275" xr:uid="{00000000-0005-0000-0000-000012010000}"/>
    <cellStyle name="Comma 12 3 3" xfId="276" xr:uid="{00000000-0005-0000-0000-000013010000}"/>
    <cellStyle name="Comma 12 3 3 2" xfId="277" xr:uid="{00000000-0005-0000-0000-000014010000}"/>
    <cellStyle name="Comma 12 3 4" xfId="278" xr:uid="{00000000-0005-0000-0000-000015010000}"/>
    <cellStyle name="Comma 12 3 4 2" xfId="279" xr:uid="{00000000-0005-0000-0000-000016010000}"/>
    <cellStyle name="Comma 12 3 5" xfId="280" xr:uid="{00000000-0005-0000-0000-000017010000}"/>
    <cellStyle name="Comma 12 3 6" xfId="281" xr:uid="{00000000-0005-0000-0000-000018010000}"/>
    <cellStyle name="Comma 12 4" xfId="282" xr:uid="{00000000-0005-0000-0000-000019010000}"/>
    <cellStyle name="Comma 12 4 2" xfId="283" xr:uid="{00000000-0005-0000-0000-00001A010000}"/>
    <cellStyle name="Comma 12 4 2 2" xfId="284" xr:uid="{00000000-0005-0000-0000-00001B010000}"/>
    <cellStyle name="Comma 12 4 3" xfId="285" xr:uid="{00000000-0005-0000-0000-00001C010000}"/>
    <cellStyle name="Comma 12 4 3 2" xfId="286" xr:uid="{00000000-0005-0000-0000-00001D010000}"/>
    <cellStyle name="Comma 12 4 4" xfId="287" xr:uid="{00000000-0005-0000-0000-00001E010000}"/>
    <cellStyle name="Comma 12 4 4 2" xfId="288" xr:uid="{00000000-0005-0000-0000-00001F010000}"/>
    <cellStyle name="Comma 12 4 5" xfId="289" xr:uid="{00000000-0005-0000-0000-000020010000}"/>
    <cellStyle name="Comma 12 4 6" xfId="290" xr:uid="{00000000-0005-0000-0000-000021010000}"/>
    <cellStyle name="Comma 12 5" xfId="291" xr:uid="{00000000-0005-0000-0000-000022010000}"/>
    <cellStyle name="Comma 12 5 2" xfId="292" xr:uid="{00000000-0005-0000-0000-000023010000}"/>
    <cellStyle name="Comma 12 5 2 2" xfId="293" xr:uid="{00000000-0005-0000-0000-000024010000}"/>
    <cellStyle name="Comma 12 5 3" xfId="294" xr:uid="{00000000-0005-0000-0000-000025010000}"/>
    <cellStyle name="Comma 12 5 3 2" xfId="295" xr:uid="{00000000-0005-0000-0000-000026010000}"/>
    <cellStyle name="Comma 12 5 4" xfId="296" xr:uid="{00000000-0005-0000-0000-000027010000}"/>
    <cellStyle name="Comma 12 5 4 2" xfId="297" xr:uid="{00000000-0005-0000-0000-000028010000}"/>
    <cellStyle name="Comma 12 5 5" xfId="298" xr:uid="{00000000-0005-0000-0000-000029010000}"/>
    <cellStyle name="Comma 12 5 6" xfId="299" xr:uid="{00000000-0005-0000-0000-00002A010000}"/>
    <cellStyle name="Comma 12_HH-2" xfId="300" xr:uid="{00000000-0005-0000-0000-00002B010000}"/>
    <cellStyle name="Comma 13" xfId="301" xr:uid="{00000000-0005-0000-0000-00002C010000}"/>
    <cellStyle name="Comma 13 2" xfId="302" xr:uid="{00000000-0005-0000-0000-00002D010000}"/>
    <cellStyle name="Comma 13 2 2" xfId="303" xr:uid="{00000000-0005-0000-0000-00002E010000}"/>
    <cellStyle name="Comma 13 2 2 2" xfId="304" xr:uid="{00000000-0005-0000-0000-00002F010000}"/>
    <cellStyle name="Comma 13 2 3" xfId="305" xr:uid="{00000000-0005-0000-0000-000030010000}"/>
    <cellStyle name="Comma 13 3" xfId="306" xr:uid="{00000000-0005-0000-0000-000031010000}"/>
    <cellStyle name="Comma 13 3 2" xfId="307" xr:uid="{00000000-0005-0000-0000-000032010000}"/>
    <cellStyle name="Comma 13 3 2 2" xfId="308" xr:uid="{00000000-0005-0000-0000-000033010000}"/>
    <cellStyle name="Comma 13 3 3" xfId="309" xr:uid="{00000000-0005-0000-0000-000034010000}"/>
    <cellStyle name="Comma 14" xfId="310" xr:uid="{00000000-0005-0000-0000-000035010000}"/>
    <cellStyle name="Comma 14 2" xfId="311" xr:uid="{00000000-0005-0000-0000-000036010000}"/>
    <cellStyle name="Comma 14 2 2" xfId="312" xr:uid="{00000000-0005-0000-0000-000037010000}"/>
    <cellStyle name="Comma 14 2 2 2" xfId="313" xr:uid="{00000000-0005-0000-0000-000038010000}"/>
    <cellStyle name="Comma 14 2 3" xfId="314" xr:uid="{00000000-0005-0000-0000-000039010000}"/>
    <cellStyle name="Comma 14 3" xfId="315" xr:uid="{00000000-0005-0000-0000-00003A010000}"/>
    <cellStyle name="Comma 14 3 2" xfId="316" xr:uid="{00000000-0005-0000-0000-00003B010000}"/>
    <cellStyle name="Comma 14 3 2 2" xfId="317" xr:uid="{00000000-0005-0000-0000-00003C010000}"/>
    <cellStyle name="Comma 14 3 3" xfId="318" xr:uid="{00000000-0005-0000-0000-00003D010000}"/>
    <cellStyle name="Comma 14 3 3 2" xfId="319" xr:uid="{00000000-0005-0000-0000-00003E010000}"/>
    <cellStyle name="Comma 14 3 4" xfId="320" xr:uid="{00000000-0005-0000-0000-00003F010000}"/>
    <cellStyle name="Comma 14 3 4 2" xfId="321" xr:uid="{00000000-0005-0000-0000-000040010000}"/>
    <cellStyle name="Comma 14 3 5" xfId="322" xr:uid="{00000000-0005-0000-0000-000041010000}"/>
    <cellStyle name="Comma 14 3 6" xfId="323" xr:uid="{00000000-0005-0000-0000-000042010000}"/>
    <cellStyle name="Comma 14 4" xfId="324" xr:uid="{00000000-0005-0000-0000-000043010000}"/>
    <cellStyle name="Comma 14 4 2" xfId="325" xr:uid="{00000000-0005-0000-0000-000044010000}"/>
    <cellStyle name="Comma 14 4 2 2" xfId="326" xr:uid="{00000000-0005-0000-0000-000045010000}"/>
    <cellStyle name="Comma 14 4 3" xfId="327" xr:uid="{00000000-0005-0000-0000-000046010000}"/>
    <cellStyle name="Comma 15" xfId="328" xr:uid="{00000000-0005-0000-0000-000047010000}"/>
    <cellStyle name="Comma 15 2" xfId="329" xr:uid="{00000000-0005-0000-0000-000048010000}"/>
    <cellStyle name="Comma 15 2 2" xfId="330" xr:uid="{00000000-0005-0000-0000-000049010000}"/>
    <cellStyle name="Comma 15 2 2 2" xfId="331" xr:uid="{00000000-0005-0000-0000-00004A010000}"/>
    <cellStyle name="Comma 15 2 3" xfId="332" xr:uid="{00000000-0005-0000-0000-00004B010000}"/>
    <cellStyle name="Comma 15 3" xfId="333" xr:uid="{00000000-0005-0000-0000-00004C010000}"/>
    <cellStyle name="Comma 15 3 2" xfId="334" xr:uid="{00000000-0005-0000-0000-00004D010000}"/>
    <cellStyle name="Comma 15 3 2 2" xfId="335" xr:uid="{00000000-0005-0000-0000-00004E010000}"/>
    <cellStyle name="Comma 15 3 3" xfId="336" xr:uid="{00000000-0005-0000-0000-00004F010000}"/>
    <cellStyle name="Comma 16" xfId="337" xr:uid="{00000000-0005-0000-0000-000050010000}"/>
    <cellStyle name="Comma 16 2" xfId="338" xr:uid="{00000000-0005-0000-0000-000051010000}"/>
    <cellStyle name="Comma 16 2 2" xfId="339" xr:uid="{00000000-0005-0000-0000-000052010000}"/>
    <cellStyle name="Comma 16 2 2 2" xfId="340" xr:uid="{00000000-0005-0000-0000-000053010000}"/>
    <cellStyle name="Comma 16 2 3" xfId="341" xr:uid="{00000000-0005-0000-0000-000054010000}"/>
    <cellStyle name="Comma 16 3" xfId="342" xr:uid="{00000000-0005-0000-0000-000055010000}"/>
    <cellStyle name="Comma 16 3 2" xfId="343" xr:uid="{00000000-0005-0000-0000-000056010000}"/>
    <cellStyle name="Comma 16 3 2 2" xfId="344" xr:uid="{00000000-0005-0000-0000-000057010000}"/>
    <cellStyle name="Comma 16 3 3" xfId="345" xr:uid="{00000000-0005-0000-0000-000058010000}"/>
    <cellStyle name="Comma 17" xfId="346" xr:uid="{00000000-0005-0000-0000-000059010000}"/>
    <cellStyle name="Comma 17 2" xfId="347" xr:uid="{00000000-0005-0000-0000-00005A010000}"/>
    <cellStyle name="Comma 17 2 2" xfId="348" xr:uid="{00000000-0005-0000-0000-00005B010000}"/>
    <cellStyle name="Comma 17 2 2 2" xfId="349" xr:uid="{00000000-0005-0000-0000-00005C010000}"/>
    <cellStyle name="Comma 17 2 3" xfId="350" xr:uid="{00000000-0005-0000-0000-00005D010000}"/>
    <cellStyle name="Comma 17 2 3 2" xfId="351" xr:uid="{00000000-0005-0000-0000-00005E010000}"/>
    <cellStyle name="Comma 17 2 4" xfId="352" xr:uid="{00000000-0005-0000-0000-00005F010000}"/>
    <cellStyle name="Comma 17 2 4 2" xfId="353" xr:uid="{00000000-0005-0000-0000-000060010000}"/>
    <cellStyle name="Comma 17 2 5" xfId="354" xr:uid="{00000000-0005-0000-0000-000061010000}"/>
    <cellStyle name="Comma 17 2 6" xfId="355" xr:uid="{00000000-0005-0000-0000-000062010000}"/>
    <cellStyle name="Comma 18" xfId="356" xr:uid="{00000000-0005-0000-0000-000063010000}"/>
    <cellStyle name="Comma 18 2" xfId="357" xr:uid="{00000000-0005-0000-0000-000064010000}"/>
    <cellStyle name="Comma 18 2 2" xfId="358" xr:uid="{00000000-0005-0000-0000-000065010000}"/>
    <cellStyle name="Comma 18 2 2 2" xfId="359" xr:uid="{00000000-0005-0000-0000-000066010000}"/>
    <cellStyle name="Comma 18 2 2 2 2" xfId="360" xr:uid="{00000000-0005-0000-0000-000067010000}"/>
    <cellStyle name="Comma 18 2 2 3" xfId="361" xr:uid="{00000000-0005-0000-0000-000068010000}"/>
    <cellStyle name="Comma 18 2 2 3 2" xfId="362" xr:uid="{00000000-0005-0000-0000-000069010000}"/>
    <cellStyle name="Comma 18 2 2 4" xfId="363" xr:uid="{00000000-0005-0000-0000-00006A010000}"/>
    <cellStyle name="Comma 18 2 2 4 2" xfId="364" xr:uid="{00000000-0005-0000-0000-00006B010000}"/>
    <cellStyle name="Comma 18 2 2 5" xfId="365" xr:uid="{00000000-0005-0000-0000-00006C010000}"/>
    <cellStyle name="Comma 18 2 2 6" xfId="366" xr:uid="{00000000-0005-0000-0000-00006D010000}"/>
    <cellStyle name="Comma 18 2 3" xfId="367" xr:uid="{00000000-0005-0000-0000-00006E010000}"/>
    <cellStyle name="Comma 18 2 3 2" xfId="368" xr:uid="{00000000-0005-0000-0000-00006F010000}"/>
    <cellStyle name="Comma 18 2 4" xfId="369" xr:uid="{00000000-0005-0000-0000-000070010000}"/>
    <cellStyle name="Comma 18 2 4 2" xfId="370" xr:uid="{00000000-0005-0000-0000-000071010000}"/>
    <cellStyle name="Comma 18 2 5" xfId="371" xr:uid="{00000000-0005-0000-0000-000072010000}"/>
    <cellStyle name="Comma 18 2 5 2" xfId="372" xr:uid="{00000000-0005-0000-0000-000073010000}"/>
    <cellStyle name="Comma 18 2 6" xfId="373" xr:uid="{00000000-0005-0000-0000-000074010000}"/>
    <cellStyle name="Comma 18 2 7" xfId="374" xr:uid="{00000000-0005-0000-0000-000075010000}"/>
    <cellStyle name="Comma 19" xfId="375" xr:uid="{00000000-0005-0000-0000-000076010000}"/>
    <cellStyle name="Comma 19 2" xfId="376" xr:uid="{00000000-0005-0000-0000-000077010000}"/>
    <cellStyle name="Comma 19 2 2" xfId="377" xr:uid="{00000000-0005-0000-0000-000078010000}"/>
    <cellStyle name="Comma 19 2 2 2" xfId="378" xr:uid="{00000000-0005-0000-0000-000079010000}"/>
    <cellStyle name="Comma 19 2 3" xfId="379" xr:uid="{00000000-0005-0000-0000-00007A010000}"/>
    <cellStyle name="Comma 19 2 3 2" xfId="380" xr:uid="{00000000-0005-0000-0000-00007B010000}"/>
    <cellStyle name="Comma 19 2 4" xfId="381" xr:uid="{00000000-0005-0000-0000-00007C010000}"/>
    <cellStyle name="Comma 19 2 4 2" xfId="382" xr:uid="{00000000-0005-0000-0000-00007D010000}"/>
    <cellStyle name="Comma 19 2 5" xfId="383" xr:uid="{00000000-0005-0000-0000-00007E010000}"/>
    <cellStyle name="Comma 19 2 6" xfId="384" xr:uid="{00000000-0005-0000-0000-00007F010000}"/>
    <cellStyle name="Comma 2" xfId="385" xr:uid="{00000000-0005-0000-0000-000080010000}"/>
    <cellStyle name="Comma 2 10" xfId="386" xr:uid="{00000000-0005-0000-0000-000081010000}"/>
    <cellStyle name="Comma 2 10 2" xfId="387" xr:uid="{00000000-0005-0000-0000-000082010000}"/>
    <cellStyle name="Comma 2 10 2 2" xfId="388" xr:uid="{00000000-0005-0000-0000-000083010000}"/>
    <cellStyle name="Comma 2 10 2 2 2" xfId="389" xr:uid="{00000000-0005-0000-0000-000084010000}"/>
    <cellStyle name="Comma 2 10 2 3" xfId="390" xr:uid="{00000000-0005-0000-0000-000085010000}"/>
    <cellStyle name="Comma 2 10 3" xfId="391" xr:uid="{00000000-0005-0000-0000-000086010000}"/>
    <cellStyle name="Comma 2 10 3 2" xfId="392" xr:uid="{00000000-0005-0000-0000-000087010000}"/>
    <cellStyle name="Comma 2 10 4" xfId="393" xr:uid="{00000000-0005-0000-0000-000088010000}"/>
    <cellStyle name="Comma 2 11" xfId="394" xr:uid="{00000000-0005-0000-0000-000089010000}"/>
    <cellStyle name="Comma 2 11 2" xfId="395" xr:uid="{00000000-0005-0000-0000-00008A010000}"/>
    <cellStyle name="Comma 2 11 2 2" xfId="396" xr:uid="{00000000-0005-0000-0000-00008B010000}"/>
    <cellStyle name="Comma 2 11 2 2 2" xfId="397" xr:uid="{00000000-0005-0000-0000-00008C010000}"/>
    <cellStyle name="Comma 2 11 2 3" xfId="398" xr:uid="{00000000-0005-0000-0000-00008D010000}"/>
    <cellStyle name="Comma 2 11 3" xfId="399" xr:uid="{00000000-0005-0000-0000-00008E010000}"/>
    <cellStyle name="Comma 2 11 3 2" xfId="400" xr:uid="{00000000-0005-0000-0000-00008F010000}"/>
    <cellStyle name="Comma 2 11 4" xfId="401" xr:uid="{00000000-0005-0000-0000-000090010000}"/>
    <cellStyle name="Comma 2 12" xfId="402" xr:uid="{00000000-0005-0000-0000-000091010000}"/>
    <cellStyle name="Comma 2 12 2" xfId="403" xr:uid="{00000000-0005-0000-0000-000092010000}"/>
    <cellStyle name="Comma 2 12 2 2" xfId="404" xr:uid="{00000000-0005-0000-0000-000093010000}"/>
    <cellStyle name="Comma 2 12 2 2 2" xfId="405" xr:uid="{00000000-0005-0000-0000-000094010000}"/>
    <cellStyle name="Comma 2 12 2 3" xfId="406" xr:uid="{00000000-0005-0000-0000-000095010000}"/>
    <cellStyle name="Comma 2 12 3" xfId="407" xr:uid="{00000000-0005-0000-0000-000096010000}"/>
    <cellStyle name="Comma 2 12 3 2" xfId="408" xr:uid="{00000000-0005-0000-0000-000097010000}"/>
    <cellStyle name="Comma 2 12 4" xfId="409" xr:uid="{00000000-0005-0000-0000-000098010000}"/>
    <cellStyle name="Comma 2 13" xfId="410" xr:uid="{00000000-0005-0000-0000-000099010000}"/>
    <cellStyle name="Comma 2 13 2" xfId="411" xr:uid="{00000000-0005-0000-0000-00009A010000}"/>
    <cellStyle name="Comma 2 13 2 2" xfId="412" xr:uid="{00000000-0005-0000-0000-00009B010000}"/>
    <cellStyle name="Comma 2 13 2 2 2" xfId="413" xr:uid="{00000000-0005-0000-0000-00009C010000}"/>
    <cellStyle name="Comma 2 13 2 3" xfId="414" xr:uid="{00000000-0005-0000-0000-00009D010000}"/>
    <cellStyle name="Comma 2 13 3" xfId="415" xr:uid="{00000000-0005-0000-0000-00009E010000}"/>
    <cellStyle name="Comma 2 13 3 2" xfId="416" xr:uid="{00000000-0005-0000-0000-00009F010000}"/>
    <cellStyle name="Comma 2 13 4" xfId="417" xr:uid="{00000000-0005-0000-0000-0000A0010000}"/>
    <cellStyle name="Comma 2 14" xfId="418" xr:uid="{00000000-0005-0000-0000-0000A1010000}"/>
    <cellStyle name="Comma 2 14 2" xfId="419" xr:uid="{00000000-0005-0000-0000-0000A2010000}"/>
    <cellStyle name="Comma 2 14 2 2" xfId="420" xr:uid="{00000000-0005-0000-0000-0000A3010000}"/>
    <cellStyle name="Comma 2 14 2 2 2" xfId="421" xr:uid="{00000000-0005-0000-0000-0000A4010000}"/>
    <cellStyle name="Comma 2 14 2 3" xfId="422" xr:uid="{00000000-0005-0000-0000-0000A5010000}"/>
    <cellStyle name="Comma 2 14 3" xfId="423" xr:uid="{00000000-0005-0000-0000-0000A6010000}"/>
    <cellStyle name="Comma 2 14 3 2" xfId="424" xr:uid="{00000000-0005-0000-0000-0000A7010000}"/>
    <cellStyle name="Comma 2 14 4" xfId="425" xr:uid="{00000000-0005-0000-0000-0000A8010000}"/>
    <cellStyle name="Comma 2 15" xfId="426" xr:uid="{00000000-0005-0000-0000-0000A9010000}"/>
    <cellStyle name="Comma 2 15 2" xfId="427" xr:uid="{00000000-0005-0000-0000-0000AA010000}"/>
    <cellStyle name="Comma 2 15 2 2" xfId="428" xr:uid="{00000000-0005-0000-0000-0000AB010000}"/>
    <cellStyle name="Comma 2 15 2 2 2" xfId="429" xr:uid="{00000000-0005-0000-0000-0000AC010000}"/>
    <cellStyle name="Comma 2 15 2 3" xfId="430" xr:uid="{00000000-0005-0000-0000-0000AD010000}"/>
    <cellStyle name="Comma 2 15 3" xfId="431" xr:uid="{00000000-0005-0000-0000-0000AE010000}"/>
    <cellStyle name="Comma 2 15 3 2" xfId="432" xr:uid="{00000000-0005-0000-0000-0000AF010000}"/>
    <cellStyle name="Comma 2 15 4" xfId="433" xr:uid="{00000000-0005-0000-0000-0000B0010000}"/>
    <cellStyle name="Comma 2 16" xfId="434" xr:uid="{00000000-0005-0000-0000-0000B1010000}"/>
    <cellStyle name="Comma 2 16 2" xfId="435" xr:uid="{00000000-0005-0000-0000-0000B2010000}"/>
    <cellStyle name="Comma 2 16 2 2" xfId="436" xr:uid="{00000000-0005-0000-0000-0000B3010000}"/>
    <cellStyle name="Comma 2 16 2 2 2" xfId="437" xr:uid="{00000000-0005-0000-0000-0000B4010000}"/>
    <cellStyle name="Comma 2 16 2 3" xfId="438" xr:uid="{00000000-0005-0000-0000-0000B5010000}"/>
    <cellStyle name="Comma 2 16 3" xfId="439" xr:uid="{00000000-0005-0000-0000-0000B6010000}"/>
    <cellStyle name="Comma 2 16 3 2" xfId="440" xr:uid="{00000000-0005-0000-0000-0000B7010000}"/>
    <cellStyle name="Comma 2 16 4" xfId="441" xr:uid="{00000000-0005-0000-0000-0000B8010000}"/>
    <cellStyle name="Comma 2 17" xfId="442" xr:uid="{00000000-0005-0000-0000-0000B9010000}"/>
    <cellStyle name="Comma 2 17 2" xfId="443" xr:uid="{00000000-0005-0000-0000-0000BA010000}"/>
    <cellStyle name="Comma 2 17 2 2" xfId="444" xr:uid="{00000000-0005-0000-0000-0000BB010000}"/>
    <cellStyle name="Comma 2 17 3" xfId="445" xr:uid="{00000000-0005-0000-0000-0000BC010000}"/>
    <cellStyle name="Comma 2 17 3 2" xfId="446" xr:uid="{00000000-0005-0000-0000-0000BD010000}"/>
    <cellStyle name="Comma 2 17 4" xfId="447" xr:uid="{00000000-0005-0000-0000-0000BE010000}"/>
    <cellStyle name="Comma 2 17 4 2" xfId="448" xr:uid="{00000000-0005-0000-0000-0000BF010000}"/>
    <cellStyle name="Comma 2 17 5" xfId="449" xr:uid="{00000000-0005-0000-0000-0000C0010000}"/>
    <cellStyle name="Comma 2 17 6" xfId="450" xr:uid="{00000000-0005-0000-0000-0000C1010000}"/>
    <cellStyle name="Comma 2 18" xfId="451" xr:uid="{00000000-0005-0000-0000-0000C2010000}"/>
    <cellStyle name="Comma 2 18 2" xfId="452" xr:uid="{00000000-0005-0000-0000-0000C3010000}"/>
    <cellStyle name="Comma 2 18 2 2" xfId="453" xr:uid="{00000000-0005-0000-0000-0000C4010000}"/>
    <cellStyle name="Comma 2 18 2 2 2" xfId="454" xr:uid="{00000000-0005-0000-0000-0000C5010000}"/>
    <cellStyle name="Comma 2 18 2 3" xfId="455" xr:uid="{00000000-0005-0000-0000-0000C6010000}"/>
    <cellStyle name="Comma 2 18 2 3 2" xfId="456" xr:uid="{00000000-0005-0000-0000-0000C7010000}"/>
    <cellStyle name="Comma 2 18 2 4" xfId="457" xr:uid="{00000000-0005-0000-0000-0000C8010000}"/>
    <cellStyle name="Comma 2 18 2 4 2" xfId="458" xr:uid="{00000000-0005-0000-0000-0000C9010000}"/>
    <cellStyle name="Comma 2 18 2 5" xfId="459" xr:uid="{00000000-0005-0000-0000-0000CA010000}"/>
    <cellStyle name="Comma 2 18 2 6" xfId="460" xr:uid="{00000000-0005-0000-0000-0000CB010000}"/>
    <cellStyle name="Comma 2 18 3" xfId="461" xr:uid="{00000000-0005-0000-0000-0000CC010000}"/>
    <cellStyle name="Comma 2 18 3 2" xfId="462" xr:uid="{00000000-0005-0000-0000-0000CD010000}"/>
    <cellStyle name="Comma 2 18 4" xfId="463" xr:uid="{00000000-0005-0000-0000-0000CE010000}"/>
    <cellStyle name="Comma 2 18 4 2" xfId="464" xr:uid="{00000000-0005-0000-0000-0000CF010000}"/>
    <cellStyle name="Comma 2 18 5" xfId="465" xr:uid="{00000000-0005-0000-0000-0000D0010000}"/>
    <cellStyle name="Comma 2 18 5 2" xfId="466" xr:uid="{00000000-0005-0000-0000-0000D1010000}"/>
    <cellStyle name="Comma 2 18 6" xfId="467" xr:uid="{00000000-0005-0000-0000-0000D2010000}"/>
    <cellStyle name="Comma 2 18 7" xfId="468" xr:uid="{00000000-0005-0000-0000-0000D3010000}"/>
    <cellStyle name="Comma 2 19" xfId="469" xr:uid="{00000000-0005-0000-0000-0000D4010000}"/>
    <cellStyle name="Comma 2 19 2" xfId="470" xr:uid="{00000000-0005-0000-0000-0000D5010000}"/>
    <cellStyle name="Comma 2 19 2 2" xfId="471" xr:uid="{00000000-0005-0000-0000-0000D6010000}"/>
    <cellStyle name="Comma 2 19 3" xfId="472" xr:uid="{00000000-0005-0000-0000-0000D7010000}"/>
    <cellStyle name="Comma 2 2" xfId="473" xr:uid="{00000000-0005-0000-0000-0000D8010000}"/>
    <cellStyle name="Comma 2 2 10" xfId="474" xr:uid="{00000000-0005-0000-0000-0000D9010000}"/>
    <cellStyle name="Comma 2 2 10 2" xfId="475" xr:uid="{00000000-0005-0000-0000-0000DA010000}"/>
    <cellStyle name="Comma 2 2 10 2 2" xfId="476" xr:uid="{00000000-0005-0000-0000-0000DB010000}"/>
    <cellStyle name="Comma 2 2 10 3" xfId="477" xr:uid="{00000000-0005-0000-0000-0000DC010000}"/>
    <cellStyle name="Comma 2 2 10 3 2" xfId="478" xr:uid="{00000000-0005-0000-0000-0000DD010000}"/>
    <cellStyle name="Comma 2 2 10 4" xfId="479" xr:uid="{00000000-0005-0000-0000-0000DE010000}"/>
    <cellStyle name="Comma 2 2 10 4 2" xfId="480" xr:uid="{00000000-0005-0000-0000-0000DF010000}"/>
    <cellStyle name="Comma 2 2 10 5" xfId="481" xr:uid="{00000000-0005-0000-0000-0000E0010000}"/>
    <cellStyle name="Comma 2 2 10 6" xfId="482" xr:uid="{00000000-0005-0000-0000-0000E1010000}"/>
    <cellStyle name="Comma 2 2 11" xfId="483" xr:uid="{00000000-0005-0000-0000-0000E2010000}"/>
    <cellStyle name="Comma 2 2 11 2" xfId="484" xr:uid="{00000000-0005-0000-0000-0000E3010000}"/>
    <cellStyle name="Comma 2 2 11 2 2" xfId="485" xr:uid="{00000000-0005-0000-0000-0000E4010000}"/>
    <cellStyle name="Comma 2 2 11 3" xfId="486" xr:uid="{00000000-0005-0000-0000-0000E5010000}"/>
    <cellStyle name="Comma 2 2 11 3 2" xfId="487" xr:uid="{00000000-0005-0000-0000-0000E6010000}"/>
    <cellStyle name="Comma 2 2 11 4" xfId="488" xr:uid="{00000000-0005-0000-0000-0000E7010000}"/>
    <cellStyle name="Comma 2 2 11 4 2" xfId="489" xr:uid="{00000000-0005-0000-0000-0000E8010000}"/>
    <cellStyle name="Comma 2 2 11 5" xfId="490" xr:uid="{00000000-0005-0000-0000-0000E9010000}"/>
    <cellStyle name="Comma 2 2 11 6" xfId="491" xr:uid="{00000000-0005-0000-0000-0000EA010000}"/>
    <cellStyle name="Comma 2 2 12" xfId="492" xr:uid="{00000000-0005-0000-0000-0000EB010000}"/>
    <cellStyle name="Comma 2 2 12 2" xfId="493" xr:uid="{00000000-0005-0000-0000-0000EC010000}"/>
    <cellStyle name="Comma 2 2 12 2 2" xfId="494" xr:uid="{00000000-0005-0000-0000-0000ED010000}"/>
    <cellStyle name="Comma 2 2 12 3" xfId="495" xr:uid="{00000000-0005-0000-0000-0000EE010000}"/>
    <cellStyle name="Comma 2 2 12 3 2" xfId="496" xr:uid="{00000000-0005-0000-0000-0000EF010000}"/>
    <cellStyle name="Comma 2 2 12 4" xfId="497" xr:uid="{00000000-0005-0000-0000-0000F0010000}"/>
    <cellStyle name="Comma 2 2 12 4 2" xfId="498" xr:uid="{00000000-0005-0000-0000-0000F1010000}"/>
    <cellStyle name="Comma 2 2 12 5" xfId="499" xr:uid="{00000000-0005-0000-0000-0000F2010000}"/>
    <cellStyle name="Comma 2 2 12 6" xfId="500" xr:uid="{00000000-0005-0000-0000-0000F3010000}"/>
    <cellStyle name="Comma 2 2 13" xfId="501" xr:uid="{00000000-0005-0000-0000-0000F4010000}"/>
    <cellStyle name="Comma 2 2 13 2" xfId="502" xr:uid="{00000000-0005-0000-0000-0000F5010000}"/>
    <cellStyle name="Comma 2 2 13 2 2" xfId="503" xr:uid="{00000000-0005-0000-0000-0000F6010000}"/>
    <cellStyle name="Comma 2 2 13 3" xfId="504" xr:uid="{00000000-0005-0000-0000-0000F7010000}"/>
    <cellStyle name="Comma 2 2 13 3 2" xfId="505" xr:uid="{00000000-0005-0000-0000-0000F8010000}"/>
    <cellStyle name="Comma 2 2 13 4" xfId="506" xr:uid="{00000000-0005-0000-0000-0000F9010000}"/>
    <cellStyle name="Comma 2 2 13 4 2" xfId="507" xr:uid="{00000000-0005-0000-0000-0000FA010000}"/>
    <cellStyle name="Comma 2 2 13 5" xfId="508" xr:uid="{00000000-0005-0000-0000-0000FB010000}"/>
    <cellStyle name="Comma 2 2 13 6" xfId="509" xr:uid="{00000000-0005-0000-0000-0000FC010000}"/>
    <cellStyle name="Comma 2 2 14" xfId="510" xr:uid="{00000000-0005-0000-0000-0000FD010000}"/>
    <cellStyle name="Comma 2 2 14 2" xfId="511" xr:uid="{00000000-0005-0000-0000-0000FE010000}"/>
    <cellStyle name="Comma 2 2 14 2 2" xfId="512" xr:uid="{00000000-0005-0000-0000-0000FF010000}"/>
    <cellStyle name="Comma 2 2 14 3" xfId="513" xr:uid="{00000000-0005-0000-0000-000000020000}"/>
    <cellStyle name="Comma 2 2 14 3 2" xfId="514" xr:uid="{00000000-0005-0000-0000-000001020000}"/>
    <cellStyle name="Comma 2 2 14 4" xfId="515" xr:uid="{00000000-0005-0000-0000-000002020000}"/>
    <cellStyle name="Comma 2 2 14 4 2" xfId="516" xr:uid="{00000000-0005-0000-0000-000003020000}"/>
    <cellStyle name="Comma 2 2 14 5" xfId="517" xr:uid="{00000000-0005-0000-0000-000004020000}"/>
    <cellStyle name="Comma 2 2 14 6" xfId="518" xr:uid="{00000000-0005-0000-0000-000005020000}"/>
    <cellStyle name="Comma 2 2 15" xfId="519" xr:uid="{00000000-0005-0000-0000-000006020000}"/>
    <cellStyle name="Comma 2 2 15 2" xfId="520" xr:uid="{00000000-0005-0000-0000-000007020000}"/>
    <cellStyle name="Comma 2 2 15 2 2" xfId="521" xr:uid="{00000000-0005-0000-0000-000008020000}"/>
    <cellStyle name="Comma 2 2 15 3" xfId="522" xr:uid="{00000000-0005-0000-0000-000009020000}"/>
    <cellStyle name="Comma 2 2 15 3 2" xfId="523" xr:uid="{00000000-0005-0000-0000-00000A020000}"/>
    <cellStyle name="Comma 2 2 15 4" xfId="524" xr:uid="{00000000-0005-0000-0000-00000B020000}"/>
    <cellStyle name="Comma 2 2 15 4 2" xfId="525" xr:uid="{00000000-0005-0000-0000-00000C020000}"/>
    <cellStyle name="Comma 2 2 15 5" xfId="526" xr:uid="{00000000-0005-0000-0000-00000D020000}"/>
    <cellStyle name="Comma 2 2 15 6" xfId="527" xr:uid="{00000000-0005-0000-0000-00000E020000}"/>
    <cellStyle name="Comma 2 2 16" xfId="528" xr:uid="{00000000-0005-0000-0000-00000F020000}"/>
    <cellStyle name="Comma 2 2 16 2" xfId="529" xr:uid="{00000000-0005-0000-0000-000010020000}"/>
    <cellStyle name="Comma 2 2 16 2 2" xfId="530" xr:uid="{00000000-0005-0000-0000-000011020000}"/>
    <cellStyle name="Comma 2 2 16 3" xfId="531" xr:uid="{00000000-0005-0000-0000-000012020000}"/>
    <cellStyle name="Comma 2 2 16 3 2" xfId="532" xr:uid="{00000000-0005-0000-0000-000013020000}"/>
    <cellStyle name="Comma 2 2 16 4" xfId="533" xr:uid="{00000000-0005-0000-0000-000014020000}"/>
    <cellStyle name="Comma 2 2 16 4 2" xfId="534" xr:uid="{00000000-0005-0000-0000-000015020000}"/>
    <cellStyle name="Comma 2 2 16 5" xfId="535" xr:uid="{00000000-0005-0000-0000-000016020000}"/>
    <cellStyle name="Comma 2 2 16 6" xfId="536" xr:uid="{00000000-0005-0000-0000-000017020000}"/>
    <cellStyle name="Comma 2 2 17" xfId="537" xr:uid="{00000000-0005-0000-0000-000018020000}"/>
    <cellStyle name="Comma 2 2 17 2" xfId="538" xr:uid="{00000000-0005-0000-0000-000019020000}"/>
    <cellStyle name="Comma 2 2 17 2 2" xfId="539" xr:uid="{00000000-0005-0000-0000-00001A020000}"/>
    <cellStyle name="Comma 2 2 17 3" xfId="540" xr:uid="{00000000-0005-0000-0000-00001B020000}"/>
    <cellStyle name="Comma 2 2 17 3 2" xfId="541" xr:uid="{00000000-0005-0000-0000-00001C020000}"/>
    <cellStyle name="Comma 2 2 17 4" xfId="542" xr:uid="{00000000-0005-0000-0000-00001D020000}"/>
    <cellStyle name="Comma 2 2 17 4 2" xfId="543" xr:uid="{00000000-0005-0000-0000-00001E020000}"/>
    <cellStyle name="Comma 2 2 17 5" xfId="544" xr:uid="{00000000-0005-0000-0000-00001F020000}"/>
    <cellStyle name="Comma 2 2 17 6" xfId="545" xr:uid="{00000000-0005-0000-0000-000020020000}"/>
    <cellStyle name="Comma 2 2 18" xfId="546" xr:uid="{00000000-0005-0000-0000-000021020000}"/>
    <cellStyle name="Comma 2 2 18 2" xfId="547" xr:uid="{00000000-0005-0000-0000-000022020000}"/>
    <cellStyle name="Comma 2 2 18 2 2" xfId="548" xr:uid="{00000000-0005-0000-0000-000023020000}"/>
    <cellStyle name="Comma 2 2 18 3" xfId="549" xr:uid="{00000000-0005-0000-0000-000024020000}"/>
    <cellStyle name="Comma 2 2 18 3 2" xfId="550" xr:uid="{00000000-0005-0000-0000-000025020000}"/>
    <cellStyle name="Comma 2 2 18 4" xfId="551" xr:uid="{00000000-0005-0000-0000-000026020000}"/>
    <cellStyle name="Comma 2 2 18 4 2" xfId="552" xr:uid="{00000000-0005-0000-0000-000027020000}"/>
    <cellStyle name="Comma 2 2 18 5" xfId="553" xr:uid="{00000000-0005-0000-0000-000028020000}"/>
    <cellStyle name="Comma 2 2 18 6" xfId="554" xr:uid="{00000000-0005-0000-0000-000029020000}"/>
    <cellStyle name="Comma 2 2 19" xfId="555" xr:uid="{00000000-0005-0000-0000-00002A020000}"/>
    <cellStyle name="Comma 2 2 19 2" xfId="556" xr:uid="{00000000-0005-0000-0000-00002B020000}"/>
    <cellStyle name="Comma 2 2 19 2 2" xfId="557" xr:uid="{00000000-0005-0000-0000-00002C020000}"/>
    <cellStyle name="Comma 2 2 19 3" xfId="558" xr:uid="{00000000-0005-0000-0000-00002D020000}"/>
    <cellStyle name="Comma 2 2 19 3 2" xfId="559" xr:uid="{00000000-0005-0000-0000-00002E020000}"/>
    <cellStyle name="Comma 2 2 19 4" xfId="560" xr:uid="{00000000-0005-0000-0000-00002F020000}"/>
    <cellStyle name="Comma 2 2 19 4 2" xfId="561" xr:uid="{00000000-0005-0000-0000-000030020000}"/>
    <cellStyle name="Comma 2 2 19 5" xfId="562" xr:uid="{00000000-0005-0000-0000-000031020000}"/>
    <cellStyle name="Comma 2 2 19 6" xfId="563" xr:uid="{00000000-0005-0000-0000-000032020000}"/>
    <cellStyle name="Comma 2 2 2" xfId="564" xr:uid="{00000000-0005-0000-0000-000033020000}"/>
    <cellStyle name="Comma 2 2 2 2" xfId="565" xr:uid="{00000000-0005-0000-0000-000034020000}"/>
    <cellStyle name="Comma 2 2 2 2 2" xfId="566" xr:uid="{00000000-0005-0000-0000-000035020000}"/>
    <cellStyle name="Comma 2 2 2 2 2 2" xfId="567" xr:uid="{00000000-0005-0000-0000-000036020000}"/>
    <cellStyle name="Comma 2 2 2 2 3" xfId="568" xr:uid="{00000000-0005-0000-0000-000037020000}"/>
    <cellStyle name="Comma 2 2 2 2 3 2" xfId="569" xr:uid="{00000000-0005-0000-0000-000038020000}"/>
    <cellStyle name="Comma 2 2 2 2 4" xfId="570" xr:uid="{00000000-0005-0000-0000-000039020000}"/>
    <cellStyle name="Comma 2 2 2 2 4 2" xfId="571" xr:uid="{00000000-0005-0000-0000-00003A020000}"/>
    <cellStyle name="Comma 2 2 2 2 5" xfId="572" xr:uid="{00000000-0005-0000-0000-00003B020000}"/>
    <cellStyle name="Comma 2 2 2 2 6" xfId="573" xr:uid="{00000000-0005-0000-0000-00003C020000}"/>
    <cellStyle name="Comma 2 2 2 3" xfId="574" xr:uid="{00000000-0005-0000-0000-00003D020000}"/>
    <cellStyle name="Comma 2 2 2 4" xfId="575" xr:uid="{00000000-0005-0000-0000-00003E020000}"/>
    <cellStyle name="Comma 2 2 2 4 2" xfId="576" xr:uid="{00000000-0005-0000-0000-00003F020000}"/>
    <cellStyle name="Comma 2 2 2 5" xfId="577" xr:uid="{00000000-0005-0000-0000-000040020000}"/>
    <cellStyle name="Comma 2 2 2 5 2" xfId="578" xr:uid="{00000000-0005-0000-0000-000041020000}"/>
    <cellStyle name="Comma 2 2 2 6" xfId="579" xr:uid="{00000000-0005-0000-0000-000042020000}"/>
    <cellStyle name="Comma 2 2 2 6 2" xfId="580" xr:uid="{00000000-0005-0000-0000-000043020000}"/>
    <cellStyle name="Comma 2 2 2 7" xfId="581" xr:uid="{00000000-0005-0000-0000-000044020000}"/>
    <cellStyle name="Comma 2 2 2 8" xfId="582" xr:uid="{00000000-0005-0000-0000-000045020000}"/>
    <cellStyle name="Comma 2 2 20" xfId="583" xr:uid="{00000000-0005-0000-0000-000046020000}"/>
    <cellStyle name="Comma 2 2 20 2" xfId="584" xr:uid="{00000000-0005-0000-0000-000047020000}"/>
    <cellStyle name="Comma 2 2 20 2 2" xfId="585" xr:uid="{00000000-0005-0000-0000-000048020000}"/>
    <cellStyle name="Comma 2 2 20 3" xfId="586" xr:uid="{00000000-0005-0000-0000-000049020000}"/>
    <cellStyle name="Comma 2 2 20 3 2" xfId="587" xr:uid="{00000000-0005-0000-0000-00004A020000}"/>
    <cellStyle name="Comma 2 2 20 4" xfId="588" xr:uid="{00000000-0005-0000-0000-00004B020000}"/>
    <cellStyle name="Comma 2 2 20 4 2" xfId="589" xr:uid="{00000000-0005-0000-0000-00004C020000}"/>
    <cellStyle name="Comma 2 2 20 5" xfId="590" xr:uid="{00000000-0005-0000-0000-00004D020000}"/>
    <cellStyle name="Comma 2 2 20 6" xfId="591" xr:uid="{00000000-0005-0000-0000-00004E020000}"/>
    <cellStyle name="Comma 2 2 21" xfId="592" xr:uid="{00000000-0005-0000-0000-00004F020000}"/>
    <cellStyle name="Comma 2 2 21 2" xfId="593" xr:uid="{00000000-0005-0000-0000-000050020000}"/>
    <cellStyle name="Comma 2 2 21 2 2" xfId="594" xr:uid="{00000000-0005-0000-0000-000051020000}"/>
    <cellStyle name="Comma 2 2 21 3" xfId="595" xr:uid="{00000000-0005-0000-0000-000052020000}"/>
    <cellStyle name="Comma 2 2 21 3 2" xfId="596" xr:uid="{00000000-0005-0000-0000-000053020000}"/>
    <cellStyle name="Comma 2 2 21 4" xfId="597" xr:uid="{00000000-0005-0000-0000-000054020000}"/>
    <cellStyle name="Comma 2 2 21 4 2" xfId="598" xr:uid="{00000000-0005-0000-0000-000055020000}"/>
    <cellStyle name="Comma 2 2 21 5" xfId="599" xr:uid="{00000000-0005-0000-0000-000056020000}"/>
    <cellStyle name="Comma 2 2 21 6" xfId="600" xr:uid="{00000000-0005-0000-0000-000057020000}"/>
    <cellStyle name="Comma 2 2 22" xfId="601" xr:uid="{00000000-0005-0000-0000-000058020000}"/>
    <cellStyle name="Comma 2 2 22 2" xfId="602" xr:uid="{00000000-0005-0000-0000-000059020000}"/>
    <cellStyle name="Comma 2 2 22 2 2" xfId="603" xr:uid="{00000000-0005-0000-0000-00005A020000}"/>
    <cellStyle name="Comma 2 2 22 3" xfId="604" xr:uid="{00000000-0005-0000-0000-00005B020000}"/>
    <cellStyle name="Comma 2 2 22 3 2" xfId="605" xr:uid="{00000000-0005-0000-0000-00005C020000}"/>
    <cellStyle name="Comma 2 2 22 4" xfId="606" xr:uid="{00000000-0005-0000-0000-00005D020000}"/>
    <cellStyle name="Comma 2 2 22 4 2" xfId="607" xr:uid="{00000000-0005-0000-0000-00005E020000}"/>
    <cellStyle name="Comma 2 2 22 5" xfId="608" xr:uid="{00000000-0005-0000-0000-00005F020000}"/>
    <cellStyle name="Comma 2 2 22 6" xfId="609" xr:uid="{00000000-0005-0000-0000-000060020000}"/>
    <cellStyle name="Comma 2 2 23" xfId="610" xr:uid="{00000000-0005-0000-0000-000061020000}"/>
    <cellStyle name="Comma 2 2 23 2" xfId="611" xr:uid="{00000000-0005-0000-0000-000062020000}"/>
    <cellStyle name="Comma 2 2 23 2 2" xfId="612" xr:uid="{00000000-0005-0000-0000-000063020000}"/>
    <cellStyle name="Comma 2 2 23 3" xfId="613" xr:uid="{00000000-0005-0000-0000-000064020000}"/>
    <cellStyle name="Comma 2 2 23 3 2" xfId="614" xr:uid="{00000000-0005-0000-0000-000065020000}"/>
    <cellStyle name="Comma 2 2 23 4" xfId="615" xr:uid="{00000000-0005-0000-0000-000066020000}"/>
    <cellStyle name="Comma 2 2 23 4 2" xfId="616" xr:uid="{00000000-0005-0000-0000-000067020000}"/>
    <cellStyle name="Comma 2 2 23 5" xfId="617" xr:uid="{00000000-0005-0000-0000-000068020000}"/>
    <cellStyle name="Comma 2 2 23 6" xfId="618" xr:uid="{00000000-0005-0000-0000-000069020000}"/>
    <cellStyle name="Comma 2 2 24" xfId="619" xr:uid="{00000000-0005-0000-0000-00006A020000}"/>
    <cellStyle name="Comma 2 2 24 2" xfId="620" xr:uid="{00000000-0005-0000-0000-00006B020000}"/>
    <cellStyle name="Comma 2 2 25" xfId="621" xr:uid="{00000000-0005-0000-0000-00006C020000}"/>
    <cellStyle name="Comma 2 2 25 2" xfId="622" xr:uid="{00000000-0005-0000-0000-00006D020000}"/>
    <cellStyle name="Comma 2 2 26" xfId="623" xr:uid="{00000000-0005-0000-0000-00006E020000}"/>
    <cellStyle name="Comma 2 2 26 2" xfId="624" xr:uid="{00000000-0005-0000-0000-00006F020000}"/>
    <cellStyle name="Comma 2 2 27" xfId="625" xr:uid="{00000000-0005-0000-0000-000070020000}"/>
    <cellStyle name="Comma 2 2 28" xfId="626" xr:uid="{00000000-0005-0000-0000-000071020000}"/>
    <cellStyle name="Comma 2 2 3" xfId="627" xr:uid="{00000000-0005-0000-0000-000072020000}"/>
    <cellStyle name="Comma 2 2 3 2" xfId="628" xr:uid="{00000000-0005-0000-0000-000073020000}"/>
    <cellStyle name="Comma 2 2 3 2 2" xfId="629" xr:uid="{00000000-0005-0000-0000-000074020000}"/>
    <cellStyle name="Comma 2 2 3 3" xfId="630" xr:uid="{00000000-0005-0000-0000-000075020000}"/>
    <cellStyle name="Comma 2 2 3 3 2" xfId="631" xr:uid="{00000000-0005-0000-0000-000076020000}"/>
    <cellStyle name="Comma 2 2 3 4" xfId="632" xr:uid="{00000000-0005-0000-0000-000077020000}"/>
    <cellStyle name="Comma 2 2 3 4 2" xfId="633" xr:uid="{00000000-0005-0000-0000-000078020000}"/>
    <cellStyle name="Comma 2 2 3 5" xfId="634" xr:uid="{00000000-0005-0000-0000-000079020000}"/>
    <cellStyle name="Comma 2 2 3 6" xfId="635" xr:uid="{00000000-0005-0000-0000-00007A020000}"/>
    <cellStyle name="Comma 2 2 4" xfId="636" xr:uid="{00000000-0005-0000-0000-00007B020000}"/>
    <cellStyle name="Comma 2 2 4 2" xfId="637" xr:uid="{00000000-0005-0000-0000-00007C020000}"/>
    <cellStyle name="Comma 2 2 4 2 2" xfId="638" xr:uid="{00000000-0005-0000-0000-00007D020000}"/>
    <cellStyle name="Comma 2 2 4 3" xfId="639" xr:uid="{00000000-0005-0000-0000-00007E020000}"/>
    <cellStyle name="Comma 2 2 5" xfId="640" xr:uid="{00000000-0005-0000-0000-00007F020000}"/>
    <cellStyle name="Comma 2 2 5 2" xfId="641" xr:uid="{00000000-0005-0000-0000-000080020000}"/>
    <cellStyle name="Comma 2 2 5 2 2" xfId="642" xr:uid="{00000000-0005-0000-0000-000081020000}"/>
    <cellStyle name="Comma 2 2 5 3" xfId="643" xr:uid="{00000000-0005-0000-0000-000082020000}"/>
    <cellStyle name="Comma 2 2 5 3 2" xfId="644" xr:uid="{00000000-0005-0000-0000-000083020000}"/>
    <cellStyle name="Comma 2 2 5 4" xfId="645" xr:uid="{00000000-0005-0000-0000-000084020000}"/>
    <cellStyle name="Comma 2 2 5 4 2" xfId="646" xr:uid="{00000000-0005-0000-0000-000085020000}"/>
    <cellStyle name="Comma 2 2 5 5" xfId="647" xr:uid="{00000000-0005-0000-0000-000086020000}"/>
    <cellStyle name="Comma 2 2 5 6" xfId="648" xr:uid="{00000000-0005-0000-0000-000087020000}"/>
    <cellStyle name="Comma 2 2 6" xfId="649" xr:uid="{00000000-0005-0000-0000-000088020000}"/>
    <cellStyle name="Comma 2 2 6 2" xfId="650" xr:uid="{00000000-0005-0000-0000-000089020000}"/>
    <cellStyle name="Comma 2 2 6 2 2" xfId="651" xr:uid="{00000000-0005-0000-0000-00008A020000}"/>
    <cellStyle name="Comma 2 2 6 3" xfId="652" xr:uid="{00000000-0005-0000-0000-00008B020000}"/>
    <cellStyle name="Comma 2 2 6 3 2" xfId="653" xr:uid="{00000000-0005-0000-0000-00008C020000}"/>
    <cellStyle name="Comma 2 2 6 4" xfId="654" xr:uid="{00000000-0005-0000-0000-00008D020000}"/>
    <cellStyle name="Comma 2 2 6 4 2" xfId="655" xr:uid="{00000000-0005-0000-0000-00008E020000}"/>
    <cellStyle name="Comma 2 2 6 5" xfId="656" xr:uid="{00000000-0005-0000-0000-00008F020000}"/>
    <cellStyle name="Comma 2 2 6 6" xfId="657" xr:uid="{00000000-0005-0000-0000-000090020000}"/>
    <cellStyle name="Comma 2 2 7" xfId="658" xr:uid="{00000000-0005-0000-0000-000091020000}"/>
    <cellStyle name="Comma 2 2 7 2" xfId="659" xr:uid="{00000000-0005-0000-0000-000092020000}"/>
    <cellStyle name="Comma 2 2 7 2 2" xfId="660" xr:uid="{00000000-0005-0000-0000-000093020000}"/>
    <cellStyle name="Comma 2 2 7 3" xfId="661" xr:uid="{00000000-0005-0000-0000-000094020000}"/>
    <cellStyle name="Comma 2 2 7 3 2" xfId="662" xr:uid="{00000000-0005-0000-0000-000095020000}"/>
    <cellStyle name="Comma 2 2 7 4" xfId="663" xr:uid="{00000000-0005-0000-0000-000096020000}"/>
    <cellStyle name="Comma 2 2 7 4 2" xfId="664" xr:uid="{00000000-0005-0000-0000-000097020000}"/>
    <cellStyle name="Comma 2 2 7 5" xfId="665" xr:uid="{00000000-0005-0000-0000-000098020000}"/>
    <cellStyle name="Comma 2 2 7 6" xfId="666" xr:uid="{00000000-0005-0000-0000-000099020000}"/>
    <cellStyle name="Comma 2 2 8" xfId="667" xr:uid="{00000000-0005-0000-0000-00009A020000}"/>
    <cellStyle name="Comma 2 2 8 2" xfId="668" xr:uid="{00000000-0005-0000-0000-00009B020000}"/>
    <cellStyle name="Comma 2 2 8 2 2" xfId="669" xr:uid="{00000000-0005-0000-0000-00009C020000}"/>
    <cellStyle name="Comma 2 2 8 3" xfId="670" xr:uid="{00000000-0005-0000-0000-00009D020000}"/>
    <cellStyle name="Comma 2 2 8 3 2" xfId="671" xr:uid="{00000000-0005-0000-0000-00009E020000}"/>
    <cellStyle name="Comma 2 2 8 4" xfId="672" xr:uid="{00000000-0005-0000-0000-00009F020000}"/>
    <cellStyle name="Comma 2 2 8 4 2" xfId="673" xr:uid="{00000000-0005-0000-0000-0000A0020000}"/>
    <cellStyle name="Comma 2 2 8 5" xfId="674" xr:uid="{00000000-0005-0000-0000-0000A1020000}"/>
    <cellStyle name="Comma 2 2 8 6" xfId="675" xr:uid="{00000000-0005-0000-0000-0000A2020000}"/>
    <cellStyle name="Comma 2 2 9" xfId="676" xr:uid="{00000000-0005-0000-0000-0000A3020000}"/>
    <cellStyle name="Comma 2 2 9 2" xfId="677" xr:uid="{00000000-0005-0000-0000-0000A4020000}"/>
    <cellStyle name="Comma 2 2 9 2 2" xfId="678" xr:uid="{00000000-0005-0000-0000-0000A5020000}"/>
    <cellStyle name="Comma 2 2 9 3" xfId="679" xr:uid="{00000000-0005-0000-0000-0000A6020000}"/>
    <cellStyle name="Comma 2 2 9 3 2" xfId="680" xr:uid="{00000000-0005-0000-0000-0000A7020000}"/>
    <cellStyle name="Comma 2 2 9 4" xfId="681" xr:uid="{00000000-0005-0000-0000-0000A8020000}"/>
    <cellStyle name="Comma 2 2 9 4 2" xfId="682" xr:uid="{00000000-0005-0000-0000-0000A9020000}"/>
    <cellStyle name="Comma 2 2 9 5" xfId="683" xr:uid="{00000000-0005-0000-0000-0000AA020000}"/>
    <cellStyle name="Comma 2 2 9 6" xfId="684" xr:uid="{00000000-0005-0000-0000-0000AB020000}"/>
    <cellStyle name="Comma 2 20" xfId="685" xr:uid="{00000000-0005-0000-0000-0000AC020000}"/>
    <cellStyle name="Comma 2 20 2" xfId="686" xr:uid="{00000000-0005-0000-0000-0000AD020000}"/>
    <cellStyle name="Comma 2 20 2 2" xfId="687" xr:uid="{00000000-0005-0000-0000-0000AE020000}"/>
    <cellStyle name="Comma 2 20 3" xfId="688" xr:uid="{00000000-0005-0000-0000-0000AF020000}"/>
    <cellStyle name="Comma 2 21" xfId="689" xr:uid="{00000000-0005-0000-0000-0000B0020000}"/>
    <cellStyle name="Comma 2 21 2" xfId="690" xr:uid="{00000000-0005-0000-0000-0000B1020000}"/>
    <cellStyle name="Comma 2 21 2 2" xfId="691" xr:uid="{00000000-0005-0000-0000-0000B2020000}"/>
    <cellStyle name="Comma 2 21 3" xfId="692" xr:uid="{00000000-0005-0000-0000-0000B3020000}"/>
    <cellStyle name="Comma 2 22" xfId="693" xr:uid="{00000000-0005-0000-0000-0000B4020000}"/>
    <cellStyle name="Comma 2 22 2" xfId="694" xr:uid="{00000000-0005-0000-0000-0000B5020000}"/>
    <cellStyle name="Comma 2 22 2 2" xfId="695" xr:uid="{00000000-0005-0000-0000-0000B6020000}"/>
    <cellStyle name="Comma 2 22 3" xfId="696" xr:uid="{00000000-0005-0000-0000-0000B7020000}"/>
    <cellStyle name="Comma 2 23" xfId="697" xr:uid="{00000000-0005-0000-0000-0000B8020000}"/>
    <cellStyle name="Comma 2 23 2" xfId="698" xr:uid="{00000000-0005-0000-0000-0000B9020000}"/>
    <cellStyle name="Comma 2 23 2 2" xfId="699" xr:uid="{00000000-0005-0000-0000-0000BA020000}"/>
    <cellStyle name="Comma 2 23 3" xfId="700" xr:uid="{00000000-0005-0000-0000-0000BB020000}"/>
    <cellStyle name="Comma 2 24" xfId="701" xr:uid="{00000000-0005-0000-0000-0000BC020000}"/>
    <cellStyle name="Comma 2 24 2" xfId="702" xr:uid="{00000000-0005-0000-0000-0000BD020000}"/>
    <cellStyle name="Comma 2 24 2 2" xfId="703" xr:uid="{00000000-0005-0000-0000-0000BE020000}"/>
    <cellStyle name="Comma 2 24 3" xfId="704" xr:uid="{00000000-0005-0000-0000-0000BF020000}"/>
    <cellStyle name="Comma 2 25" xfId="705" xr:uid="{00000000-0005-0000-0000-0000C0020000}"/>
    <cellStyle name="Comma 2 25 2" xfId="706" xr:uid="{00000000-0005-0000-0000-0000C1020000}"/>
    <cellStyle name="Comma 2 25 2 2" xfId="707" xr:uid="{00000000-0005-0000-0000-0000C2020000}"/>
    <cellStyle name="Comma 2 25 3" xfId="708" xr:uid="{00000000-0005-0000-0000-0000C3020000}"/>
    <cellStyle name="Comma 2 26" xfId="709" xr:uid="{00000000-0005-0000-0000-0000C4020000}"/>
    <cellStyle name="Comma 2 26 2" xfId="710" xr:uid="{00000000-0005-0000-0000-0000C5020000}"/>
    <cellStyle name="Comma 2 26 2 2" xfId="711" xr:uid="{00000000-0005-0000-0000-0000C6020000}"/>
    <cellStyle name="Comma 2 26 3" xfId="712" xr:uid="{00000000-0005-0000-0000-0000C7020000}"/>
    <cellStyle name="Comma 2 27" xfId="713" xr:uid="{00000000-0005-0000-0000-0000C8020000}"/>
    <cellStyle name="Comma 2 27 2" xfId="714" xr:uid="{00000000-0005-0000-0000-0000C9020000}"/>
    <cellStyle name="Comma 2 27 2 2" xfId="715" xr:uid="{00000000-0005-0000-0000-0000CA020000}"/>
    <cellStyle name="Comma 2 27 3" xfId="716" xr:uid="{00000000-0005-0000-0000-0000CB020000}"/>
    <cellStyle name="Comma 2 28" xfId="717" xr:uid="{00000000-0005-0000-0000-0000CC020000}"/>
    <cellStyle name="Comma 2 28 2" xfId="718" xr:uid="{00000000-0005-0000-0000-0000CD020000}"/>
    <cellStyle name="Comma 2 28 2 2" xfId="719" xr:uid="{00000000-0005-0000-0000-0000CE020000}"/>
    <cellStyle name="Comma 2 28 3" xfId="720" xr:uid="{00000000-0005-0000-0000-0000CF020000}"/>
    <cellStyle name="Comma 2 29" xfId="721" xr:uid="{00000000-0005-0000-0000-0000D0020000}"/>
    <cellStyle name="Comma 2 29 2" xfId="722" xr:uid="{00000000-0005-0000-0000-0000D1020000}"/>
    <cellStyle name="Comma 2 29 2 2" xfId="723" xr:uid="{00000000-0005-0000-0000-0000D2020000}"/>
    <cellStyle name="Comma 2 29 3" xfId="724" xr:uid="{00000000-0005-0000-0000-0000D3020000}"/>
    <cellStyle name="Comma 2 3" xfId="725" xr:uid="{00000000-0005-0000-0000-0000D4020000}"/>
    <cellStyle name="Comma 2 3 2" xfId="726" xr:uid="{00000000-0005-0000-0000-0000D5020000}"/>
    <cellStyle name="Comma 2 3 2 2" xfId="727" xr:uid="{00000000-0005-0000-0000-0000D6020000}"/>
    <cellStyle name="Comma 2 3 2 2 2" xfId="728" xr:uid="{00000000-0005-0000-0000-0000D7020000}"/>
    <cellStyle name="Comma 2 3 2 2 2 2" xfId="729" xr:uid="{00000000-0005-0000-0000-0000D8020000}"/>
    <cellStyle name="Comma 2 3 2 2 3" xfId="730" xr:uid="{00000000-0005-0000-0000-0000D9020000}"/>
    <cellStyle name="Comma 2 3 2 2 3 2" xfId="731" xr:uid="{00000000-0005-0000-0000-0000DA020000}"/>
    <cellStyle name="Comma 2 3 2 2 4" xfId="732" xr:uid="{00000000-0005-0000-0000-0000DB020000}"/>
    <cellStyle name="Comma 2 3 2 2 4 2" xfId="733" xr:uid="{00000000-0005-0000-0000-0000DC020000}"/>
    <cellStyle name="Comma 2 3 2 2 5" xfId="734" xr:uid="{00000000-0005-0000-0000-0000DD020000}"/>
    <cellStyle name="Comma 2 3 2 2 6" xfId="735" xr:uid="{00000000-0005-0000-0000-0000DE020000}"/>
    <cellStyle name="Comma 2 3 2 3" xfId="736" xr:uid="{00000000-0005-0000-0000-0000DF020000}"/>
    <cellStyle name="Comma 2 3 2 3 2" xfId="737" xr:uid="{00000000-0005-0000-0000-0000E0020000}"/>
    <cellStyle name="Comma 2 3 2 4" xfId="738" xr:uid="{00000000-0005-0000-0000-0000E1020000}"/>
    <cellStyle name="Comma 2 3 2 4 2" xfId="739" xr:uid="{00000000-0005-0000-0000-0000E2020000}"/>
    <cellStyle name="Comma 2 3 2 5" xfId="740" xr:uid="{00000000-0005-0000-0000-0000E3020000}"/>
    <cellStyle name="Comma 2 3 2 5 2" xfId="741" xr:uid="{00000000-0005-0000-0000-0000E4020000}"/>
    <cellStyle name="Comma 2 3 2 6" xfId="742" xr:uid="{00000000-0005-0000-0000-0000E5020000}"/>
    <cellStyle name="Comma 2 3 2 7" xfId="743" xr:uid="{00000000-0005-0000-0000-0000E6020000}"/>
    <cellStyle name="Comma 2 3 3" xfId="744" xr:uid="{00000000-0005-0000-0000-0000E7020000}"/>
    <cellStyle name="Comma 2 3 3 2" xfId="745" xr:uid="{00000000-0005-0000-0000-0000E8020000}"/>
    <cellStyle name="Comma 2 3 3 2 2" xfId="746" xr:uid="{00000000-0005-0000-0000-0000E9020000}"/>
    <cellStyle name="Comma 2 3 3 3" xfId="747" xr:uid="{00000000-0005-0000-0000-0000EA020000}"/>
    <cellStyle name="Comma 2 3 3 3 2" xfId="748" xr:uid="{00000000-0005-0000-0000-0000EB020000}"/>
    <cellStyle name="Comma 2 3 3 4" xfId="749" xr:uid="{00000000-0005-0000-0000-0000EC020000}"/>
    <cellStyle name="Comma 2 3 3 4 2" xfId="750" xr:uid="{00000000-0005-0000-0000-0000ED020000}"/>
    <cellStyle name="Comma 2 3 3 5" xfId="751" xr:uid="{00000000-0005-0000-0000-0000EE020000}"/>
    <cellStyle name="Comma 2 3 3 6" xfId="752" xr:uid="{00000000-0005-0000-0000-0000EF020000}"/>
    <cellStyle name="Comma 2 3 4" xfId="753" xr:uid="{00000000-0005-0000-0000-0000F0020000}"/>
    <cellStyle name="Comma 2 3 4 2" xfId="754" xr:uid="{00000000-0005-0000-0000-0000F1020000}"/>
    <cellStyle name="Comma 2 3 5" xfId="755" xr:uid="{00000000-0005-0000-0000-0000F2020000}"/>
    <cellStyle name="Comma 2 3 5 2" xfId="756" xr:uid="{00000000-0005-0000-0000-0000F3020000}"/>
    <cellStyle name="Comma 2 3 6" xfId="757" xr:uid="{00000000-0005-0000-0000-0000F4020000}"/>
    <cellStyle name="Comma 2 3 6 2" xfId="758" xr:uid="{00000000-0005-0000-0000-0000F5020000}"/>
    <cellStyle name="Comma 2 3 7" xfId="759" xr:uid="{00000000-0005-0000-0000-0000F6020000}"/>
    <cellStyle name="Comma 2 3 8" xfId="760" xr:uid="{00000000-0005-0000-0000-0000F7020000}"/>
    <cellStyle name="Comma 2 30" xfId="761" xr:uid="{00000000-0005-0000-0000-0000F8020000}"/>
    <cellStyle name="Comma 2 30 2" xfId="762" xr:uid="{00000000-0005-0000-0000-0000F9020000}"/>
    <cellStyle name="Comma 2 30 2 2" xfId="763" xr:uid="{00000000-0005-0000-0000-0000FA020000}"/>
    <cellStyle name="Comma 2 30 3" xfId="764" xr:uid="{00000000-0005-0000-0000-0000FB020000}"/>
    <cellStyle name="Comma 2 31" xfId="765" xr:uid="{00000000-0005-0000-0000-0000FC020000}"/>
    <cellStyle name="Comma 2 31 2" xfId="766" xr:uid="{00000000-0005-0000-0000-0000FD020000}"/>
    <cellStyle name="Comma 2 31 2 2" xfId="767" xr:uid="{00000000-0005-0000-0000-0000FE020000}"/>
    <cellStyle name="Comma 2 31 3" xfId="768" xr:uid="{00000000-0005-0000-0000-0000FF020000}"/>
    <cellStyle name="Comma 2 32" xfId="769" xr:uid="{00000000-0005-0000-0000-000000030000}"/>
    <cellStyle name="Comma 2 32 2" xfId="770" xr:uid="{00000000-0005-0000-0000-000001030000}"/>
    <cellStyle name="Comma 2 32 2 2" xfId="771" xr:uid="{00000000-0005-0000-0000-000002030000}"/>
    <cellStyle name="Comma 2 32 3" xfId="772" xr:uid="{00000000-0005-0000-0000-000003030000}"/>
    <cellStyle name="Comma 2 33" xfId="773" xr:uid="{00000000-0005-0000-0000-000004030000}"/>
    <cellStyle name="Comma 2 33 2" xfId="774" xr:uid="{00000000-0005-0000-0000-000005030000}"/>
    <cellStyle name="Comma 2 33 2 2" xfId="775" xr:uid="{00000000-0005-0000-0000-000006030000}"/>
    <cellStyle name="Comma 2 33 3" xfId="776" xr:uid="{00000000-0005-0000-0000-000007030000}"/>
    <cellStyle name="Comma 2 34" xfId="777" xr:uid="{00000000-0005-0000-0000-000008030000}"/>
    <cellStyle name="Comma 2 34 2" xfId="778" xr:uid="{00000000-0005-0000-0000-000009030000}"/>
    <cellStyle name="Comma 2 34 2 2" xfId="779" xr:uid="{00000000-0005-0000-0000-00000A030000}"/>
    <cellStyle name="Comma 2 34 3" xfId="780" xr:uid="{00000000-0005-0000-0000-00000B030000}"/>
    <cellStyle name="Comma 2 35" xfId="781" xr:uid="{00000000-0005-0000-0000-00000C030000}"/>
    <cellStyle name="Comma 2 35 2" xfId="782" xr:uid="{00000000-0005-0000-0000-00000D030000}"/>
    <cellStyle name="Comma 2 35 2 2" xfId="783" xr:uid="{00000000-0005-0000-0000-00000E030000}"/>
    <cellStyle name="Comma 2 35 3" xfId="784" xr:uid="{00000000-0005-0000-0000-00000F030000}"/>
    <cellStyle name="Comma 2 36" xfId="785" xr:uid="{00000000-0005-0000-0000-000010030000}"/>
    <cellStyle name="Comma 2 36 2" xfId="786" xr:uid="{00000000-0005-0000-0000-000011030000}"/>
    <cellStyle name="Comma 2 36 2 2" xfId="787" xr:uid="{00000000-0005-0000-0000-000012030000}"/>
    <cellStyle name="Comma 2 36 3" xfId="788" xr:uid="{00000000-0005-0000-0000-000013030000}"/>
    <cellStyle name="Comma 2 37" xfId="789" xr:uid="{00000000-0005-0000-0000-000014030000}"/>
    <cellStyle name="Comma 2 37 2" xfId="790" xr:uid="{00000000-0005-0000-0000-000015030000}"/>
    <cellStyle name="Comma 2 38" xfId="791" xr:uid="{00000000-0005-0000-0000-000016030000}"/>
    <cellStyle name="Comma 2 4" xfId="792" xr:uid="{00000000-0005-0000-0000-000017030000}"/>
    <cellStyle name="Comma 2 4 2" xfId="793" xr:uid="{00000000-0005-0000-0000-000018030000}"/>
    <cellStyle name="Comma 2 4 2 2" xfId="794" xr:uid="{00000000-0005-0000-0000-000019030000}"/>
    <cellStyle name="Comma 2 4 2 2 2" xfId="795" xr:uid="{00000000-0005-0000-0000-00001A030000}"/>
    <cellStyle name="Comma 2 4 2 3" xfId="796" xr:uid="{00000000-0005-0000-0000-00001B030000}"/>
    <cellStyle name="Comma 2 4 3" xfId="797" xr:uid="{00000000-0005-0000-0000-00001C030000}"/>
    <cellStyle name="Comma 2 4 3 2" xfId="798" xr:uid="{00000000-0005-0000-0000-00001D030000}"/>
    <cellStyle name="Comma 2 4 3 2 2" xfId="799" xr:uid="{00000000-0005-0000-0000-00001E030000}"/>
    <cellStyle name="Comma 2 4 3 3" xfId="800" xr:uid="{00000000-0005-0000-0000-00001F030000}"/>
    <cellStyle name="Comma 2 4 4" xfId="801" xr:uid="{00000000-0005-0000-0000-000020030000}"/>
    <cellStyle name="Comma 2 4 4 2" xfId="802" xr:uid="{00000000-0005-0000-0000-000021030000}"/>
    <cellStyle name="Comma 2 4 5" xfId="803" xr:uid="{00000000-0005-0000-0000-000022030000}"/>
    <cellStyle name="Comma 2 4 5 2" xfId="804" xr:uid="{00000000-0005-0000-0000-000023030000}"/>
    <cellStyle name="Comma 2 4 6" xfId="805" xr:uid="{00000000-0005-0000-0000-000024030000}"/>
    <cellStyle name="Comma 2 4 6 2" xfId="806" xr:uid="{00000000-0005-0000-0000-000025030000}"/>
    <cellStyle name="Comma 2 4 7" xfId="807" xr:uid="{00000000-0005-0000-0000-000026030000}"/>
    <cellStyle name="Comma 2 4 8" xfId="808" xr:uid="{00000000-0005-0000-0000-000027030000}"/>
    <cellStyle name="Comma 2 5" xfId="809" xr:uid="{00000000-0005-0000-0000-000028030000}"/>
    <cellStyle name="Comma 2 5 2" xfId="810" xr:uid="{00000000-0005-0000-0000-000029030000}"/>
    <cellStyle name="Comma 2 5 2 2" xfId="811" xr:uid="{00000000-0005-0000-0000-00002A030000}"/>
    <cellStyle name="Comma 2 5 2 2 2" xfId="812" xr:uid="{00000000-0005-0000-0000-00002B030000}"/>
    <cellStyle name="Comma 2 5 2 3" xfId="813" xr:uid="{00000000-0005-0000-0000-00002C030000}"/>
    <cellStyle name="Comma 2 5 3" xfId="814" xr:uid="{00000000-0005-0000-0000-00002D030000}"/>
    <cellStyle name="Comma 2 5 3 2" xfId="815" xr:uid="{00000000-0005-0000-0000-00002E030000}"/>
    <cellStyle name="Comma 2 5 3 2 2" xfId="816" xr:uid="{00000000-0005-0000-0000-00002F030000}"/>
    <cellStyle name="Comma 2 5 3 3" xfId="817" xr:uid="{00000000-0005-0000-0000-000030030000}"/>
    <cellStyle name="Comma 2 5 4" xfId="818" xr:uid="{00000000-0005-0000-0000-000031030000}"/>
    <cellStyle name="Comma 2 5 4 2" xfId="819" xr:uid="{00000000-0005-0000-0000-000032030000}"/>
    <cellStyle name="Comma 2 5 5" xfId="820" xr:uid="{00000000-0005-0000-0000-000033030000}"/>
    <cellStyle name="Comma 2 5 5 2" xfId="821" xr:uid="{00000000-0005-0000-0000-000034030000}"/>
    <cellStyle name="Comma 2 5 6" xfId="822" xr:uid="{00000000-0005-0000-0000-000035030000}"/>
    <cellStyle name="Comma 2 5 6 2" xfId="823" xr:uid="{00000000-0005-0000-0000-000036030000}"/>
    <cellStyle name="Comma 2 5 7" xfId="824" xr:uid="{00000000-0005-0000-0000-000037030000}"/>
    <cellStyle name="Comma 2 5 8" xfId="825" xr:uid="{00000000-0005-0000-0000-000038030000}"/>
    <cellStyle name="Comma 2 6" xfId="826" xr:uid="{00000000-0005-0000-0000-000039030000}"/>
    <cellStyle name="Comma 2 6 2" xfId="827" xr:uid="{00000000-0005-0000-0000-00003A030000}"/>
    <cellStyle name="Comma 2 6 2 2" xfId="828" xr:uid="{00000000-0005-0000-0000-00003B030000}"/>
    <cellStyle name="Comma 2 6 2 2 2" xfId="829" xr:uid="{00000000-0005-0000-0000-00003C030000}"/>
    <cellStyle name="Comma 2 6 2 3" xfId="830" xr:uid="{00000000-0005-0000-0000-00003D030000}"/>
    <cellStyle name="Comma 2 6 3" xfId="831" xr:uid="{00000000-0005-0000-0000-00003E030000}"/>
    <cellStyle name="Comma 2 6 3 2" xfId="832" xr:uid="{00000000-0005-0000-0000-00003F030000}"/>
    <cellStyle name="Comma 2 6 4" xfId="833" xr:uid="{00000000-0005-0000-0000-000040030000}"/>
    <cellStyle name="Comma 2 7" xfId="834" xr:uid="{00000000-0005-0000-0000-000041030000}"/>
    <cellStyle name="Comma 2 7 2" xfId="835" xr:uid="{00000000-0005-0000-0000-000042030000}"/>
    <cellStyle name="Comma 2 7 2 2" xfId="836" xr:uid="{00000000-0005-0000-0000-000043030000}"/>
    <cellStyle name="Comma 2 7 2 2 2" xfId="837" xr:uid="{00000000-0005-0000-0000-000044030000}"/>
    <cellStyle name="Comma 2 7 2 3" xfId="838" xr:uid="{00000000-0005-0000-0000-000045030000}"/>
    <cellStyle name="Comma 2 7 3" xfId="839" xr:uid="{00000000-0005-0000-0000-000046030000}"/>
    <cellStyle name="Comma 2 7 3 2" xfId="840" xr:uid="{00000000-0005-0000-0000-000047030000}"/>
    <cellStyle name="Comma 2 7 4" xfId="841" xr:uid="{00000000-0005-0000-0000-000048030000}"/>
    <cellStyle name="Comma 2 8" xfId="842" xr:uid="{00000000-0005-0000-0000-000049030000}"/>
    <cellStyle name="Comma 2 8 2" xfId="843" xr:uid="{00000000-0005-0000-0000-00004A030000}"/>
    <cellStyle name="Comma 2 8 2 2" xfId="844" xr:uid="{00000000-0005-0000-0000-00004B030000}"/>
    <cellStyle name="Comma 2 8 2 2 2" xfId="845" xr:uid="{00000000-0005-0000-0000-00004C030000}"/>
    <cellStyle name="Comma 2 8 2 3" xfId="846" xr:uid="{00000000-0005-0000-0000-00004D030000}"/>
    <cellStyle name="Comma 2 8 3" xfId="847" xr:uid="{00000000-0005-0000-0000-00004E030000}"/>
    <cellStyle name="Comma 2 8 3 2" xfId="848" xr:uid="{00000000-0005-0000-0000-00004F030000}"/>
    <cellStyle name="Comma 2 8 4" xfId="849" xr:uid="{00000000-0005-0000-0000-000050030000}"/>
    <cellStyle name="Comma 2 9" xfId="850" xr:uid="{00000000-0005-0000-0000-000051030000}"/>
    <cellStyle name="Comma 2 9 2" xfId="851" xr:uid="{00000000-0005-0000-0000-000052030000}"/>
    <cellStyle name="Comma 2 9 2 2" xfId="852" xr:uid="{00000000-0005-0000-0000-000053030000}"/>
    <cellStyle name="Comma 2 9 2 2 2" xfId="853" xr:uid="{00000000-0005-0000-0000-000054030000}"/>
    <cellStyle name="Comma 2 9 2 3" xfId="854" xr:uid="{00000000-0005-0000-0000-000055030000}"/>
    <cellStyle name="Comma 2 9 3" xfId="855" xr:uid="{00000000-0005-0000-0000-000056030000}"/>
    <cellStyle name="Comma 2 9 3 2" xfId="856" xr:uid="{00000000-0005-0000-0000-000057030000}"/>
    <cellStyle name="Comma 2 9 4" xfId="857" xr:uid="{00000000-0005-0000-0000-000058030000}"/>
    <cellStyle name="Comma 2_101740011_รายได้ค้างรับค่าคอมมิชชั่น" xfId="858" xr:uid="{00000000-0005-0000-0000-000059030000}"/>
    <cellStyle name="Comma 20" xfId="859" xr:uid="{00000000-0005-0000-0000-00005A030000}"/>
    <cellStyle name="Comma 20 2" xfId="860" xr:uid="{00000000-0005-0000-0000-00005B030000}"/>
    <cellStyle name="Comma 21" xfId="861" xr:uid="{00000000-0005-0000-0000-00005C030000}"/>
    <cellStyle name="Comma 21 2" xfId="862" xr:uid="{00000000-0005-0000-0000-00005D030000}"/>
    <cellStyle name="Comma 22" xfId="863" xr:uid="{00000000-0005-0000-0000-00005E030000}"/>
    <cellStyle name="Comma 22 2" xfId="864" xr:uid="{00000000-0005-0000-0000-00005F030000}"/>
    <cellStyle name="Comma 22 2 2" xfId="865" xr:uid="{00000000-0005-0000-0000-000060030000}"/>
    <cellStyle name="Comma 22 2 2 2" xfId="866" xr:uid="{00000000-0005-0000-0000-000061030000}"/>
    <cellStyle name="Comma 22 2 3" xfId="867" xr:uid="{00000000-0005-0000-0000-000062030000}"/>
    <cellStyle name="Comma 22 2 3 2" xfId="868" xr:uid="{00000000-0005-0000-0000-000063030000}"/>
    <cellStyle name="Comma 22 2 4" xfId="869" xr:uid="{00000000-0005-0000-0000-000064030000}"/>
    <cellStyle name="Comma 22 2 5" xfId="870" xr:uid="{00000000-0005-0000-0000-000065030000}"/>
    <cellStyle name="Comma 22 3" xfId="871" xr:uid="{00000000-0005-0000-0000-000066030000}"/>
    <cellStyle name="Comma 22 3 2" xfId="872" xr:uid="{00000000-0005-0000-0000-000067030000}"/>
    <cellStyle name="Comma 22 3 2 2" xfId="873" xr:uid="{00000000-0005-0000-0000-000068030000}"/>
    <cellStyle name="Comma 22 3 3" xfId="874" xr:uid="{00000000-0005-0000-0000-000069030000}"/>
    <cellStyle name="Comma 22 3 3 2" xfId="875" xr:uid="{00000000-0005-0000-0000-00006A030000}"/>
    <cellStyle name="Comma 22 3 4" xfId="876" xr:uid="{00000000-0005-0000-0000-00006B030000}"/>
    <cellStyle name="Comma 22 3 5" xfId="877" xr:uid="{00000000-0005-0000-0000-00006C030000}"/>
    <cellStyle name="Comma 22 4" xfId="878" xr:uid="{00000000-0005-0000-0000-00006D030000}"/>
    <cellStyle name="Comma 22 4 2" xfId="879" xr:uid="{00000000-0005-0000-0000-00006E030000}"/>
    <cellStyle name="Comma 22 4 2 2" xfId="880" xr:uid="{00000000-0005-0000-0000-00006F030000}"/>
    <cellStyle name="Comma 22 4 3" xfId="881" xr:uid="{00000000-0005-0000-0000-000070030000}"/>
    <cellStyle name="Comma 22 4 3 2" xfId="882" xr:uid="{00000000-0005-0000-0000-000071030000}"/>
    <cellStyle name="Comma 22 4 4" xfId="883" xr:uid="{00000000-0005-0000-0000-000072030000}"/>
    <cellStyle name="Comma 22 4 4 2" xfId="884" xr:uid="{00000000-0005-0000-0000-000073030000}"/>
    <cellStyle name="Comma 22 4 5" xfId="885" xr:uid="{00000000-0005-0000-0000-000074030000}"/>
    <cellStyle name="Comma 22 4 5 2" xfId="886" xr:uid="{00000000-0005-0000-0000-000075030000}"/>
    <cellStyle name="Comma 22 4 6" xfId="887" xr:uid="{00000000-0005-0000-0000-000076030000}"/>
    <cellStyle name="Comma 22 4 7" xfId="888" xr:uid="{00000000-0005-0000-0000-000077030000}"/>
    <cellStyle name="Comma 23" xfId="889" xr:uid="{00000000-0005-0000-0000-000078030000}"/>
    <cellStyle name="Comma 23 2" xfId="890" xr:uid="{00000000-0005-0000-0000-000079030000}"/>
    <cellStyle name="Comma 23 2 2" xfId="891" xr:uid="{00000000-0005-0000-0000-00007A030000}"/>
    <cellStyle name="Comma 23 2 2 2" xfId="892" xr:uid="{00000000-0005-0000-0000-00007B030000}"/>
    <cellStyle name="Comma 23 2 3" xfId="893" xr:uid="{00000000-0005-0000-0000-00007C030000}"/>
    <cellStyle name="Comma 23 2 3 2" xfId="894" xr:uid="{00000000-0005-0000-0000-00007D030000}"/>
    <cellStyle name="Comma 23 2 4" xfId="895" xr:uid="{00000000-0005-0000-0000-00007E030000}"/>
    <cellStyle name="Comma 23 2 5" xfId="896" xr:uid="{00000000-0005-0000-0000-00007F030000}"/>
    <cellStyle name="Comma 24" xfId="897" xr:uid="{00000000-0005-0000-0000-000080030000}"/>
    <cellStyle name="Comma 24 2" xfId="898" xr:uid="{00000000-0005-0000-0000-000081030000}"/>
    <cellStyle name="Comma 24 2 2" xfId="899" xr:uid="{00000000-0005-0000-0000-000082030000}"/>
    <cellStyle name="Comma 24 2 2 2" xfId="900" xr:uid="{00000000-0005-0000-0000-000083030000}"/>
    <cellStyle name="Comma 24 2 3" xfId="901" xr:uid="{00000000-0005-0000-0000-000084030000}"/>
    <cellStyle name="Comma 24 2 3 2" xfId="902" xr:uid="{00000000-0005-0000-0000-000085030000}"/>
    <cellStyle name="Comma 24 2 4" xfId="903" xr:uid="{00000000-0005-0000-0000-000086030000}"/>
    <cellStyle name="Comma 24 2 5" xfId="904" xr:uid="{00000000-0005-0000-0000-000087030000}"/>
    <cellStyle name="Comma 25" xfId="905" xr:uid="{00000000-0005-0000-0000-000088030000}"/>
    <cellStyle name="Comma 25 2" xfId="906" xr:uid="{00000000-0005-0000-0000-000089030000}"/>
    <cellStyle name="Comma 25 2 2" xfId="907" xr:uid="{00000000-0005-0000-0000-00008A030000}"/>
    <cellStyle name="Comma 25 2 2 2" xfId="908" xr:uid="{00000000-0005-0000-0000-00008B030000}"/>
    <cellStyle name="Comma 25 2 3" xfId="909" xr:uid="{00000000-0005-0000-0000-00008C030000}"/>
    <cellStyle name="Comma 25 2 3 2" xfId="910" xr:uid="{00000000-0005-0000-0000-00008D030000}"/>
    <cellStyle name="Comma 25 2 4" xfId="911" xr:uid="{00000000-0005-0000-0000-00008E030000}"/>
    <cellStyle name="Comma 25 2 4 2" xfId="912" xr:uid="{00000000-0005-0000-0000-00008F030000}"/>
    <cellStyle name="Comma 25 2 5" xfId="913" xr:uid="{00000000-0005-0000-0000-000090030000}"/>
    <cellStyle name="Comma 25 2 5 2" xfId="914" xr:uid="{00000000-0005-0000-0000-000091030000}"/>
    <cellStyle name="Comma 25 2 6" xfId="915" xr:uid="{00000000-0005-0000-0000-000092030000}"/>
    <cellStyle name="Comma 25 2 7" xfId="916" xr:uid="{00000000-0005-0000-0000-000093030000}"/>
    <cellStyle name="Comma 25 3" xfId="917" xr:uid="{00000000-0005-0000-0000-000094030000}"/>
    <cellStyle name="Comma 25 3 2" xfId="918" xr:uid="{00000000-0005-0000-0000-000095030000}"/>
    <cellStyle name="Comma 25 3 2 2" xfId="919" xr:uid="{00000000-0005-0000-0000-000096030000}"/>
    <cellStyle name="Comma 25 3 3" xfId="920" xr:uid="{00000000-0005-0000-0000-000097030000}"/>
    <cellStyle name="Comma 25 3 3 2" xfId="921" xr:uid="{00000000-0005-0000-0000-000098030000}"/>
    <cellStyle name="Comma 25 3 4" xfId="922" xr:uid="{00000000-0005-0000-0000-000099030000}"/>
    <cellStyle name="Comma 25 3 4 2" xfId="923" xr:uid="{00000000-0005-0000-0000-00009A030000}"/>
    <cellStyle name="Comma 25 3 5" xfId="924" xr:uid="{00000000-0005-0000-0000-00009B030000}"/>
    <cellStyle name="Comma 25 3 5 2" xfId="925" xr:uid="{00000000-0005-0000-0000-00009C030000}"/>
    <cellStyle name="Comma 25 3 6" xfId="926" xr:uid="{00000000-0005-0000-0000-00009D030000}"/>
    <cellStyle name="Comma 25 3 7" xfId="927" xr:uid="{00000000-0005-0000-0000-00009E030000}"/>
    <cellStyle name="Comma 26" xfId="928" xr:uid="{00000000-0005-0000-0000-00009F030000}"/>
    <cellStyle name="Comma 26 2" xfId="929" xr:uid="{00000000-0005-0000-0000-0000A0030000}"/>
    <cellStyle name="Comma 26 2 2" xfId="930" xr:uid="{00000000-0005-0000-0000-0000A1030000}"/>
    <cellStyle name="Comma 26 2 2 2" xfId="931" xr:uid="{00000000-0005-0000-0000-0000A2030000}"/>
    <cellStyle name="Comma 26 2 3" xfId="932" xr:uid="{00000000-0005-0000-0000-0000A3030000}"/>
    <cellStyle name="Comma 26 2 3 2" xfId="933" xr:uid="{00000000-0005-0000-0000-0000A4030000}"/>
    <cellStyle name="Comma 26 2 4" xfId="934" xr:uid="{00000000-0005-0000-0000-0000A5030000}"/>
    <cellStyle name="Comma 26 2 5" xfId="935" xr:uid="{00000000-0005-0000-0000-0000A6030000}"/>
    <cellStyle name="Comma 27" xfId="936" xr:uid="{00000000-0005-0000-0000-0000A7030000}"/>
    <cellStyle name="Comma 27 2" xfId="937" xr:uid="{00000000-0005-0000-0000-0000A8030000}"/>
    <cellStyle name="Comma 27 2 2" xfId="938" xr:uid="{00000000-0005-0000-0000-0000A9030000}"/>
    <cellStyle name="Comma 27 2 2 2" xfId="939" xr:uid="{00000000-0005-0000-0000-0000AA030000}"/>
    <cellStyle name="Comma 27 2 3" xfId="940" xr:uid="{00000000-0005-0000-0000-0000AB030000}"/>
    <cellStyle name="Comma 27 2 3 2" xfId="941" xr:uid="{00000000-0005-0000-0000-0000AC030000}"/>
    <cellStyle name="Comma 27 2 4" xfId="942" xr:uid="{00000000-0005-0000-0000-0000AD030000}"/>
    <cellStyle name="Comma 27 2 5" xfId="943" xr:uid="{00000000-0005-0000-0000-0000AE030000}"/>
    <cellStyle name="Comma 28" xfId="944" xr:uid="{00000000-0005-0000-0000-0000AF030000}"/>
    <cellStyle name="Comma 28 2" xfId="945" xr:uid="{00000000-0005-0000-0000-0000B0030000}"/>
    <cellStyle name="Comma 28 2 2" xfId="946" xr:uid="{00000000-0005-0000-0000-0000B1030000}"/>
    <cellStyle name="Comma 28 2 2 2" xfId="947" xr:uid="{00000000-0005-0000-0000-0000B2030000}"/>
    <cellStyle name="Comma 28 2 3" xfId="948" xr:uid="{00000000-0005-0000-0000-0000B3030000}"/>
    <cellStyle name="Comma 28 2 3 2" xfId="949" xr:uid="{00000000-0005-0000-0000-0000B4030000}"/>
    <cellStyle name="Comma 28 2 4" xfId="950" xr:uid="{00000000-0005-0000-0000-0000B5030000}"/>
    <cellStyle name="Comma 28 2 5" xfId="951" xr:uid="{00000000-0005-0000-0000-0000B6030000}"/>
    <cellStyle name="Comma 29" xfId="952" xr:uid="{00000000-0005-0000-0000-0000B7030000}"/>
    <cellStyle name="Comma 29 2" xfId="953" xr:uid="{00000000-0005-0000-0000-0000B8030000}"/>
    <cellStyle name="Comma 29 2 2" xfId="954" xr:uid="{00000000-0005-0000-0000-0000B9030000}"/>
    <cellStyle name="Comma 29 2 2 2" xfId="955" xr:uid="{00000000-0005-0000-0000-0000BA030000}"/>
    <cellStyle name="Comma 29 2 3" xfId="956" xr:uid="{00000000-0005-0000-0000-0000BB030000}"/>
    <cellStyle name="Comma 29 2 3 2" xfId="957" xr:uid="{00000000-0005-0000-0000-0000BC030000}"/>
    <cellStyle name="Comma 29 2 4" xfId="958" xr:uid="{00000000-0005-0000-0000-0000BD030000}"/>
    <cellStyle name="Comma 29 2 4 2" xfId="959" xr:uid="{00000000-0005-0000-0000-0000BE030000}"/>
    <cellStyle name="Comma 29 2 5" xfId="960" xr:uid="{00000000-0005-0000-0000-0000BF030000}"/>
    <cellStyle name="Comma 29 2 6" xfId="961" xr:uid="{00000000-0005-0000-0000-0000C0030000}"/>
    <cellStyle name="Comma 29 3" xfId="962" xr:uid="{00000000-0005-0000-0000-0000C1030000}"/>
    <cellStyle name="Comma 29 3 2" xfId="963" xr:uid="{00000000-0005-0000-0000-0000C2030000}"/>
    <cellStyle name="Comma 29 3 2 2" xfId="964" xr:uid="{00000000-0005-0000-0000-0000C3030000}"/>
    <cellStyle name="Comma 29 3 3" xfId="965" xr:uid="{00000000-0005-0000-0000-0000C4030000}"/>
    <cellStyle name="Comma 29 3 3 2" xfId="966" xr:uid="{00000000-0005-0000-0000-0000C5030000}"/>
    <cellStyle name="Comma 29 3 4" xfId="967" xr:uid="{00000000-0005-0000-0000-0000C6030000}"/>
    <cellStyle name="Comma 29 3 4 2" xfId="968" xr:uid="{00000000-0005-0000-0000-0000C7030000}"/>
    <cellStyle name="Comma 29 3 5" xfId="969" xr:uid="{00000000-0005-0000-0000-0000C8030000}"/>
    <cellStyle name="Comma 29 3 6" xfId="970" xr:uid="{00000000-0005-0000-0000-0000C9030000}"/>
    <cellStyle name="Comma 3" xfId="971" xr:uid="{00000000-0005-0000-0000-0000CA030000}"/>
    <cellStyle name="Comma 3 10" xfId="972" xr:uid="{00000000-0005-0000-0000-0000CB030000}"/>
    <cellStyle name="Comma 3 10 2" xfId="973" xr:uid="{00000000-0005-0000-0000-0000CC030000}"/>
    <cellStyle name="Comma 3 10 2 2" xfId="974" xr:uid="{00000000-0005-0000-0000-0000CD030000}"/>
    <cellStyle name="Comma 3 10 3" xfId="975" xr:uid="{00000000-0005-0000-0000-0000CE030000}"/>
    <cellStyle name="Comma 3 10 3 2" xfId="976" xr:uid="{00000000-0005-0000-0000-0000CF030000}"/>
    <cellStyle name="Comma 3 10 4" xfId="977" xr:uid="{00000000-0005-0000-0000-0000D0030000}"/>
    <cellStyle name="Comma 3 10 4 2" xfId="978" xr:uid="{00000000-0005-0000-0000-0000D1030000}"/>
    <cellStyle name="Comma 3 10 5" xfId="979" xr:uid="{00000000-0005-0000-0000-0000D2030000}"/>
    <cellStyle name="Comma 3 10 6" xfId="980" xr:uid="{00000000-0005-0000-0000-0000D3030000}"/>
    <cellStyle name="Comma 3 11" xfId="981" xr:uid="{00000000-0005-0000-0000-0000D4030000}"/>
    <cellStyle name="Comma 3 11 2" xfId="982" xr:uid="{00000000-0005-0000-0000-0000D5030000}"/>
    <cellStyle name="Comma 3 11 2 2" xfId="983" xr:uid="{00000000-0005-0000-0000-0000D6030000}"/>
    <cellStyle name="Comma 3 11 3" xfId="984" xr:uid="{00000000-0005-0000-0000-0000D7030000}"/>
    <cellStyle name="Comma 3 11 3 2" xfId="985" xr:uid="{00000000-0005-0000-0000-0000D8030000}"/>
    <cellStyle name="Comma 3 11 4" xfId="986" xr:uid="{00000000-0005-0000-0000-0000D9030000}"/>
    <cellStyle name="Comma 3 11 4 2" xfId="987" xr:uid="{00000000-0005-0000-0000-0000DA030000}"/>
    <cellStyle name="Comma 3 11 5" xfId="988" xr:uid="{00000000-0005-0000-0000-0000DB030000}"/>
    <cellStyle name="Comma 3 11 6" xfId="989" xr:uid="{00000000-0005-0000-0000-0000DC030000}"/>
    <cellStyle name="Comma 3 12" xfId="990" xr:uid="{00000000-0005-0000-0000-0000DD030000}"/>
    <cellStyle name="Comma 3 12 2" xfId="991" xr:uid="{00000000-0005-0000-0000-0000DE030000}"/>
    <cellStyle name="Comma 3 12 2 2" xfId="992" xr:uid="{00000000-0005-0000-0000-0000DF030000}"/>
    <cellStyle name="Comma 3 12 3" xfId="993" xr:uid="{00000000-0005-0000-0000-0000E0030000}"/>
    <cellStyle name="Comma 3 12 3 2" xfId="994" xr:uid="{00000000-0005-0000-0000-0000E1030000}"/>
    <cellStyle name="Comma 3 12 4" xfId="995" xr:uid="{00000000-0005-0000-0000-0000E2030000}"/>
    <cellStyle name="Comma 3 12 4 2" xfId="996" xr:uid="{00000000-0005-0000-0000-0000E3030000}"/>
    <cellStyle name="Comma 3 12 5" xfId="997" xr:uid="{00000000-0005-0000-0000-0000E4030000}"/>
    <cellStyle name="Comma 3 12 6" xfId="998" xr:uid="{00000000-0005-0000-0000-0000E5030000}"/>
    <cellStyle name="Comma 3 13" xfId="999" xr:uid="{00000000-0005-0000-0000-0000E6030000}"/>
    <cellStyle name="Comma 3 13 2" xfId="1000" xr:uid="{00000000-0005-0000-0000-0000E7030000}"/>
    <cellStyle name="Comma 3 13 2 2" xfId="1001" xr:uid="{00000000-0005-0000-0000-0000E8030000}"/>
    <cellStyle name="Comma 3 13 3" xfId="1002" xr:uid="{00000000-0005-0000-0000-0000E9030000}"/>
    <cellStyle name="Comma 3 13 3 2" xfId="1003" xr:uid="{00000000-0005-0000-0000-0000EA030000}"/>
    <cellStyle name="Comma 3 13 4" xfId="1004" xr:uid="{00000000-0005-0000-0000-0000EB030000}"/>
    <cellStyle name="Comma 3 13 4 2" xfId="1005" xr:uid="{00000000-0005-0000-0000-0000EC030000}"/>
    <cellStyle name="Comma 3 13 5" xfId="1006" xr:uid="{00000000-0005-0000-0000-0000ED030000}"/>
    <cellStyle name="Comma 3 13 6" xfId="1007" xr:uid="{00000000-0005-0000-0000-0000EE030000}"/>
    <cellStyle name="Comma 3 14" xfId="1008" xr:uid="{00000000-0005-0000-0000-0000EF030000}"/>
    <cellStyle name="Comma 3 14 2" xfId="1009" xr:uid="{00000000-0005-0000-0000-0000F0030000}"/>
    <cellStyle name="Comma 3 14 2 2" xfId="1010" xr:uid="{00000000-0005-0000-0000-0000F1030000}"/>
    <cellStyle name="Comma 3 14 3" xfId="1011" xr:uid="{00000000-0005-0000-0000-0000F2030000}"/>
    <cellStyle name="Comma 3 14 3 2" xfId="1012" xr:uid="{00000000-0005-0000-0000-0000F3030000}"/>
    <cellStyle name="Comma 3 14 4" xfId="1013" xr:uid="{00000000-0005-0000-0000-0000F4030000}"/>
    <cellStyle name="Comma 3 14 4 2" xfId="1014" xr:uid="{00000000-0005-0000-0000-0000F5030000}"/>
    <cellStyle name="Comma 3 14 5" xfId="1015" xr:uid="{00000000-0005-0000-0000-0000F6030000}"/>
    <cellStyle name="Comma 3 14 6" xfId="1016" xr:uid="{00000000-0005-0000-0000-0000F7030000}"/>
    <cellStyle name="Comma 3 15" xfId="1017" xr:uid="{00000000-0005-0000-0000-0000F8030000}"/>
    <cellStyle name="Comma 3 15 2" xfId="1018" xr:uid="{00000000-0005-0000-0000-0000F9030000}"/>
    <cellStyle name="Comma 3 15 2 2" xfId="1019" xr:uid="{00000000-0005-0000-0000-0000FA030000}"/>
    <cellStyle name="Comma 3 15 3" xfId="1020" xr:uid="{00000000-0005-0000-0000-0000FB030000}"/>
    <cellStyle name="Comma 3 15 3 2" xfId="1021" xr:uid="{00000000-0005-0000-0000-0000FC030000}"/>
    <cellStyle name="Comma 3 15 4" xfId="1022" xr:uid="{00000000-0005-0000-0000-0000FD030000}"/>
    <cellStyle name="Comma 3 15 4 2" xfId="1023" xr:uid="{00000000-0005-0000-0000-0000FE030000}"/>
    <cellStyle name="Comma 3 15 5" xfId="1024" xr:uid="{00000000-0005-0000-0000-0000FF030000}"/>
    <cellStyle name="Comma 3 15 6" xfId="1025" xr:uid="{00000000-0005-0000-0000-000000040000}"/>
    <cellStyle name="Comma 3 16" xfId="1026" xr:uid="{00000000-0005-0000-0000-000001040000}"/>
    <cellStyle name="Comma 3 16 2" xfId="1027" xr:uid="{00000000-0005-0000-0000-000002040000}"/>
    <cellStyle name="Comma 3 16 2 2" xfId="1028" xr:uid="{00000000-0005-0000-0000-000003040000}"/>
    <cellStyle name="Comma 3 16 3" xfId="1029" xr:uid="{00000000-0005-0000-0000-000004040000}"/>
    <cellStyle name="Comma 3 16 3 2" xfId="1030" xr:uid="{00000000-0005-0000-0000-000005040000}"/>
    <cellStyle name="Comma 3 16 4" xfId="1031" xr:uid="{00000000-0005-0000-0000-000006040000}"/>
    <cellStyle name="Comma 3 16 4 2" xfId="1032" xr:uid="{00000000-0005-0000-0000-000007040000}"/>
    <cellStyle name="Comma 3 16 5" xfId="1033" xr:uid="{00000000-0005-0000-0000-000008040000}"/>
    <cellStyle name="Comma 3 16 6" xfId="1034" xr:uid="{00000000-0005-0000-0000-000009040000}"/>
    <cellStyle name="Comma 3 17" xfId="1035" xr:uid="{00000000-0005-0000-0000-00000A040000}"/>
    <cellStyle name="Comma 3 17 2" xfId="1036" xr:uid="{00000000-0005-0000-0000-00000B040000}"/>
    <cellStyle name="Comma 3 17 2 2" xfId="1037" xr:uid="{00000000-0005-0000-0000-00000C040000}"/>
    <cellStyle name="Comma 3 17 3" xfId="1038" xr:uid="{00000000-0005-0000-0000-00000D040000}"/>
    <cellStyle name="Comma 3 17 3 2" xfId="1039" xr:uid="{00000000-0005-0000-0000-00000E040000}"/>
    <cellStyle name="Comma 3 17 4" xfId="1040" xr:uid="{00000000-0005-0000-0000-00000F040000}"/>
    <cellStyle name="Comma 3 17 4 2" xfId="1041" xr:uid="{00000000-0005-0000-0000-000010040000}"/>
    <cellStyle name="Comma 3 17 5" xfId="1042" xr:uid="{00000000-0005-0000-0000-000011040000}"/>
    <cellStyle name="Comma 3 17 6" xfId="1043" xr:uid="{00000000-0005-0000-0000-000012040000}"/>
    <cellStyle name="Comma 3 18" xfId="1044" xr:uid="{00000000-0005-0000-0000-000013040000}"/>
    <cellStyle name="Comma 3 18 2" xfId="1045" xr:uid="{00000000-0005-0000-0000-000014040000}"/>
    <cellStyle name="Comma 3 18 2 2" xfId="1046" xr:uid="{00000000-0005-0000-0000-000015040000}"/>
    <cellStyle name="Comma 3 18 3" xfId="1047" xr:uid="{00000000-0005-0000-0000-000016040000}"/>
    <cellStyle name="Comma 3 18 3 2" xfId="1048" xr:uid="{00000000-0005-0000-0000-000017040000}"/>
    <cellStyle name="Comma 3 18 4" xfId="1049" xr:uid="{00000000-0005-0000-0000-000018040000}"/>
    <cellStyle name="Comma 3 18 4 2" xfId="1050" xr:uid="{00000000-0005-0000-0000-000019040000}"/>
    <cellStyle name="Comma 3 18 5" xfId="1051" xr:uid="{00000000-0005-0000-0000-00001A040000}"/>
    <cellStyle name="Comma 3 18 6" xfId="1052" xr:uid="{00000000-0005-0000-0000-00001B040000}"/>
    <cellStyle name="Comma 3 19" xfId="1053" xr:uid="{00000000-0005-0000-0000-00001C040000}"/>
    <cellStyle name="Comma 3 19 2" xfId="1054" xr:uid="{00000000-0005-0000-0000-00001D040000}"/>
    <cellStyle name="Comma 3 19 2 2" xfId="1055" xr:uid="{00000000-0005-0000-0000-00001E040000}"/>
    <cellStyle name="Comma 3 19 3" xfId="1056" xr:uid="{00000000-0005-0000-0000-00001F040000}"/>
    <cellStyle name="Comma 3 19 3 2" xfId="1057" xr:uid="{00000000-0005-0000-0000-000020040000}"/>
    <cellStyle name="Comma 3 19 4" xfId="1058" xr:uid="{00000000-0005-0000-0000-000021040000}"/>
    <cellStyle name="Comma 3 19 4 2" xfId="1059" xr:uid="{00000000-0005-0000-0000-000022040000}"/>
    <cellStyle name="Comma 3 19 5" xfId="1060" xr:uid="{00000000-0005-0000-0000-000023040000}"/>
    <cellStyle name="Comma 3 19 6" xfId="1061" xr:uid="{00000000-0005-0000-0000-000024040000}"/>
    <cellStyle name="Comma 3 2" xfId="1062" xr:uid="{00000000-0005-0000-0000-000025040000}"/>
    <cellStyle name="Comma 3 2 10" xfId="1063" xr:uid="{00000000-0005-0000-0000-000026040000}"/>
    <cellStyle name="Comma 3 2 10 2" xfId="1064" xr:uid="{00000000-0005-0000-0000-000027040000}"/>
    <cellStyle name="Comma 3 2 10 2 2" xfId="1065" xr:uid="{00000000-0005-0000-0000-000028040000}"/>
    <cellStyle name="Comma 3 2 10 3" xfId="1066" xr:uid="{00000000-0005-0000-0000-000029040000}"/>
    <cellStyle name="Comma 3 2 10 3 2" xfId="1067" xr:uid="{00000000-0005-0000-0000-00002A040000}"/>
    <cellStyle name="Comma 3 2 10 4" xfId="1068" xr:uid="{00000000-0005-0000-0000-00002B040000}"/>
    <cellStyle name="Comma 3 2 10 4 2" xfId="1069" xr:uid="{00000000-0005-0000-0000-00002C040000}"/>
    <cellStyle name="Comma 3 2 10 5" xfId="1070" xr:uid="{00000000-0005-0000-0000-00002D040000}"/>
    <cellStyle name="Comma 3 2 10 6" xfId="1071" xr:uid="{00000000-0005-0000-0000-00002E040000}"/>
    <cellStyle name="Comma 3 2 11" xfId="1072" xr:uid="{00000000-0005-0000-0000-00002F040000}"/>
    <cellStyle name="Comma 3 2 11 2" xfId="1073" xr:uid="{00000000-0005-0000-0000-000030040000}"/>
    <cellStyle name="Comma 3 2 11 2 2" xfId="1074" xr:uid="{00000000-0005-0000-0000-000031040000}"/>
    <cellStyle name="Comma 3 2 11 3" xfId="1075" xr:uid="{00000000-0005-0000-0000-000032040000}"/>
    <cellStyle name="Comma 3 2 11 3 2" xfId="1076" xr:uid="{00000000-0005-0000-0000-000033040000}"/>
    <cellStyle name="Comma 3 2 11 4" xfId="1077" xr:uid="{00000000-0005-0000-0000-000034040000}"/>
    <cellStyle name="Comma 3 2 11 4 2" xfId="1078" xr:uid="{00000000-0005-0000-0000-000035040000}"/>
    <cellStyle name="Comma 3 2 11 5" xfId="1079" xr:uid="{00000000-0005-0000-0000-000036040000}"/>
    <cellStyle name="Comma 3 2 11 6" xfId="1080" xr:uid="{00000000-0005-0000-0000-000037040000}"/>
    <cellStyle name="Comma 3 2 12" xfId="1081" xr:uid="{00000000-0005-0000-0000-000038040000}"/>
    <cellStyle name="Comma 3 2 12 2" xfId="1082" xr:uid="{00000000-0005-0000-0000-000039040000}"/>
    <cellStyle name="Comma 3 2 12 2 2" xfId="1083" xr:uid="{00000000-0005-0000-0000-00003A040000}"/>
    <cellStyle name="Comma 3 2 12 3" xfId="1084" xr:uid="{00000000-0005-0000-0000-00003B040000}"/>
    <cellStyle name="Comma 3 2 12 3 2" xfId="1085" xr:uid="{00000000-0005-0000-0000-00003C040000}"/>
    <cellStyle name="Comma 3 2 12 4" xfId="1086" xr:uid="{00000000-0005-0000-0000-00003D040000}"/>
    <cellStyle name="Comma 3 2 12 4 2" xfId="1087" xr:uid="{00000000-0005-0000-0000-00003E040000}"/>
    <cellStyle name="Comma 3 2 12 5" xfId="1088" xr:uid="{00000000-0005-0000-0000-00003F040000}"/>
    <cellStyle name="Comma 3 2 12 6" xfId="1089" xr:uid="{00000000-0005-0000-0000-000040040000}"/>
    <cellStyle name="Comma 3 2 13" xfId="1090" xr:uid="{00000000-0005-0000-0000-000041040000}"/>
    <cellStyle name="Comma 3 2 13 2" xfId="1091" xr:uid="{00000000-0005-0000-0000-000042040000}"/>
    <cellStyle name="Comma 3 2 13 2 2" xfId="1092" xr:uid="{00000000-0005-0000-0000-000043040000}"/>
    <cellStyle name="Comma 3 2 13 3" xfId="1093" xr:uid="{00000000-0005-0000-0000-000044040000}"/>
    <cellStyle name="Comma 3 2 13 3 2" xfId="1094" xr:uid="{00000000-0005-0000-0000-000045040000}"/>
    <cellStyle name="Comma 3 2 13 4" xfId="1095" xr:uid="{00000000-0005-0000-0000-000046040000}"/>
    <cellStyle name="Comma 3 2 13 4 2" xfId="1096" xr:uid="{00000000-0005-0000-0000-000047040000}"/>
    <cellStyle name="Comma 3 2 13 5" xfId="1097" xr:uid="{00000000-0005-0000-0000-000048040000}"/>
    <cellStyle name="Comma 3 2 13 6" xfId="1098" xr:uid="{00000000-0005-0000-0000-000049040000}"/>
    <cellStyle name="Comma 3 2 14" xfId="1099" xr:uid="{00000000-0005-0000-0000-00004A040000}"/>
    <cellStyle name="Comma 3 2 14 2" xfId="1100" xr:uid="{00000000-0005-0000-0000-00004B040000}"/>
    <cellStyle name="Comma 3 2 14 2 2" xfId="1101" xr:uid="{00000000-0005-0000-0000-00004C040000}"/>
    <cellStyle name="Comma 3 2 14 3" xfId="1102" xr:uid="{00000000-0005-0000-0000-00004D040000}"/>
    <cellStyle name="Comma 3 2 14 3 2" xfId="1103" xr:uid="{00000000-0005-0000-0000-00004E040000}"/>
    <cellStyle name="Comma 3 2 14 4" xfId="1104" xr:uid="{00000000-0005-0000-0000-00004F040000}"/>
    <cellStyle name="Comma 3 2 14 4 2" xfId="1105" xr:uid="{00000000-0005-0000-0000-000050040000}"/>
    <cellStyle name="Comma 3 2 14 5" xfId="1106" xr:uid="{00000000-0005-0000-0000-000051040000}"/>
    <cellStyle name="Comma 3 2 14 6" xfId="1107" xr:uid="{00000000-0005-0000-0000-000052040000}"/>
    <cellStyle name="Comma 3 2 15" xfId="1108" xr:uid="{00000000-0005-0000-0000-000053040000}"/>
    <cellStyle name="Comma 3 2 15 2" xfId="1109" xr:uid="{00000000-0005-0000-0000-000054040000}"/>
    <cellStyle name="Comma 3 2 15 2 2" xfId="1110" xr:uid="{00000000-0005-0000-0000-000055040000}"/>
    <cellStyle name="Comma 3 2 15 3" xfId="1111" xr:uid="{00000000-0005-0000-0000-000056040000}"/>
    <cellStyle name="Comma 3 2 15 3 2" xfId="1112" xr:uid="{00000000-0005-0000-0000-000057040000}"/>
    <cellStyle name="Comma 3 2 15 4" xfId="1113" xr:uid="{00000000-0005-0000-0000-000058040000}"/>
    <cellStyle name="Comma 3 2 15 4 2" xfId="1114" xr:uid="{00000000-0005-0000-0000-000059040000}"/>
    <cellStyle name="Comma 3 2 15 5" xfId="1115" xr:uid="{00000000-0005-0000-0000-00005A040000}"/>
    <cellStyle name="Comma 3 2 15 6" xfId="1116" xr:uid="{00000000-0005-0000-0000-00005B040000}"/>
    <cellStyle name="Comma 3 2 16" xfId="1117" xr:uid="{00000000-0005-0000-0000-00005C040000}"/>
    <cellStyle name="Comma 3 2 16 2" xfId="1118" xr:uid="{00000000-0005-0000-0000-00005D040000}"/>
    <cellStyle name="Comma 3 2 16 2 2" xfId="1119" xr:uid="{00000000-0005-0000-0000-00005E040000}"/>
    <cellStyle name="Comma 3 2 16 3" xfId="1120" xr:uid="{00000000-0005-0000-0000-00005F040000}"/>
    <cellStyle name="Comma 3 2 16 3 2" xfId="1121" xr:uid="{00000000-0005-0000-0000-000060040000}"/>
    <cellStyle name="Comma 3 2 16 4" xfId="1122" xr:uid="{00000000-0005-0000-0000-000061040000}"/>
    <cellStyle name="Comma 3 2 16 4 2" xfId="1123" xr:uid="{00000000-0005-0000-0000-000062040000}"/>
    <cellStyle name="Comma 3 2 16 5" xfId="1124" xr:uid="{00000000-0005-0000-0000-000063040000}"/>
    <cellStyle name="Comma 3 2 16 6" xfId="1125" xr:uid="{00000000-0005-0000-0000-000064040000}"/>
    <cellStyle name="Comma 3 2 17" xfId="1126" xr:uid="{00000000-0005-0000-0000-000065040000}"/>
    <cellStyle name="Comma 3 2 17 2" xfId="1127" xr:uid="{00000000-0005-0000-0000-000066040000}"/>
    <cellStyle name="Comma 3 2 17 2 2" xfId="1128" xr:uid="{00000000-0005-0000-0000-000067040000}"/>
    <cellStyle name="Comma 3 2 17 3" xfId="1129" xr:uid="{00000000-0005-0000-0000-000068040000}"/>
    <cellStyle name="Comma 3 2 17 3 2" xfId="1130" xr:uid="{00000000-0005-0000-0000-000069040000}"/>
    <cellStyle name="Comma 3 2 17 4" xfId="1131" xr:uid="{00000000-0005-0000-0000-00006A040000}"/>
    <cellStyle name="Comma 3 2 17 4 2" xfId="1132" xr:uid="{00000000-0005-0000-0000-00006B040000}"/>
    <cellStyle name="Comma 3 2 17 5" xfId="1133" xr:uid="{00000000-0005-0000-0000-00006C040000}"/>
    <cellStyle name="Comma 3 2 17 6" xfId="1134" xr:uid="{00000000-0005-0000-0000-00006D040000}"/>
    <cellStyle name="Comma 3 2 18" xfId="1135" xr:uid="{00000000-0005-0000-0000-00006E040000}"/>
    <cellStyle name="Comma 3 2 18 2" xfId="1136" xr:uid="{00000000-0005-0000-0000-00006F040000}"/>
    <cellStyle name="Comma 3 2 18 2 2" xfId="1137" xr:uid="{00000000-0005-0000-0000-000070040000}"/>
    <cellStyle name="Comma 3 2 18 3" xfId="1138" xr:uid="{00000000-0005-0000-0000-000071040000}"/>
    <cellStyle name="Comma 3 2 18 3 2" xfId="1139" xr:uid="{00000000-0005-0000-0000-000072040000}"/>
    <cellStyle name="Comma 3 2 18 4" xfId="1140" xr:uid="{00000000-0005-0000-0000-000073040000}"/>
    <cellStyle name="Comma 3 2 18 4 2" xfId="1141" xr:uid="{00000000-0005-0000-0000-000074040000}"/>
    <cellStyle name="Comma 3 2 18 5" xfId="1142" xr:uid="{00000000-0005-0000-0000-000075040000}"/>
    <cellStyle name="Comma 3 2 18 6" xfId="1143" xr:uid="{00000000-0005-0000-0000-000076040000}"/>
    <cellStyle name="Comma 3 2 19" xfId="1144" xr:uid="{00000000-0005-0000-0000-000077040000}"/>
    <cellStyle name="Comma 3 2 19 2" xfId="1145" xr:uid="{00000000-0005-0000-0000-000078040000}"/>
    <cellStyle name="Comma 3 2 19 2 2" xfId="1146" xr:uid="{00000000-0005-0000-0000-000079040000}"/>
    <cellStyle name="Comma 3 2 19 3" xfId="1147" xr:uid="{00000000-0005-0000-0000-00007A040000}"/>
    <cellStyle name="Comma 3 2 19 3 2" xfId="1148" xr:uid="{00000000-0005-0000-0000-00007B040000}"/>
    <cellStyle name="Comma 3 2 19 4" xfId="1149" xr:uid="{00000000-0005-0000-0000-00007C040000}"/>
    <cellStyle name="Comma 3 2 19 4 2" xfId="1150" xr:uid="{00000000-0005-0000-0000-00007D040000}"/>
    <cellStyle name="Comma 3 2 19 5" xfId="1151" xr:uid="{00000000-0005-0000-0000-00007E040000}"/>
    <cellStyle name="Comma 3 2 19 6" xfId="1152" xr:uid="{00000000-0005-0000-0000-00007F040000}"/>
    <cellStyle name="Comma 3 2 2" xfId="1153" xr:uid="{00000000-0005-0000-0000-000080040000}"/>
    <cellStyle name="Comma 3 2 2 2" xfId="1154" xr:uid="{00000000-0005-0000-0000-000081040000}"/>
    <cellStyle name="Comma 3 2 2 3" xfId="1155" xr:uid="{00000000-0005-0000-0000-000082040000}"/>
    <cellStyle name="Comma 3 2 2 3 2" xfId="1156" xr:uid="{00000000-0005-0000-0000-000083040000}"/>
    <cellStyle name="Comma 3 2 2 4" xfId="1157" xr:uid="{00000000-0005-0000-0000-000084040000}"/>
    <cellStyle name="Comma 3 2 2 4 2" xfId="1158" xr:uid="{00000000-0005-0000-0000-000085040000}"/>
    <cellStyle name="Comma 3 2 2 5" xfId="1159" xr:uid="{00000000-0005-0000-0000-000086040000}"/>
    <cellStyle name="Comma 3 2 2 5 2" xfId="1160" xr:uid="{00000000-0005-0000-0000-000087040000}"/>
    <cellStyle name="Comma 3 2 2 6" xfId="1161" xr:uid="{00000000-0005-0000-0000-000088040000}"/>
    <cellStyle name="Comma 3 2 2 7" xfId="1162" xr:uid="{00000000-0005-0000-0000-000089040000}"/>
    <cellStyle name="Comma 3 2 20" xfId="1163" xr:uid="{00000000-0005-0000-0000-00008A040000}"/>
    <cellStyle name="Comma 3 2 20 2" xfId="1164" xr:uid="{00000000-0005-0000-0000-00008B040000}"/>
    <cellStyle name="Comma 3 2 20 2 2" xfId="1165" xr:uid="{00000000-0005-0000-0000-00008C040000}"/>
    <cellStyle name="Comma 3 2 20 3" xfId="1166" xr:uid="{00000000-0005-0000-0000-00008D040000}"/>
    <cellStyle name="Comma 3 2 20 3 2" xfId="1167" xr:uid="{00000000-0005-0000-0000-00008E040000}"/>
    <cellStyle name="Comma 3 2 20 4" xfId="1168" xr:uid="{00000000-0005-0000-0000-00008F040000}"/>
    <cellStyle name="Comma 3 2 20 4 2" xfId="1169" xr:uid="{00000000-0005-0000-0000-000090040000}"/>
    <cellStyle name="Comma 3 2 20 5" xfId="1170" xr:uid="{00000000-0005-0000-0000-000091040000}"/>
    <cellStyle name="Comma 3 2 20 6" xfId="1171" xr:uid="{00000000-0005-0000-0000-000092040000}"/>
    <cellStyle name="Comma 3 2 21" xfId="1172" xr:uid="{00000000-0005-0000-0000-000093040000}"/>
    <cellStyle name="Comma 3 2 21 2" xfId="1173" xr:uid="{00000000-0005-0000-0000-000094040000}"/>
    <cellStyle name="Comma 3 2 21 2 2" xfId="1174" xr:uid="{00000000-0005-0000-0000-000095040000}"/>
    <cellStyle name="Comma 3 2 21 3" xfId="1175" xr:uid="{00000000-0005-0000-0000-000096040000}"/>
    <cellStyle name="Comma 3 2 21 3 2" xfId="1176" xr:uid="{00000000-0005-0000-0000-000097040000}"/>
    <cellStyle name="Comma 3 2 21 4" xfId="1177" xr:uid="{00000000-0005-0000-0000-000098040000}"/>
    <cellStyle name="Comma 3 2 21 4 2" xfId="1178" xr:uid="{00000000-0005-0000-0000-000099040000}"/>
    <cellStyle name="Comma 3 2 21 5" xfId="1179" xr:uid="{00000000-0005-0000-0000-00009A040000}"/>
    <cellStyle name="Comma 3 2 21 6" xfId="1180" xr:uid="{00000000-0005-0000-0000-00009B040000}"/>
    <cellStyle name="Comma 3 2 22" xfId="1181" xr:uid="{00000000-0005-0000-0000-00009C040000}"/>
    <cellStyle name="Comma 3 2 22 2" xfId="1182" xr:uid="{00000000-0005-0000-0000-00009D040000}"/>
    <cellStyle name="Comma 3 2 23" xfId="1183" xr:uid="{00000000-0005-0000-0000-00009E040000}"/>
    <cellStyle name="Comma 3 2 23 2" xfId="1184" xr:uid="{00000000-0005-0000-0000-00009F040000}"/>
    <cellStyle name="Comma 3 2 24" xfId="1185" xr:uid="{00000000-0005-0000-0000-0000A0040000}"/>
    <cellStyle name="Comma 3 2 24 2" xfId="1186" xr:uid="{00000000-0005-0000-0000-0000A1040000}"/>
    <cellStyle name="Comma 3 2 25" xfId="1187" xr:uid="{00000000-0005-0000-0000-0000A2040000}"/>
    <cellStyle name="Comma 3 2 26" xfId="1188" xr:uid="{00000000-0005-0000-0000-0000A3040000}"/>
    <cellStyle name="Comma 3 2 3" xfId="1189" xr:uid="{00000000-0005-0000-0000-0000A4040000}"/>
    <cellStyle name="Comma 3 2 3 2" xfId="1190" xr:uid="{00000000-0005-0000-0000-0000A5040000}"/>
    <cellStyle name="Comma 3 2 3 2 2" xfId="1191" xr:uid="{00000000-0005-0000-0000-0000A6040000}"/>
    <cellStyle name="Comma 3 2 3 3" xfId="1192" xr:uid="{00000000-0005-0000-0000-0000A7040000}"/>
    <cellStyle name="Comma 3 2 3 3 2" xfId="1193" xr:uid="{00000000-0005-0000-0000-0000A8040000}"/>
    <cellStyle name="Comma 3 2 3 4" xfId="1194" xr:uid="{00000000-0005-0000-0000-0000A9040000}"/>
    <cellStyle name="Comma 3 2 3 4 2" xfId="1195" xr:uid="{00000000-0005-0000-0000-0000AA040000}"/>
    <cellStyle name="Comma 3 2 3 5" xfId="1196" xr:uid="{00000000-0005-0000-0000-0000AB040000}"/>
    <cellStyle name="Comma 3 2 3 5 2" xfId="1197" xr:uid="{00000000-0005-0000-0000-0000AC040000}"/>
    <cellStyle name="Comma 3 2 3 6" xfId="1198" xr:uid="{00000000-0005-0000-0000-0000AD040000}"/>
    <cellStyle name="Comma 3 2 3 7" xfId="1199" xr:uid="{00000000-0005-0000-0000-0000AE040000}"/>
    <cellStyle name="Comma 3 2 4" xfId="1200" xr:uid="{00000000-0005-0000-0000-0000AF040000}"/>
    <cellStyle name="Comma 3 2 4 2" xfId="1201" xr:uid="{00000000-0005-0000-0000-0000B0040000}"/>
    <cellStyle name="Comma 3 2 4 2 2" xfId="1202" xr:uid="{00000000-0005-0000-0000-0000B1040000}"/>
    <cellStyle name="Comma 3 2 4 3" xfId="1203" xr:uid="{00000000-0005-0000-0000-0000B2040000}"/>
    <cellStyle name="Comma 3 2 4 3 2" xfId="1204" xr:uid="{00000000-0005-0000-0000-0000B3040000}"/>
    <cellStyle name="Comma 3 2 4 4" xfId="1205" xr:uid="{00000000-0005-0000-0000-0000B4040000}"/>
    <cellStyle name="Comma 3 2 4 4 2" xfId="1206" xr:uid="{00000000-0005-0000-0000-0000B5040000}"/>
    <cellStyle name="Comma 3 2 4 5" xfId="1207" xr:uid="{00000000-0005-0000-0000-0000B6040000}"/>
    <cellStyle name="Comma 3 2 4 6" xfId="1208" xr:uid="{00000000-0005-0000-0000-0000B7040000}"/>
    <cellStyle name="Comma 3 2 5" xfId="1209" xr:uid="{00000000-0005-0000-0000-0000B8040000}"/>
    <cellStyle name="Comma 3 2 5 2" xfId="1210" xr:uid="{00000000-0005-0000-0000-0000B9040000}"/>
    <cellStyle name="Comma 3 2 5 2 2" xfId="1211" xr:uid="{00000000-0005-0000-0000-0000BA040000}"/>
    <cellStyle name="Comma 3 2 5 3" xfId="1212" xr:uid="{00000000-0005-0000-0000-0000BB040000}"/>
    <cellStyle name="Comma 3 2 5 3 2" xfId="1213" xr:uid="{00000000-0005-0000-0000-0000BC040000}"/>
    <cellStyle name="Comma 3 2 5 4" xfId="1214" xr:uid="{00000000-0005-0000-0000-0000BD040000}"/>
    <cellStyle name="Comma 3 2 5 4 2" xfId="1215" xr:uid="{00000000-0005-0000-0000-0000BE040000}"/>
    <cellStyle name="Comma 3 2 5 5" xfId="1216" xr:uid="{00000000-0005-0000-0000-0000BF040000}"/>
    <cellStyle name="Comma 3 2 5 6" xfId="1217" xr:uid="{00000000-0005-0000-0000-0000C0040000}"/>
    <cellStyle name="Comma 3 2 6" xfId="1218" xr:uid="{00000000-0005-0000-0000-0000C1040000}"/>
    <cellStyle name="Comma 3 2 6 2" xfId="1219" xr:uid="{00000000-0005-0000-0000-0000C2040000}"/>
    <cellStyle name="Comma 3 2 6 2 2" xfId="1220" xr:uid="{00000000-0005-0000-0000-0000C3040000}"/>
    <cellStyle name="Comma 3 2 6 3" xfId="1221" xr:uid="{00000000-0005-0000-0000-0000C4040000}"/>
    <cellStyle name="Comma 3 2 6 3 2" xfId="1222" xr:uid="{00000000-0005-0000-0000-0000C5040000}"/>
    <cellStyle name="Comma 3 2 6 4" xfId="1223" xr:uid="{00000000-0005-0000-0000-0000C6040000}"/>
    <cellStyle name="Comma 3 2 6 4 2" xfId="1224" xr:uid="{00000000-0005-0000-0000-0000C7040000}"/>
    <cellStyle name="Comma 3 2 6 5" xfId="1225" xr:uid="{00000000-0005-0000-0000-0000C8040000}"/>
    <cellStyle name="Comma 3 2 6 6" xfId="1226" xr:uid="{00000000-0005-0000-0000-0000C9040000}"/>
    <cellStyle name="Comma 3 2 7" xfId="1227" xr:uid="{00000000-0005-0000-0000-0000CA040000}"/>
    <cellStyle name="Comma 3 2 7 2" xfId="1228" xr:uid="{00000000-0005-0000-0000-0000CB040000}"/>
    <cellStyle name="Comma 3 2 7 2 2" xfId="1229" xr:uid="{00000000-0005-0000-0000-0000CC040000}"/>
    <cellStyle name="Comma 3 2 7 3" xfId="1230" xr:uid="{00000000-0005-0000-0000-0000CD040000}"/>
    <cellStyle name="Comma 3 2 7 3 2" xfId="1231" xr:uid="{00000000-0005-0000-0000-0000CE040000}"/>
    <cellStyle name="Comma 3 2 7 4" xfId="1232" xr:uid="{00000000-0005-0000-0000-0000CF040000}"/>
    <cellStyle name="Comma 3 2 7 4 2" xfId="1233" xr:uid="{00000000-0005-0000-0000-0000D0040000}"/>
    <cellStyle name="Comma 3 2 7 5" xfId="1234" xr:uid="{00000000-0005-0000-0000-0000D1040000}"/>
    <cellStyle name="Comma 3 2 7 6" xfId="1235" xr:uid="{00000000-0005-0000-0000-0000D2040000}"/>
    <cellStyle name="Comma 3 2 8" xfId="1236" xr:uid="{00000000-0005-0000-0000-0000D3040000}"/>
    <cellStyle name="Comma 3 2 8 2" xfId="1237" xr:uid="{00000000-0005-0000-0000-0000D4040000}"/>
    <cellStyle name="Comma 3 2 8 2 2" xfId="1238" xr:uid="{00000000-0005-0000-0000-0000D5040000}"/>
    <cellStyle name="Comma 3 2 8 3" xfId="1239" xr:uid="{00000000-0005-0000-0000-0000D6040000}"/>
    <cellStyle name="Comma 3 2 8 3 2" xfId="1240" xr:uid="{00000000-0005-0000-0000-0000D7040000}"/>
    <cellStyle name="Comma 3 2 8 4" xfId="1241" xr:uid="{00000000-0005-0000-0000-0000D8040000}"/>
    <cellStyle name="Comma 3 2 8 4 2" xfId="1242" xr:uid="{00000000-0005-0000-0000-0000D9040000}"/>
    <cellStyle name="Comma 3 2 8 5" xfId="1243" xr:uid="{00000000-0005-0000-0000-0000DA040000}"/>
    <cellStyle name="Comma 3 2 8 6" xfId="1244" xr:uid="{00000000-0005-0000-0000-0000DB040000}"/>
    <cellStyle name="Comma 3 2 9" xfId="1245" xr:uid="{00000000-0005-0000-0000-0000DC040000}"/>
    <cellStyle name="Comma 3 2 9 2" xfId="1246" xr:uid="{00000000-0005-0000-0000-0000DD040000}"/>
    <cellStyle name="Comma 3 2 9 2 2" xfId="1247" xr:uid="{00000000-0005-0000-0000-0000DE040000}"/>
    <cellStyle name="Comma 3 2 9 3" xfId="1248" xr:uid="{00000000-0005-0000-0000-0000DF040000}"/>
    <cellStyle name="Comma 3 2 9 3 2" xfId="1249" xr:uid="{00000000-0005-0000-0000-0000E0040000}"/>
    <cellStyle name="Comma 3 2 9 4" xfId="1250" xr:uid="{00000000-0005-0000-0000-0000E1040000}"/>
    <cellStyle name="Comma 3 2 9 4 2" xfId="1251" xr:uid="{00000000-0005-0000-0000-0000E2040000}"/>
    <cellStyle name="Comma 3 2 9 5" xfId="1252" xr:uid="{00000000-0005-0000-0000-0000E3040000}"/>
    <cellStyle name="Comma 3 2 9 6" xfId="1253" xr:uid="{00000000-0005-0000-0000-0000E4040000}"/>
    <cellStyle name="Comma 3 20" xfId="1254" xr:uid="{00000000-0005-0000-0000-0000E5040000}"/>
    <cellStyle name="Comma 3 20 2" xfId="1255" xr:uid="{00000000-0005-0000-0000-0000E6040000}"/>
    <cellStyle name="Comma 3 20 2 2" xfId="1256" xr:uid="{00000000-0005-0000-0000-0000E7040000}"/>
    <cellStyle name="Comma 3 20 3" xfId="1257" xr:uid="{00000000-0005-0000-0000-0000E8040000}"/>
    <cellStyle name="Comma 3 20 3 2" xfId="1258" xr:uid="{00000000-0005-0000-0000-0000E9040000}"/>
    <cellStyle name="Comma 3 20 4" xfId="1259" xr:uid="{00000000-0005-0000-0000-0000EA040000}"/>
    <cellStyle name="Comma 3 20 4 2" xfId="1260" xr:uid="{00000000-0005-0000-0000-0000EB040000}"/>
    <cellStyle name="Comma 3 20 5" xfId="1261" xr:uid="{00000000-0005-0000-0000-0000EC040000}"/>
    <cellStyle name="Comma 3 20 6" xfId="1262" xr:uid="{00000000-0005-0000-0000-0000ED040000}"/>
    <cellStyle name="Comma 3 21" xfId="1263" xr:uid="{00000000-0005-0000-0000-0000EE040000}"/>
    <cellStyle name="Comma 3 21 2" xfId="1264" xr:uid="{00000000-0005-0000-0000-0000EF040000}"/>
    <cellStyle name="Comma 3 21 2 2" xfId="1265" xr:uid="{00000000-0005-0000-0000-0000F0040000}"/>
    <cellStyle name="Comma 3 21 3" xfId="1266" xr:uid="{00000000-0005-0000-0000-0000F1040000}"/>
    <cellStyle name="Comma 3 21 3 2" xfId="1267" xr:uid="{00000000-0005-0000-0000-0000F2040000}"/>
    <cellStyle name="Comma 3 21 4" xfId="1268" xr:uid="{00000000-0005-0000-0000-0000F3040000}"/>
    <cellStyle name="Comma 3 21 4 2" xfId="1269" xr:uid="{00000000-0005-0000-0000-0000F4040000}"/>
    <cellStyle name="Comma 3 21 5" xfId="1270" xr:uid="{00000000-0005-0000-0000-0000F5040000}"/>
    <cellStyle name="Comma 3 21 6" xfId="1271" xr:uid="{00000000-0005-0000-0000-0000F6040000}"/>
    <cellStyle name="Comma 3 22" xfId="1272" xr:uid="{00000000-0005-0000-0000-0000F7040000}"/>
    <cellStyle name="Comma 3 22 2" xfId="1273" xr:uid="{00000000-0005-0000-0000-0000F8040000}"/>
    <cellStyle name="Comma 3 23" xfId="1274" xr:uid="{00000000-0005-0000-0000-0000F9040000}"/>
    <cellStyle name="Comma 3 23 2" xfId="1275" xr:uid="{00000000-0005-0000-0000-0000FA040000}"/>
    <cellStyle name="Comma 3 24" xfId="1276" xr:uid="{00000000-0005-0000-0000-0000FB040000}"/>
    <cellStyle name="Comma 3 24 2" xfId="1277" xr:uid="{00000000-0005-0000-0000-0000FC040000}"/>
    <cellStyle name="Comma 3 25" xfId="1278" xr:uid="{00000000-0005-0000-0000-0000FD040000}"/>
    <cellStyle name="Comma 3 26" xfId="1279" xr:uid="{00000000-0005-0000-0000-0000FE040000}"/>
    <cellStyle name="Comma 3 3" xfId="1280" xr:uid="{00000000-0005-0000-0000-0000FF040000}"/>
    <cellStyle name="Comma 3 3 2" xfId="1281" xr:uid="{00000000-0005-0000-0000-000000050000}"/>
    <cellStyle name="Comma 3 3 2 2" xfId="1282" xr:uid="{00000000-0005-0000-0000-000001050000}"/>
    <cellStyle name="Comma 3 3 2 2 2" xfId="1283" xr:uid="{00000000-0005-0000-0000-000002050000}"/>
    <cellStyle name="Comma 3 3 2 2 2 2" xfId="1284" xr:uid="{00000000-0005-0000-0000-000003050000}"/>
    <cellStyle name="Comma 3 3 2 2 3" xfId="1285" xr:uid="{00000000-0005-0000-0000-000004050000}"/>
    <cellStyle name="Comma 3 3 2 3" xfId="1286" xr:uid="{00000000-0005-0000-0000-000005050000}"/>
    <cellStyle name="Comma 3 3 2 3 2" xfId="1287" xr:uid="{00000000-0005-0000-0000-000006050000}"/>
    <cellStyle name="Comma 3 3 2 4" xfId="1288" xr:uid="{00000000-0005-0000-0000-000007050000}"/>
    <cellStyle name="Comma 3 3 2 4 2" xfId="1289" xr:uid="{00000000-0005-0000-0000-000008050000}"/>
    <cellStyle name="Comma 3 3 2 5" xfId="1290" xr:uid="{00000000-0005-0000-0000-000009050000}"/>
    <cellStyle name="Comma 3 3 2 5 2" xfId="1291" xr:uid="{00000000-0005-0000-0000-00000A050000}"/>
    <cellStyle name="Comma 3 3 2 6" xfId="1292" xr:uid="{00000000-0005-0000-0000-00000B050000}"/>
    <cellStyle name="Comma 3 3 2 7" xfId="1293" xr:uid="{00000000-0005-0000-0000-00000C050000}"/>
    <cellStyle name="Comma 3 3 3" xfId="1294" xr:uid="{00000000-0005-0000-0000-00000D050000}"/>
    <cellStyle name="Comma 3 3 3 2" xfId="1295" xr:uid="{00000000-0005-0000-0000-00000E050000}"/>
    <cellStyle name="Comma 3 3 4" xfId="1296" xr:uid="{00000000-0005-0000-0000-00000F050000}"/>
    <cellStyle name="Comma 3 3 4 2" xfId="1297" xr:uid="{00000000-0005-0000-0000-000010050000}"/>
    <cellStyle name="Comma 3 3 5" xfId="1298" xr:uid="{00000000-0005-0000-0000-000011050000}"/>
    <cellStyle name="Comma 3 3 5 2" xfId="1299" xr:uid="{00000000-0005-0000-0000-000012050000}"/>
    <cellStyle name="Comma 3 3 6" xfId="1300" xr:uid="{00000000-0005-0000-0000-000013050000}"/>
    <cellStyle name="Comma 3 3 7" xfId="1301" xr:uid="{00000000-0005-0000-0000-000014050000}"/>
    <cellStyle name="Comma 3 4" xfId="1302" xr:uid="{00000000-0005-0000-0000-000015050000}"/>
    <cellStyle name="Comma 3 4 2" xfId="1303" xr:uid="{00000000-0005-0000-0000-000016050000}"/>
    <cellStyle name="Comma 3 4 2 2" xfId="1304" xr:uid="{00000000-0005-0000-0000-000017050000}"/>
    <cellStyle name="Comma 3 4 3" xfId="1305" xr:uid="{00000000-0005-0000-0000-000018050000}"/>
    <cellStyle name="Comma 3 4 3 2" xfId="1306" xr:uid="{00000000-0005-0000-0000-000019050000}"/>
    <cellStyle name="Comma 3 4 4" xfId="1307" xr:uid="{00000000-0005-0000-0000-00001A050000}"/>
    <cellStyle name="Comma 3 4 4 2" xfId="1308" xr:uid="{00000000-0005-0000-0000-00001B050000}"/>
    <cellStyle name="Comma 3 4 5" xfId="1309" xr:uid="{00000000-0005-0000-0000-00001C050000}"/>
    <cellStyle name="Comma 3 4 6" xfId="1310" xr:uid="{00000000-0005-0000-0000-00001D050000}"/>
    <cellStyle name="Comma 3 5" xfId="1311" xr:uid="{00000000-0005-0000-0000-00001E050000}"/>
    <cellStyle name="Comma 3 5 2" xfId="1312" xr:uid="{00000000-0005-0000-0000-00001F050000}"/>
    <cellStyle name="Comma 3 5 2 2" xfId="1313" xr:uid="{00000000-0005-0000-0000-000020050000}"/>
    <cellStyle name="Comma 3 5 3" xfId="1314" xr:uid="{00000000-0005-0000-0000-000021050000}"/>
    <cellStyle name="Comma 3 5 3 2" xfId="1315" xr:uid="{00000000-0005-0000-0000-000022050000}"/>
    <cellStyle name="Comma 3 5 4" xfId="1316" xr:uid="{00000000-0005-0000-0000-000023050000}"/>
    <cellStyle name="Comma 3 5 4 2" xfId="1317" xr:uid="{00000000-0005-0000-0000-000024050000}"/>
    <cellStyle name="Comma 3 5 5" xfId="1318" xr:uid="{00000000-0005-0000-0000-000025050000}"/>
    <cellStyle name="Comma 3 5 6" xfId="1319" xr:uid="{00000000-0005-0000-0000-000026050000}"/>
    <cellStyle name="Comma 3 6" xfId="1320" xr:uid="{00000000-0005-0000-0000-000027050000}"/>
    <cellStyle name="Comma 3 6 2" xfId="1321" xr:uid="{00000000-0005-0000-0000-000028050000}"/>
    <cellStyle name="Comma 3 6 2 2" xfId="1322" xr:uid="{00000000-0005-0000-0000-000029050000}"/>
    <cellStyle name="Comma 3 6 3" xfId="1323" xr:uid="{00000000-0005-0000-0000-00002A050000}"/>
    <cellStyle name="Comma 3 6 3 2" xfId="1324" xr:uid="{00000000-0005-0000-0000-00002B050000}"/>
    <cellStyle name="Comma 3 6 4" xfId="1325" xr:uid="{00000000-0005-0000-0000-00002C050000}"/>
    <cellStyle name="Comma 3 6 4 2" xfId="1326" xr:uid="{00000000-0005-0000-0000-00002D050000}"/>
    <cellStyle name="Comma 3 6 5" xfId="1327" xr:uid="{00000000-0005-0000-0000-00002E050000}"/>
    <cellStyle name="Comma 3 6 6" xfId="1328" xr:uid="{00000000-0005-0000-0000-00002F050000}"/>
    <cellStyle name="Comma 3 7" xfId="1329" xr:uid="{00000000-0005-0000-0000-000030050000}"/>
    <cellStyle name="Comma 3 7 2" xfId="1330" xr:uid="{00000000-0005-0000-0000-000031050000}"/>
    <cellStyle name="Comma 3 7 2 2" xfId="1331" xr:uid="{00000000-0005-0000-0000-000032050000}"/>
    <cellStyle name="Comma 3 7 3" xfId="1332" xr:uid="{00000000-0005-0000-0000-000033050000}"/>
    <cellStyle name="Comma 3 7 3 2" xfId="1333" xr:uid="{00000000-0005-0000-0000-000034050000}"/>
    <cellStyle name="Comma 3 7 4" xfId="1334" xr:uid="{00000000-0005-0000-0000-000035050000}"/>
    <cellStyle name="Comma 3 7 4 2" xfId="1335" xr:uid="{00000000-0005-0000-0000-000036050000}"/>
    <cellStyle name="Comma 3 7 5" xfId="1336" xr:uid="{00000000-0005-0000-0000-000037050000}"/>
    <cellStyle name="Comma 3 7 6" xfId="1337" xr:uid="{00000000-0005-0000-0000-000038050000}"/>
    <cellStyle name="Comma 3 8" xfId="1338" xr:uid="{00000000-0005-0000-0000-000039050000}"/>
    <cellStyle name="Comma 3 8 2" xfId="1339" xr:uid="{00000000-0005-0000-0000-00003A050000}"/>
    <cellStyle name="Comma 3 8 2 2" xfId="1340" xr:uid="{00000000-0005-0000-0000-00003B050000}"/>
    <cellStyle name="Comma 3 8 3" xfId="1341" xr:uid="{00000000-0005-0000-0000-00003C050000}"/>
    <cellStyle name="Comma 3 8 3 2" xfId="1342" xr:uid="{00000000-0005-0000-0000-00003D050000}"/>
    <cellStyle name="Comma 3 8 4" xfId="1343" xr:uid="{00000000-0005-0000-0000-00003E050000}"/>
    <cellStyle name="Comma 3 8 4 2" xfId="1344" xr:uid="{00000000-0005-0000-0000-00003F050000}"/>
    <cellStyle name="Comma 3 8 5" xfId="1345" xr:uid="{00000000-0005-0000-0000-000040050000}"/>
    <cellStyle name="Comma 3 8 6" xfId="1346" xr:uid="{00000000-0005-0000-0000-000041050000}"/>
    <cellStyle name="Comma 3 9" xfId="1347" xr:uid="{00000000-0005-0000-0000-000042050000}"/>
    <cellStyle name="Comma 3 9 2" xfId="1348" xr:uid="{00000000-0005-0000-0000-000043050000}"/>
    <cellStyle name="Comma 3 9 2 2" xfId="1349" xr:uid="{00000000-0005-0000-0000-000044050000}"/>
    <cellStyle name="Comma 3 9 3" xfId="1350" xr:uid="{00000000-0005-0000-0000-000045050000}"/>
    <cellStyle name="Comma 3 9 3 2" xfId="1351" xr:uid="{00000000-0005-0000-0000-000046050000}"/>
    <cellStyle name="Comma 3 9 4" xfId="1352" xr:uid="{00000000-0005-0000-0000-000047050000}"/>
    <cellStyle name="Comma 3 9 4 2" xfId="1353" xr:uid="{00000000-0005-0000-0000-000048050000}"/>
    <cellStyle name="Comma 3 9 5" xfId="1354" xr:uid="{00000000-0005-0000-0000-000049050000}"/>
    <cellStyle name="Comma 3 9 6" xfId="1355" xr:uid="{00000000-0005-0000-0000-00004A050000}"/>
    <cellStyle name="Comma 3_ประหน้าecl-19-4-54(แพน)" xfId="1356" xr:uid="{00000000-0005-0000-0000-00004B050000}"/>
    <cellStyle name="Comma 30" xfId="1357" xr:uid="{00000000-0005-0000-0000-00004C050000}"/>
    <cellStyle name="Comma 30 2" xfId="1358" xr:uid="{00000000-0005-0000-0000-00004D050000}"/>
    <cellStyle name="Comma 30 3" xfId="1359" xr:uid="{00000000-0005-0000-0000-00004E050000}"/>
    <cellStyle name="Comma 30 3 2" xfId="1360" xr:uid="{00000000-0005-0000-0000-00004F050000}"/>
    <cellStyle name="Comma 30 4" xfId="1361" xr:uid="{00000000-0005-0000-0000-000050050000}"/>
    <cellStyle name="Comma 30 4 2" xfId="1362" xr:uid="{00000000-0005-0000-0000-000051050000}"/>
    <cellStyle name="Comma 30 5" xfId="1363" xr:uid="{00000000-0005-0000-0000-000052050000}"/>
    <cellStyle name="Comma 30 5 2" xfId="1364" xr:uid="{00000000-0005-0000-0000-000053050000}"/>
    <cellStyle name="Comma 30 6" xfId="1365" xr:uid="{00000000-0005-0000-0000-000054050000}"/>
    <cellStyle name="Comma 30 7" xfId="1366" xr:uid="{00000000-0005-0000-0000-000055050000}"/>
    <cellStyle name="Comma 31" xfId="1367" xr:uid="{00000000-0005-0000-0000-000056050000}"/>
    <cellStyle name="Comma 31 2" xfId="1368" xr:uid="{00000000-0005-0000-0000-000057050000}"/>
    <cellStyle name="Comma 31 2 2" xfId="1369" xr:uid="{00000000-0005-0000-0000-000058050000}"/>
    <cellStyle name="Comma 31 2 2 2" xfId="1370" xr:uid="{00000000-0005-0000-0000-000059050000}"/>
    <cellStyle name="Comma 31 2 3" xfId="1371" xr:uid="{00000000-0005-0000-0000-00005A050000}"/>
    <cellStyle name="Comma 31 2 3 2" xfId="1372" xr:uid="{00000000-0005-0000-0000-00005B050000}"/>
    <cellStyle name="Comma 31 2 4" xfId="1373" xr:uid="{00000000-0005-0000-0000-00005C050000}"/>
    <cellStyle name="Comma 31 2 4 2" xfId="1374" xr:uid="{00000000-0005-0000-0000-00005D050000}"/>
    <cellStyle name="Comma 31 2 5" xfId="1375" xr:uid="{00000000-0005-0000-0000-00005E050000}"/>
    <cellStyle name="Comma 31 2 6" xfId="1376" xr:uid="{00000000-0005-0000-0000-00005F050000}"/>
    <cellStyle name="Comma 32" xfId="1377" xr:uid="{00000000-0005-0000-0000-000060050000}"/>
    <cellStyle name="Comma 32 2" xfId="1378" xr:uid="{00000000-0005-0000-0000-000061050000}"/>
    <cellStyle name="Comma 32 2 2" xfId="1379" xr:uid="{00000000-0005-0000-0000-000062050000}"/>
    <cellStyle name="Comma 32 2 2 2" xfId="1380" xr:uid="{00000000-0005-0000-0000-000063050000}"/>
    <cellStyle name="Comma 32 2 3" xfId="1381" xr:uid="{00000000-0005-0000-0000-000064050000}"/>
    <cellStyle name="Comma 32 2 3 2" xfId="1382" xr:uid="{00000000-0005-0000-0000-000065050000}"/>
    <cellStyle name="Comma 32 2 4" xfId="1383" xr:uid="{00000000-0005-0000-0000-000066050000}"/>
    <cellStyle name="Comma 32 2 4 2" xfId="1384" xr:uid="{00000000-0005-0000-0000-000067050000}"/>
    <cellStyle name="Comma 32 2 5" xfId="1385" xr:uid="{00000000-0005-0000-0000-000068050000}"/>
    <cellStyle name="Comma 32 2 6" xfId="1386" xr:uid="{00000000-0005-0000-0000-000069050000}"/>
    <cellStyle name="Comma 32 3" xfId="1387" xr:uid="{00000000-0005-0000-0000-00006A050000}"/>
    <cellStyle name="Comma 32 3 2" xfId="1388" xr:uid="{00000000-0005-0000-0000-00006B050000}"/>
    <cellStyle name="Comma 32 4" xfId="1389" xr:uid="{00000000-0005-0000-0000-00006C050000}"/>
    <cellStyle name="Comma 32 4 2" xfId="1390" xr:uid="{00000000-0005-0000-0000-00006D050000}"/>
    <cellStyle name="Comma 32 5" xfId="1391" xr:uid="{00000000-0005-0000-0000-00006E050000}"/>
    <cellStyle name="Comma 32 5 2" xfId="1392" xr:uid="{00000000-0005-0000-0000-00006F050000}"/>
    <cellStyle name="Comma 32 6" xfId="1393" xr:uid="{00000000-0005-0000-0000-000070050000}"/>
    <cellStyle name="Comma 32 7" xfId="1394" xr:uid="{00000000-0005-0000-0000-000071050000}"/>
    <cellStyle name="Comma 33" xfId="1395" xr:uid="{00000000-0005-0000-0000-000072050000}"/>
    <cellStyle name="Comma 33 2" xfId="1396" xr:uid="{00000000-0005-0000-0000-000073050000}"/>
    <cellStyle name="Comma 33 2 2" xfId="1397" xr:uid="{00000000-0005-0000-0000-000074050000}"/>
    <cellStyle name="Comma 33 3" xfId="1398" xr:uid="{00000000-0005-0000-0000-000075050000}"/>
    <cellStyle name="Comma 33 3 2" xfId="1399" xr:uid="{00000000-0005-0000-0000-000076050000}"/>
    <cellStyle name="Comma 33 4" xfId="1400" xr:uid="{00000000-0005-0000-0000-000077050000}"/>
    <cellStyle name="Comma 33 4 2" xfId="1401" xr:uid="{00000000-0005-0000-0000-000078050000}"/>
    <cellStyle name="Comma 33 5" xfId="1402" xr:uid="{00000000-0005-0000-0000-000079050000}"/>
    <cellStyle name="Comma 33 6" xfId="1403" xr:uid="{00000000-0005-0000-0000-00007A050000}"/>
    <cellStyle name="Comma 34" xfId="1404" xr:uid="{00000000-0005-0000-0000-00007B050000}"/>
    <cellStyle name="Comma 34 2" xfId="1405" xr:uid="{00000000-0005-0000-0000-00007C050000}"/>
    <cellStyle name="Comma 34 2 2" xfId="1406" xr:uid="{00000000-0005-0000-0000-00007D050000}"/>
    <cellStyle name="Comma 34 3" xfId="1407" xr:uid="{00000000-0005-0000-0000-00007E050000}"/>
    <cellStyle name="Comma 34 3 2" xfId="1408" xr:uid="{00000000-0005-0000-0000-00007F050000}"/>
    <cellStyle name="Comma 34 4" xfId="1409" xr:uid="{00000000-0005-0000-0000-000080050000}"/>
    <cellStyle name="Comma 34 4 2" xfId="1410" xr:uid="{00000000-0005-0000-0000-000081050000}"/>
    <cellStyle name="Comma 34 5" xfId="1411" xr:uid="{00000000-0005-0000-0000-000082050000}"/>
    <cellStyle name="Comma 34 6" xfId="1412" xr:uid="{00000000-0005-0000-0000-000083050000}"/>
    <cellStyle name="Comma 35" xfId="1413" xr:uid="{00000000-0005-0000-0000-000084050000}"/>
    <cellStyle name="Comma 35 2" xfId="1414" xr:uid="{00000000-0005-0000-0000-000085050000}"/>
    <cellStyle name="Comma 35 2 2" xfId="1415" xr:uid="{00000000-0005-0000-0000-000086050000}"/>
    <cellStyle name="Comma 35 2 2 2" xfId="1416" xr:uid="{00000000-0005-0000-0000-000087050000}"/>
    <cellStyle name="Comma 35 2 3" xfId="1417" xr:uid="{00000000-0005-0000-0000-000088050000}"/>
    <cellStyle name="Comma 35 2 3 2" xfId="1418" xr:uid="{00000000-0005-0000-0000-000089050000}"/>
    <cellStyle name="Comma 35 2 4" xfId="1419" xr:uid="{00000000-0005-0000-0000-00008A050000}"/>
    <cellStyle name="Comma 35 2 4 2" xfId="1420" xr:uid="{00000000-0005-0000-0000-00008B050000}"/>
    <cellStyle name="Comma 35 2 5" xfId="1421" xr:uid="{00000000-0005-0000-0000-00008C050000}"/>
    <cellStyle name="Comma 35 2 6" xfId="1422" xr:uid="{00000000-0005-0000-0000-00008D050000}"/>
    <cellStyle name="Comma 35 3" xfId="1423" xr:uid="{00000000-0005-0000-0000-00008E050000}"/>
    <cellStyle name="Comma 35 3 2" xfId="1424" xr:uid="{00000000-0005-0000-0000-00008F050000}"/>
    <cellStyle name="Comma 35 4" xfId="1425" xr:uid="{00000000-0005-0000-0000-000090050000}"/>
    <cellStyle name="Comma 35 4 2" xfId="1426" xr:uid="{00000000-0005-0000-0000-000091050000}"/>
    <cellStyle name="Comma 35 5" xfId="1427" xr:uid="{00000000-0005-0000-0000-000092050000}"/>
    <cellStyle name="Comma 35 5 2" xfId="1428" xr:uid="{00000000-0005-0000-0000-000093050000}"/>
    <cellStyle name="Comma 35 6" xfId="1429" xr:uid="{00000000-0005-0000-0000-000094050000}"/>
    <cellStyle name="Comma 35 7" xfId="1430" xr:uid="{00000000-0005-0000-0000-000095050000}"/>
    <cellStyle name="Comma 36" xfId="1431" xr:uid="{00000000-0005-0000-0000-000096050000}"/>
    <cellStyle name="Comma 36 2" xfId="1432" xr:uid="{00000000-0005-0000-0000-000097050000}"/>
    <cellStyle name="Comma 36 2 2" xfId="1433" xr:uid="{00000000-0005-0000-0000-000098050000}"/>
    <cellStyle name="Comma 36 3" xfId="1434" xr:uid="{00000000-0005-0000-0000-000099050000}"/>
    <cellStyle name="Comma 36 3 2" xfId="1435" xr:uid="{00000000-0005-0000-0000-00009A050000}"/>
    <cellStyle name="Comma 36 4" xfId="1436" xr:uid="{00000000-0005-0000-0000-00009B050000}"/>
    <cellStyle name="Comma 36 4 2" xfId="1437" xr:uid="{00000000-0005-0000-0000-00009C050000}"/>
    <cellStyle name="Comma 36 5" xfId="1438" xr:uid="{00000000-0005-0000-0000-00009D050000}"/>
    <cellStyle name="Comma 36 6" xfId="1439" xr:uid="{00000000-0005-0000-0000-00009E050000}"/>
    <cellStyle name="Comma 37" xfId="1440" xr:uid="{00000000-0005-0000-0000-00009F050000}"/>
    <cellStyle name="Comma 37 2" xfId="1441" xr:uid="{00000000-0005-0000-0000-0000A0050000}"/>
    <cellStyle name="Comma 37 2 2" xfId="1442" xr:uid="{00000000-0005-0000-0000-0000A1050000}"/>
    <cellStyle name="Comma 37 3" xfId="1443" xr:uid="{00000000-0005-0000-0000-0000A2050000}"/>
    <cellStyle name="Comma 37 3 2" xfId="1444" xr:uid="{00000000-0005-0000-0000-0000A3050000}"/>
    <cellStyle name="Comma 37 4" xfId="1445" xr:uid="{00000000-0005-0000-0000-0000A4050000}"/>
    <cellStyle name="Comma 37 4 2" xfId="1446" xr:uid="{00000000-0005-0000-0000-0000A5050000}"/>
    <cellStyle name="Comma 37 5" xfId="1447" xr:uid="{00000000-0005-0000-0000-0000A6050000}"/>
    <cellStyle name="Comma 37 6" xfId="1448" xr:uid="{00000000-0005-0000-0000-0000A7050000}"/>
    <cellStyle name="Comma 38" xfId="1449" xr:uid="{00000000-0005-0000-0000-0000A8050000}"/>
    <cellStyle name="Comma 38 2" xfId="1450" xr:uid="{00000000-0005-0000-0000-0000A9050000}"/>
    <cellStyle name="Comma 39" xfId="1451" xr:uid="{00000000-0005-0000-0000-0000AA050000}"/>
    <cellStyle name="Comma 39 2" xfId="1452" xr:uid="{00000000-0005-0000-0000-0000AB050000}"/>
    <cellStyle name="Comma 4" xfId="1453" xr:uid="{00000000-0005-0000-0000-0000AC050000}"/>
    <cellStyle name="Comma 4 10" xfId="1454" xr:uid="{00000000-0005-0000-0000-0000AD050000}"/>
    <cellStyle name="Comma 4 10 2" xfId="1455" xr:uid="{00000000-0005-0000-0000-0000AE050000}"/>
    <cellStyle name="Comma 4 10 2 2" xfId="1456" xr:uid="{00000000-0005-0000-0000-0000AF050000}"/>
    <cellStyle name="Comma 4 10 3" xfId="1457" xr:uid="{00000000-0005-0000-0000-0000B0050000}"/>
    <cellStyle name="Comma 4 10 3 2" xfId="1458" xr:uid="{00000000-0005-0000-0000-0000B1050000}"/>
    <cellStyle name="Comma 4 10 4" xfId="1459" xr:uid="{00000000-0005-0000-0000-0000B2050000}"/>
    <cellStyle name="Comma 4 10 4 2" xfId="1460" xr:uid="{00000000-0005-0000-0000-0000B3050000}"/>
    <cellStyle name="Comma 4 10 5" xfId="1461" xr:uid="{00000000-0005-0000-0000-0000B4050000}"/>
    <cellStyle name="Comma 4 10 6" xfId="1462" xr:uid="{00000000-0005-0000-0000-0000B5050000}"/>
    <cellStyle name="Comma 4 11" xfId="1463" xr:uid="{00000000-0005-0000-0000-0000B6050000}"/>
    <cellStyle name="Comma 4 11 2" xfId="1464" xr:uid="{00000000-0005-0000-0000-0000B7050000}"/>
    <cellStyle name="Comma 4 11 2 2" xfId="1465" xr:uid="{00000000-0005-0000-0000-0000B8050000}"/>
    <cellStyle name="Comma 4 11 3" xfId="1466" xr:uid="{00000000-0005-0000-0000-0000B9050000}"/>
    <cellStyle name="Comma 4 11 3 2" xfId="1467" xr:uid="{00000000-0005-0000-0000-0000BA050000}"/>
    <cellStyle name="Comma 4 11 4" xfId="1468" xr:uid="{00000000-0005-0000-0000-0000BB050000}"/>
    <cellStyle name="Comma 4 11 4 2" xfId="1469" xr:uid="{00000000-0005-0000-0000-0000BC050000}"/>
    <cellStyle name="Comma 4 11 5" xfId="1470" xr:uid="{00000000-0005-0000-0000-0000BD050000}"/>
    <cellStyle name="Comma 4 11 6" xfId="1471" xr:uid="{00000000-0005-0000-0000-0000BE050000}"/>
    <cellStyle name="Comma 4 12" xfId="1472" xr:uid="{00000000-0005-0000-0000-0000BF050000}"/>
    <cellStyle name="Comma 4 12 2" xfId="1473" xr:uid="{00000000-0005-0000-0000-0000C0050000}"/>
    <cellStyle name="Comma 4 12 2 2" xfId="1474" xr:uid="{00000000-0005-0000-0000-0000C1050000}"/>
    <cellStyle name="Comma 4 12 3" xfId="1475" xr:uid="{00000000-0005-0000-0000-0000C2050000}"/>
    <cellStyle name="Comma 4 12 3 2" xfId="1476" xr:uid="{00000000-0005-0000-0000-0000C3050000}"/>
    <cellStyle name="Comma 4 12 4" xfId="1477" xr:uid="{00000000-0005-0000-0000-0000C4050000}"/>
    <cellStyle name="Comma 4 12 4 2" xfId="1478" xr:uid="{00000000-0005-0000-0000-0000C5050000}"/>
    <cellStyle name="Comma 4 12 5" xfId="1479" xr:uid="{00000000-0005-0000-0000-0000C6050000}"/>
    <cellStyle name="Comma 4 12 6" xfId="1480" xr:uid="{00000000-0005-0000-0000-0000C7050000}"/>
    <cellStyle name="Comma 4 13" xfId="1481" xr:uid="{00000000-0005-0000-0000-0000C8050000}"/>
    <cellStyle name="Comma 4 13 2" xfId="1482" xr:uid="{00000000-0005-0000-0000-0000C9050000}"/>
    <cellStyle name="Comma 4 13 2 2" xfId="1483" xr:uid="{00000000-0005-0000-0000-0000CA050000}"/>
    <cellStyle name="Comma 4 13 3" xfId="1484" xr:uid="{00000000-0005-0000-0000-0000CB050000}"/>
    <cellStyle name="Comma 4 13 3 2" xfId="1485" xr:uid="{00000000-0005-0000-0000-0000CC050000}"/>
    <cellStyle name="Comma 4 13 4" xfId="1486" xr:uid="{00000000-0005-0000-0000-0000CD050000}"/>
    <cellStyle name="Comma 4 13 4 2" xfId="1487" xr:uid="{00000000-0005-0000-0000-0000CE050000}"/>
    <cellStyle name="Comma 4 13 5" xfId="1488" xr:uid="{00000000-0005-0000-0000-0000CF050000}"/>
    <cellStyle name="Comma 4 13 6" xfId="1489" xr:uid="{00000000-0005-0000-0000-0000D0050000}"/>
    <cellStyle name="Comma 4 14" xfId="1490" xr:uid="{00000000-0005-0000-0000-0000D1050000}"/>
    <cellStyle name="Comma 4 14 2" xfId="1491" xr:uid="{00000000-0005-0000-0000-0000D2050000}"/>
    <cellStyle name="Comma 4 14 2 2" xfId="1492" xr:uid="{00000000-0005-0000-0000-0000D3050000}"/>
    <cellStyle name="Comma 4 14 3" xfId="1493" xr:uid="{00000000-0005-0000-0000-0000D4050000}"/>
    <cellStyle name="Comma 4 14 3 2" xfId="1494" xr:uid="{00000000-0005-0000-0000-0000D5050000}"/>
    <cellStyle name="Comma 4 14 4" xfId="1495" xr:uid="{00000000-0005-0000-0000-0000D6050000}"/>
    <cellStyle name="Comma 4 14 4 2" xfId="1496" xr:uid="{00000000-0005-0000-0000-0000D7050000}"/>
    <cellStyle name="Comma 4 14 5" xfId="1497" xr:uid="{00000000-0005-0000-0000-0000D8050000}"/>
    <cellStyle name="Comma 4 14 6" xfId="1498" xr:uid="{00000000-0005-0000-0000-0000D9050000}"/>
    <cellStyle name="Comma 4 15" xfId="1499" xr:uid="{00000000-0005-0000-0000-0000DA050000}"/>
    <cellStyle name="Comma 4 15 2" xfId="1500" xr:uid="{00000000-0005-0000-0000-0000DB050000}"/>
    <cellStyle name="Comma 4 15 2 2" xfId="1501" xr:uid="{00000000-0005-0000-0000-0000DC050000}"/>
    <cellStyle name="Comma 4 15 3" xfId="1502" xr:uid="{00000000-0005-0000-0000-0000DD050000}"/>
    <cellStyle name="Comma 4 15 3 2" xfId="1503" xr:uid="{00000000-0005-0000-0000-0000DE050000}"/>
    <cellStyle name="Comma 4 15 4" xfId="1504" xr:uid="{00000000-0005-0000-0000-0000DF050000}"/>
    <cellStyle name="Comma 4 15 4 2" xfId="1505" xr:uid="{00000000-0005-0000-0000-0000E0050000}"/>
    <cellStyle name="Comma 4 15 5" xfId="1506" xr:uid="{00000000-0005-0000-0000-0000E1050000}"/>
    <cellStyle name="Comma 4 15 6" xfId="1507" xr:uid="{00000000-0005-0000-0000-0000E2050000}"/>
    <cellStyle name="Comma 4 16" xfId="1508" xr:uid="{00000000-0005-0000-0000-0000E3050000}"/>
    <cellStyle name="Comma 4 16 2" xfId="1509" xr:uid="{00000000-0005-0000-0000-0000E4050000}"/>
    <cellStyle name="Comma 4 16 2 2" xfId="1510" xr:uid="{00000000-0005-0000-0000-0000E5050000}"/>
    <cellStyle name="Comma 4 16 3" xfId="1511" xr:uid="{00000000-0005-0000-0000-0000E6050000}"/>
    <cellStyle name="Comma 4 16 3 2" xfId="1512" xr:uid="{00000000-0005-0000-0000-0000E7050000}"/>
    <cellStyle name="Comma 4 16 4" xfId="1513" xr:uid="{00000000-0005-0000-0000-0000E8050000}"/>
    <cellStyle name="Comma 4 16 4 2" xfId="1514" xr:uid="{00000000-0005-0000-0000-0000E9050000}"/>
    <cellStyle name="Comma 4 16 5" xfId="1515" xr:uid="{00000000-0005-0000-0000-0000EA050000}"/>
    <cellStyle name="Comma 4 16 6" xfId="1516" xr:uid="{00000000-0005-0000-0000-0000EB050000}"/>
    <cellStyle name="Comma 4 17" xfId="1517" xr:uid="{00000000-0005-0000-0000-0000EC050000}"/>
    <cellStyle name="Comma 4 17 2" xfId="1518" xr:uid="{00000000-0005-0000-0000-0000ED050000}"/>
    <cellStyle name="Comma 4 17 2 2" xfId="1519" xr:uid="{00000000-0005-0000-0000-0000EE050000}"/>
    <cellStyle name="Comma 4 17 3" xfId="1520" xr:uid="{00000000-0005-0000-0000-0000EF050000}"/>
    <cellStyle name="Comma 4 17 3 2" xfId="1521" xr:uid="{00000000-0005-0000-0000-0000F0050000}"/>
    <cellStyle name="Comma 4 17 4" xfId="1522" xr:uid="{00000000-0005-0000-0000-0000F1050000}"/>
    <cellStyle name="Comma 4 17 4 2" xfId="1523" xr:uid="{00000000-0005-0000-0000-0000F2050000}"/>
    <cellStyle name="Comma 4 17 5" xfId="1524" xr:uid="{00000000-0005-0000-0000-0000F3050000}"/>
    <cellStyle name="Comma 4 17 6" xfId="1525" xr:uid="{00000000-0005-0000-0000-0000F4050000}"/>
    <cellStyle name="Comma 4 18" xfId="1526" xr:uid="{00000000-0005-0000-0000-0000F5050000}"/>
    <cellStyle name="Comma 4 18 2" xfId="1527" xr:uid="{00000000-0005-0000-0000-0000F6050000}"/>
    <cellStyle name="Comma 4 18 2 2" xfId="1528" xr:uid="{00000000-0005-0000-0000-0000F7050000}"/>
    <cellStyle name="Comma 4 18 3" xfId="1529" xr:uid="{00000000-0005-0000-0000-0000F8050000}"/>
    <cellStyle name="Comma 4 18 3 2" xfId="1530" xr:uid="{00000000-0005-0000-0000-0000F9050000}"/>
    <cellStyle name="Comma 4 18 4" xfId="1531" xr:uid="{00000000-0005-0000-0000-0000FA050000}"/>
    <cellStyle name="Comma 4 18 4 2" xfId="1532" xr:uid="{00000000-0005-0000-0000-0000FB050000}"/>
    <cellStyle name="Comma 4 18 5" xfId="1533" xr:uid="{00000000-0005-0000-0000-0000FC050000}"/>
    <cellStyle name="Comma 4 18 6" xfId="1534" xr:uid="{00000000-0005-0000-0000-0000FD050000}"/>
    <cellStyle name="Comma 4 19" xfId="1535" xr:uid="{00000000-0005-0000-0000-0000FE050000}"/>
    <cellStyle name="Comma 4 19 2" xfId="1536" xr:uid="{00000000-0005-0000-0000-0000FF050000}"/>
    <cellStyle name="Comma 4 19 2 2" xfId="1537" xr:uid="{00000000-0005-0000-0000-000000060000}"/>
    <cellStyle name="Comma 4 19 3" xfId="1538" xr:uid="{00000000-0005-0000-0000-000001060000}"/>
    <cellStyle name="Comma 4 19 3 2" xfId="1539" xr:uid="{00000000-0005-0000-0000-000002060000}"/>
    <cellStyle name="Comma 4 19 4" xfId="1540" xr:uid="{00000000-0005-0000-0000-000003060000}"/>
    <cellStyle name="Comma 4 19 4 2" xfId="1541" xr:uid="{00000000-0005-0000-0000-000004060000}"/>
    <cellStyle name="Comma 4 19 5" xfId="1542" xr:uid="{00000000-0005-0000-0000-000005060000}"/>
    <cellStyle name="Comma 4 19 6" xfId="1543" xr:uid="{00000000-0005-0000-0000-000006060000}"/>
    <cellStyle name="Comma 4 2" xfId="1544" xr:uid="{00000000-0005-0000-0000-000007060000}"/>
    <cellStyle name="Comma 4 2 2" xfId="1545" xr:uid="{00000000-0005-0000-0000-000008060000}"/>
    <cellStyle name="Comma 4 2 2 2" xfId="1546" xr:uid="{00000000-0005-0000-0000-000009060000}"/>
    <cellStyle name="Comma 4 2 2 2 2" xfId="1547" xr:uid="{00000000-0005-0000-0000-00000A060000}"/>
    <cellStyle name="Comma 4 2 2 3" xfId="1548" xr:uid="{00000000-0005-0000-0000-00000B060000}"/>
    <cellStyle name="Comma 4 2 2 3 2" xfId="1549" xr:uid="{00000000-0005-0000-0000-00000C060000}"/>
    <cellStyle name="Comma 4 2 2 4" xfId="1550" xr:uid="{00000000-0005-0000-0000-00000D060000}"/>
    <cellStyle name="Comma 4 2 2 4 2" xfId="1551" xr:uid="{00000000-0005-0000-0000-00000E060000}"/>
    <cellStyle name="Comma 4 2 2 5" xfId="1552" xr:uid="{00000000-0005-0000-0000-00000F060000}"/>
    <cellStyle name="Comma 4 2 2 6" xfId="1553" xr:uid="{00000000-0005-0000-0000-000010060000}"/>
    <cellStyle name="Comma 4 2 3" xfId="1554" xr:uid="{00000000-0005-0000-0000-000011060000}"/>
    <cellStyle name="Comma 4 2 3 2" xfId="1555" xr:uid="{00000000-0005-0000-0000-000012060000}"/>
    <cellStyle name="Comma 4 2 4" xfId="1556" xr:uid="{00000000-0005-0000-0000-000013060000}"/>
    <cellStyle name="Comma 4 2 4 2" xfId="1557" xr:uid="{00000000-0005-0000-0000-000014060000}"/>
    <cellStyle name="Comma 4 2 5" xfId="1558" xr:uid="{00000000-0005-0000-0000-000015060000}"/>
    <cellStyle name="Comma 4 2 5 2" xfId="1559" xr:uid="{00000000-0005-0000-0000-000016060000}"/>
    <cellStyle name="Comma 4 2 6" xfId="1560" xr:uid="{00000000-0005-0000-0000-000017060000}"/>
    <cellStyle name="Comma 4 2 7" xfId="1561" xr:uid="{00000000-0005-0000-0000-000018060000}"/>
    <cellStyle name="Comma 4 20" xfId="1562" xr:uid="{00000000-0005-0000-0000-000019060000}"/>
    <cellStyle name="Comma 4 20 2" xfId="1563" xr:uid="{00000000-0005-0000-0000-00001A060000}"/>
    <cellStyle name="Comma 4 20 2 2" xfId="1564" xr:uid="{00000000-0005-0000-0000-00001B060000}"/>
    <cellStyle name="Comma 4 20 3" xfId="1565" xr:uid="{00000000-0005-0000-0000-00001C060000}"/>
    <cellStyle name="Comma 4 20 3 2" xfId="1566" xr:uid="{00000000-0005-0000-0000-00001D060000}"/>
    <cellStyle name="Comma 4 20 4" xfId="1567" xr:uid="{00000000-0005-0000-0000-00001E060000}"/>
    <cellStyle name="Comma 4 20 4 2" xfId="1568" xr:uid="{00000000-0005-0000-0000-00001F060000}"/>
    <cellStyle name="Comma 4 20 5" xfId="1569" xr:uid="{00000000-0005-0000-0000-000020060000}"/>
    <cellStyle name="Comma 4 20 6" xfId="1570" xr:uid="{00000000-0005-0000-0000-000021060000}"/>
    <cellStyle name="Comma 4 21" xfId="1571" xr:uid="{00000000-0005-0000-0000-000022060000}"/>
    <cellStyle name="Comma 4 21 2" xfId="1572" xr:uid="{00000000-0005-0000-0000-000023060000}"/>
    <cellStyle name="Comma 4 21 2 2" xfId="1573" xr:uid="{00000000-0005-0000-0000-000024060000}"/>
    <cellStyle name="Comma 4 21 3" xfId="1574" xr:uid="{00000000-0005-0000-0000-000025060000}"/>
    <cellStyle name="Comma 4 21 3 2" xfId="1575" xr:uid="{00000000-0005-0000-0000-000026060000}"/>
    <cellStyle name="Comma 4 21 4" xfId="1576" xr:uid="{00000000-0005-0000-0000-000027060000}"/>
    <cellStyle name="Comma 4 21 4 2" xfId="1577" xr:uid="{00000000-0005-0000-0000-000028060000}"/>
    <cellStyle name="Comma 4 21 5" xfId="1578" xr:uid="{00000000-0005-0000-0000-000029060000}"/>
    <cellStyle name="Comma 4 21 6" xfId="1579" xr:uid="{00000000-0005-0000-0000-00002A060000}"/>
    <cellStyle name="Comma 4 22" xfId="1580" xr:uid="{00000000-0005-0000-0000-00002B060000}"/>
    <cellStyle name="Comma 4 22 2" xfId="1581" xr:uid="{00000000-0005-0000-0000-00002C060000}"/>
    <cellStyle name="Comma 4 22 2 2" xfId="1582" xr:uid="{00000000-0005-0000-0000-00002D060000}"/>
    <cellStyle name="Comma 4 22 3" xfId="1583" xr:uid="{00000000-0005-0000-0000-00002E060000}"/>
    <cellStyle name="Comma 4 22 3 2" xfId="1584" xr:uid="{00000000-0005-0000-0000-00002F060000}"/>
    <cellStyle name="Comma 4 22 4" xfId="1585" xr:uid="{00000000-0005-0000-0000-000030060000}"/>
    <cellStyle name="Comma 4 22 4 2" xfId="1586" xr:uid="{00000000-0005-0000-0000-000031060000}"/>
    <cellStyle name="Comma 4 22 5" xfId="1587" xr:uid="{00000000-0005-0000-0000-000032060000}"/>
    <cellStyle name="Comma 4 22 6" xfId="1588" xr:uid="{00000000-0005-0000-0000-000033060000}"/>
    <cellStyle name="Comma 4 23" xfId="1589" xr:uid="{00000000-0005-0000-0000-000034060000}"/>
    <cellStyle name="Comma 4 23 2" xfId="1590" xr:uid="{00000000-0005-0000-0000-000035060000}"/>
    <cellStyle name="Comma 4 24" xfId="1591" xr:uid="{00000000-0005-0000-0000-000036060000}"/>
    <cellStyle name="Comma 4 24 2" xfId="1592" xr:uid="{00000000-0005-0000-0000-000037060000}"/>
    <cellStyle name="Comma 4 25" xfId="1593" xr:uid="{00000000-0005-0000-0000-000038060000}"/>
    <cellStyle name="Comma 4 25 2" xfId="1594" xr:uid="{00000000-0005-0000-0000-000039060000}"/>
    <cellStyle name="Comma 4 26" xfId="1595" xr:uid="{00000000-0005-0000-0000-00003A060000}"/>
    <cellStyle name="Comma 4 27" xfId="1596" xr:uid="{00000000-0005-0000-0000-00003B060000}"/>
    <cellStyle name="Comma 4 3" xfId="1597" xr:uid="{00000000-0005-0000-0000-00003C060000}"/>
    <cellStyle name="Comma 4 3 2" xfId="1598" xr:uid="{00000000-0005-0000-0000-00003D060000}"/>
    <cellStyle name="Comma 4 3 2 2" xfId="1599" xr:uid="{00000000-0005-0000-0000-00003E060000}"/>
    <cellStyle name="Comma 4 3 3" xfId="1600" xr:uid="{00000000-0005-0000-0000-00003F060000}"/>
    <cellStyle name="Comma 4 3 3 2" xfId="1601" xr:uid="{00000000-0005-0000-0000-000040060000}"/>
    <cellStyle name="Comma 4 3 4" xfId="1602" xr:uid="{00000000-0005-0000-0000-000041060000}"/>
    <cellStyle name="Comma 4 3 4 2" xfId="1603" xr:uid="{00000000-0005-0000-0000-000042060000}"/>
    <cellStyle name="Comma 4 3 5" xfId="1604" xr:uid="{00000000-0005-0000-0000-000043060000}"/>
    <cellStyle name="Comma 4 3 6" xfId="1605" xr:uid="{00000000-0005-0000-0000-000044060000}"/>
    <cellStyle name="Comma 4 4" xfId="1606" xr:uid="{00000000-0005-0000-0000-000045060000}"/>
    <cellStyle name="Comma 4 4 2" xfId="1607" xr:uid="{00000000-0005-0000-0000-000046060000}"/>
    <cellStyle name="Comma 4 4 2 2" xfId="1608" xr:uid="{00000000-0005-0000-0000-000047060000}"/>
    <cellStyle name="Comma 4 4 3" xfId="1609" xr:uid="{00000000-0005-0000-0000-000048060000}"/>
    <cellStyle name="Comma 4 4 3 2" xfId="1610" xr:uid="{00000000-0005-0000-0000-000049060000}"/>
    <cellStyle name="Comma 4 4 4" xfId="1611" xr:uid="{00000000-0005-0000-0000-00004A060000}"/>
    <cellStyle name="Comma 4 4 4 2" xfId="1612" xr:uid="{00000000-0005-0000-0000-00004B060000}"/>
    <cellStyle name="Comma 4 4 5" xfId="1613" xr:uid="{00000000-0005-0000-0000-00004C060000}"/>
    <cellStyle name="Comma 4 4 6" xfId="1614" xr:uid="{00000000-0005-0000-0000-00004D060000}"/>
    <cellStyle name="Comma 4 5" xfId="1615" xr:uid="{00000000-0005-0000-0000-00004E060000}"/>
    <cellStyle name="Comma 4 5 2" xfId="1616" xr:uid="{00000000-0005-0000-0000-00004F060000}"/>
    <cellStyle name="Comma 4 5 2 2" xfId="1617" xr:uid="{00000000-0005-0000-0000-000050060000}"/>
    <cellStyle name="Comma 4 5 3" xfId="1618" xr:uid="{00000000-0005-0000-0000-000051060000}"/>
    <cellStyle name="Comma 4 5 3 2" xfId="1619" xr:uid="{00000000-0005-0000-0000-000052060000}"/>
    <cellStyle name="Comma 4 5 4" xfId="1620" xr:uid="{00000000-0005-0000-0000-000053060000}"/>
    <cellStyle name="Comma 4 5 4 2" xfId="1621" xr:uid="{00000000-0005-0000-0000-000054060000}"/>
    <cellStyle name="Comma 4 5 5" xfId="1622" xr:uid="{00000000-0005-0000-0000-000055060000}"/>
    <cellStyle name="Comma 4 5 6" xfId="1623" xr:uid="{00000000-0005-0000-0000-000056060000}"/>
    <cellStyle name="Comma 4 6" xfId="1624" xr:uid="{00000000-0005-0000-0000-000057060000}"/>
    <cellStyle name="Comma 4 6 2" xfId="1625" xr:uid="{00000000-0005-0000-0000-000058060000}"/>
    <cellStyle name="Comma 4 6 2 2" xfId="1626" xr:uid="{00000000-0005-0000-0000-000059060000}"/>
    <cellStyle name="Comma 4 6 3" xfId="1627" xr:uid="{00000000-0005-0000-0000-00005A060000}"/>
    <cellStyle name="Comma 4 6 3 2" xfId="1628" xr:uid="{00000000-0005-0000-0000-00005B060000}"/>
    <cellStyle name="Comma 4 6 4" xfId="1629" xr:uid="{00000000-0005-0000-0000-00005C060000}"/>
    <cellStyle name="Comma 4 6 4 2" xfId="1630" xr:uid="{00000000-0005-0000-0000-00005D060000}"/>
    <cellStyle name="Comma 4 6 5" xfId="1631" xr:uid="{00000000-0005-0000-0000-00005E060000}"/>
    <cellStyle name="Comma 4 6 6" xfId="1632" xr:uid="{00000000-0005-0000-0000-00005F060000}"/>
    <cellStyle name="Comma 4 7" xfId="1633" xr:uid="{00000000-0005-0000-0000-000060060000}"/>
    <cellStyle name="Comma 4 7 2" xfId="1634" xr:uid="{00000000-0005-0000-0000-000061060000}"/>
    <cellStyle name="Comma 4 7 2 2" xfId="1635" xr:uid="{00000000-0005-0000-0000-000062060000}"/>
    <cellStyle name="Comma 4 7 3" xfId="1636" xr:uid="{00000000-0005-0000-0000-000063060000}"/>
    <cellStyle name="Comma 4 7 3 2" xfId="1637" xr:uid="{00000000-0005-0000-0000-000064060000}"/>
    <cellStyle name="Comma 4 7 4" xfId="1638" xr:uid="{00000000-0005-0000-0000-000065060000}"/>
    <cellStyle name="Comma 4 7 4 2" xfId="1639" xr:uid="{00000000-0005-0000-0000-000066060000}"/>
    <cellStyle name="Comma 4 7 5" xfId="1640" xr:uid="{00000000-0005-0000-0000-000067060000}"/>
    <cellStyle name="Comma 4 7 6" xfId="1641" xr:uid="{00000000-0005-0000-0000-000068060000}"/>
    <cellStyle name="Comma 4 8" xfId="1642" xr:uid="{00000000-0005-0000-0000-000069060000}"/>
    <cellStyle name="Comma 4 8 2" xfId="1643" xr:uid="{00000000-0005-0000-0000-00006A060000}"/>
    <cellStyle name="Comma 4 8 2 2" xfId="1644" xr:uid="{00000000-0005-0000-0000-00006B060000}"/>
    <cellStyle name="Comma 4 8 3" xfId="1645" xr:uid="{00000000-0005-0000-0000-00006C060000}"/>
    <cellStyle name="Comma 4 8 3 2" xfId="1646" xr:uid="{00000000-0005-0000-0000-00006D060000}"/>
    <cellStyle name="Comma 4 8 4" xfId="1647" xr:uid="{00000000-0005-0000-0000-00006E060000}"/>
    <cellStyle name="Comma 4 8 4 2" xfId="1648" xr:uid="{00000000-0005-0000-0000-00006F060000}"/>
    <cellStyle name="Comma 4 8 5" xfId="1649" xr:uid="{00000000-0005-0000-0000-000070060000}"/>
    <cellStyle name="Comma 4 8 6" xfId="1650" xr:uid="{00000000-0005-0000-0000-000071060000}"/>
    <cellStyle name="Comma 4 9" xfId="1651" xr:uid="{00000000-0005-0000-0000-000072060000}"/>
    <cellStyle name="Comma 4 9 2" xfId="1652" xr:uid="{00000000-0005-0000-0000-000073060000}"/>
    <cellStyle name="Comma 4 9 2 2" xfId="1653" xr:uid="{00000000-0005-0000-0000-000074060000}"/>
    <cellStyle name="Comma 4 9 3" xfId="1654" xr:uid="{00000000-0005-0000-0000-000075060000}"/>
    <cellStyle name="Comma 4 9 3 2" xfId="1655" xr:uid="{00000000-0005-0000-0000-000076060000}"/>
    <cellStyle name="Comma 4 9 4" xfId="1656" xr:uid="{00000000-0005-0000-0000-000077060000}"/>
    <cellStyle name="Comma 4 9 4 2" xfId="1657" xr:uid="{00000000-0005-0000-0000-000078060000}"/>
    <cellStyle name="Comma 4 9 5" xfId="1658" xr:uid="{00000000-0005-0000-0000-000079060000}"/>
    <cellStyle name="Comma 4 9 6" xfId="1659" xr:uid="{00000000-0005-0000-0000-00007A060000}"/>
    <cellStyle name="Comma 4_AR_AP Audit updateMgen " xfId="1660" xr:uid="{00000000-0005-0000-0000-00007B060000}"/>
    <cellStyle name="Comma 40" xfId="1661" xr:uid="{00000000-0005-0000-0000-00007C060000}"/>
    <cellStyle name="Comma 40 2" xfId="1662" xr:uid="{00000000-0005-0000-0000-00007D060000}"/>
    <cellStyle name="Comma 41" xfId="1663" xr:uid="{00000000-0005-0000-0000-00007E060000}"/>
    <cellStyle name="Comma 41 2" xfId="1664" xr:uid="{00000000-0005-0000-0000-00007F060000}"/>
    <cellStyle name="Comma 42" xfId="1665" xr:uid="{00000000-0005-0000-0000-000080060000}"/>
    <cellStyle name="Comma 42 2" xfId="1666" xr:uid="{00000000-0005-0000-0000-000081060000}"/>
    <cellStyle name="Comma 43" xfId="1667" xr:uid="{00000000-0005-0000-0000-000082060000}"/>
    <cellStyle name="Comma 43 2" xfId="1668" xr:uid="{00000000-0005-0000-0000-000083060000}"/>
    <cellStyle name="Comma 44" xfId="1669" xr:uid="{00000000-0005-0000-0000-000084060000}"/>
    <cellStyle name="Comma 44 2" xfId="1670" xr:uid="{00000000-0005-0000-0000-000085060000}"/>
    <cellStyle name="Comma 45" xfId="1671" xr:uid="{00000000-0005-0000-0000-000086060000}"/>
    <cellStyle name="Comma 45 2" xfId="1672" xr:uid="{00000000-0005-0000-0000-000087060000}"/>
    <cellStyle name="Comma 46" xfId="1673" xr:uid="{00000000-0005-0000-0000-000088060000}"/>
    <cellStyle name="Comma 46 2" xfId="1674" xr:uid="{00000000-0005-0000-0000-000089060000}"/>
    <cellStyle name="Comma 47" xfId="1675" xr:uid="{00000000-0005-0000-0000-00008A060000}"/>
    <cellStyle name="Comma 47 2" xfId="1676" xr:uid="{00000000-0005-0000-0000-00008B060000}"/>
    <cellStyle name="Comma 48" xfId="1677" xr:uid="{00000000-0005-0000-0000-00008C060000}"/>
    <cellStyle name="Comma 48 2" xfId="1678" xr:uid="{00000000-0005-0000-0000-00008D060000}"/>
    <cellStyle name="Comma 49" xfId="1679" xr:uid="{00000000-0005-0000-0000-00008E060000}"/>
    <cellStyle name="Comma 49 2" xfId="1680" xr:uid="{00000000-0005-0000-0000-00008F060000}"/>
    <cellStyle name="Comma 5" xfId="1681" xr:uid="{00000000-0005-0000-0000-000090060000}"/>
    <cellStyle name="Comma 5 10" xfId="1682" xr:uid="{00000000-0005-0000-0000-000091060000}"/>
    <cellStyle name="Comma 5 10 2" xfId="1683" xr:uid="{00000000-0005-0000-0000-000092060000}"/>
    <cellStyle name="Comma 5 10 2 2" xfId="1684" xr:uid="{00000000-0005-0000-0000-000093060000}"/>
    <cellStyle name="Comma 5 10 3" xfId="1685" xr:uid="{00000000-0005-0000-0000-000094060000}"/>
    <cellStyle name="Comma 5 11" xfId="1686" xr:uid="{00000000-0005-0000-0000-000095060000}"/>
    <cellStyle name="Comma 5 11 2" xfId="1687" xr:uid="{00000000-0005-0000-0000-000096060000}"/>
    <cellStyle name="Comma 5 11 2 2" xfId="1688" xr:uid="{00000000-0005-0000-0000-000097060000}"/>
    <cellStyle name="Comma 5 11 3" xfId="1689" xr:uid="{00000000-0005-0000-0000-000098060000}"/>
    <cellStyle name="Comma 5 12" xfId="1690" xr:uid="{00000000-0005-0000-0000-000099060000}"/>
    <cellStyle name="Comma 5 12 2" xfId="1691" xr:uid="{00000000-0005-0000-0000-00009A060000}"/>
    <cellStyle name="Comma 5 12 2 2" xfId="1692" xr:uid="{00000000-0005-0000-0000-00009B060000}"/>
    <cellStyle name="Comma 5 12 3" xfId="1693" xr:uid="{00000000-0005-0000-0000-00009C060000}"/>
    <cellStyle name="Comma 5 13" xfId="1694" xr:uid="{00000000-0005-0000-0000-00009D060000}"/>
    <cellStyle name="Comma 5 13 2" xfId="1695" xr:uid="{00000000-0005-0000-0000-00009E060000}"/>
    <cellStyle name="Comma 5 13 2 2" xfId="1696" xr:uid="{00000000-0005-0000-0000-00009F060000}"/>
    <cellStyle name="Comma 5 13 3" xfId="1697" xr:uid="{00000000-0005-0000-0000-0000A0060000}"/>
    <cellStyle name="Comma 5 14" xfId="1698" xr:uid="{00000000-0005-0000-0000-0000A1060000}"/>
    <cellStyle name="Comma 5 14 2" xfId="1699" xr:uid="{00000000-0005-0000-0000-0000A2060000}"/>
    <cellStyle name="Comma 5 14 2 2" xfId="1700" xr:uid="{00000000-0005-0000-0000-0000A3060000}"/>
    <cellStyle name="Comma 5 14 3" xfId="1701" xr:uid="{00000000-0005-0000-0000-0000A4060000}"/>
    <cellStyle name="Comma 5 15" xfId="1702" xr:uid="{00000000-0005-0000-0000-0000A5060000}"/>
    <cellStyle name="Comma 5 15 2" xfId="1703" xr:uid="{00000000-0005-0000-0000-0000A6060000}"/>
    <cellStyle name="Comma 5 15 2 2" xfId="1704" xr:uid="{00000000-0005-0000-0000-0000A7060000}"/>
    <cellStyle name="Comma 5 15 3" xfId="1705" xr:uid="{00000000-0005-0000-0000-0000A8060000}"/>
    <cellStyle name="Comma 5 16" xfId="1706" xr:uid="{00000000-0005-0000-0000-0000A9060000}"/>
    <cellStyle name="Comma 5 16 2" xfId="1707" xr:uid="{00000000-0005-0000-0000-0000AA060000}"/>
    <cellStyle name="Comma 5 16 2 2" xfId="1708" xr:uid="{00000000-0005-0000-0000-0000AB060000}"/>
    <cellStyle name="Comma 5 16 3" xfId="1709" xr:uid="{00000000-0005-0000-0000-0000AC060000}"/>
    <cellStyle name="Comma 5 17" xfId="1710" xr:uid="{00000000-0005-0000-0000-0000AD060000}"/>
    <cellStyle name="Comma 5 17 2" xfId="1711" xr:uid="{00000000-0005-0000-0000-0000AE060000}"/>
    <cellStyle name="Comma 5 17 2 2" xfId="1712" xr:uid="{00000000-0005-0000-0000-0000AF060000}"/>
    <cellStyle name="Comma 5 17 3" xfId="1713" xr:uid="{00000000-0005-0000-0000-0000B0060000}"/>
    <cellStyle name="Comma 5 18" xfId="1714" xr:uid="{00000000-0005-0000-0000-0000B1060000}"/>
    <cellStyle name="Comma 5 18 2" xfId="1715" xr:uid="{00000000-0005-0000-0000-0000B2060000}"/>
    <cellStyle name="Comma 5 18 2 2" xfId="1716" xr:uid="{00000000-0005-0000-0000-0000B3060000}"/>
    <cellStyle name="Comma 5 18 3" xfId="1717" xr:uid="{00000000-0005-0000-0000-0000B4060000}"/>
    <cellStyle name="Comma 5 19" xfId="1718" xr:uid="{00000000-0005-0000-0000-0000B5060000}"/>
    <cellStyle name="Comma 5 19 2" xfId="1719" xr:uid="{00000000-0005-0000-0000-0000B6060000}"/>
    <cellStyle name="Comma 5 19 2 2" xfId="1720" xr:uid="{00000000-0005-0000-0000-0000B7060000}"/>
    <cellStyle name="Comma 5 19 3" xfId="1721" xr:uid="{00000000-0005-0000-0000-0000B8060000}"/>
    <cellStyle name="Comma 5 2" xfId="1722" xr:uid="{00000000-0005-0000-0000-0000B9060000}"/>
    <cellStyle name="Comma 5 2 2" xfId="1723" xr:uid="{00000000-0005-0000-0000-0000BA060000}"/>
    <cellStyle name="Comma 5 2 2 2" xfId="1724" xr:uid="{00000000-0005-0000-0000-0000BB060000}"/>
    <cellStyle name="Comma 5 2 2 3" xfId="1725" xr:uid="{00000000-0005-0000-0000-0000BC060000}"/>
    <cellStyle name="Comma 5 2 2 3 2" xfId="1726" xr:uid="{00000000-0005-0000-0000-0000BD060000}"/>
    <cellStyle name="Comma 5 2 2 4" xfId="1727" xr:uid="{00000000-0005-0000-0000-0000BE060000}"/>
    <cellStyle name="Comma 5 2 2 4 2" xfId="1728" xr:uid="{00000000-0005-0000-0000-0000BF060000}"/>
    <cellStyle name="Comma 5 2 2 5" xfId="1729" xr:uid="{00000000-0005-0000-0000-0000C0060000}"/>
    <cellStyle name="Comma 5 2 2 5 2" xfId="1730" xr:uid="{00000000-0005-0000-0000-0000C1060000}"/>
    <cellStyle name="Comma 5 2 2 6" xfId="1731" xr:uid="{00000000-0005-0000-0000-0000C2060000}"/>
    <cellStyle name="Comma 5 2 2 7" xfId="1732" xr:uid="{00000000-0005-0000-0000-0000C3060000}"/>
    <cellStyle name="Comma 5 2 3" xfId="1733" xr:uid="{00000000-0005-0000-0000-0000C4060000}"/>
    <cellStyle name="Comma 5 2 3 2" xfId="1734" xr:uid="{00000000-0005-0000-0000-0000C5060000}"/>
    <cellStyle name="Comma 5 2 3 2 2" xfId="1735" xr:uid="{00000000-0005-0000-0000-0000C6060000}"/>
    <cellStyle name="Comma 5 2 3 3" xfId="1736" xr:uid="{00000000-0005-0000-0000-0000C7060000}"/>
    <cellStyle name="Comma 5 2 3 3 2" xfId="1737" xr:uid="{00000000-0005-0000-0000-0000C8060000}"/>
    <cellStyle name="Comma 5 2 3 4" xfId="1738" xr:uid="{00000000-0005-0000-0000-0000C9060000}"/>
    <cellStyle name="Comma 5 2 3 4 2" xfId="1739" xr:uid="{00000000-0005-0000-0000-0000CA060000}"/>
    <cellStyle name="Comma 5 2 3 5" xfId="1740" xr:uid="{00000000-0005-0000-0000-0000CB060000}"/>
    <cellStyle name="Comma 5 2 3 6" xfId="1741" xr:uid="{00000000-0005-0000-0000-0000CC060000}"/>
    <cellStyle name="Comma 5 2 4" xfId="1742" xr:uid="{00000000-0005-0000-0000-0000CD060000}"/>
    <cellStyle name="Comma 5 2 4 2" xfId="1743" xr:uid="{00000000-0005-0000-0000-0000CE060000}"/>
    <cellStyle name="Comma 5 2 5" xfId="1744" xr:uid="{00000000-0005-0000-0000-0000CF060000}"/>
    <cellStyle name="Comma 5 2 5 2" xfId="1745" xr:uid="{00000000-0005-0000-0000-0000D0060000}"/>
    <cellStyle name="Comma 5 2 6" xfId="1746" xr:uid="{00000000-0005-0000-0000-0000D1060000}"/>
    <cellStyle name="Comma 5 2 6 2" xfId="1747" xr:uid="{00000000-0005-0000-0000-0000D2060000}"/>
    <cellStyle name="Comma 5 2 7" xfId="1748" xr:uid="{00000000-0005-0000-0000-0000D3060000}"/>
    <cellStyle name="Comma 5 2 8" xfId="1749" xr:uid="{00000000-0005-0000-0000-0000D4060000}"/>
    <cellStyle name="Comma 5 20" xfId="1750" xr:uid="{00000000-0005-0000-0000-0000D5060000}"/>
    <cellStyle name="Comma 5 20 2" xfId="1751" xr:uid="{00000000-0005-0000-0000-0000D6060000}"/>
    <cellStyle name="Comma 5 20 2 2" xfId="1752" xr:uid="{00000000-0005-0000-0000-0000D7060000}"/>
    <cellStyle name="Comma 5 20 3" xfId="1753" xr:uid="{00000000-0005-0000-0000-0000D8060000}"/>
    <cellStyle name="Comma 5 21" xfId="1754" xr:uid="{00000000-0005-0000-0000-0000D9060000}"/>
    <cellStyle name="Comma 5 21 2" xfId="1755" xr:uid="{00000000-0005-0000-0000-0000DA060000}"/>
    <cellStyle name="Comma 5 21 2 2" xfId="1756" xr:uid="{00000000-0005-0000-0000-0000DB060000}"/>
    <cellStyle name="Comma 5 21 3" xfId="1757" xr:uid="{00000000-0005-0000-0000-0000DC060000}"/>
    <cellStyle name="Comma 5 22" xfId="1758" xr:uid="{00000000-0005-0000-0000-0000DD060000}"/>
    <cellStyle name="Comma 5 22 2" xfId="1759" xr:uid="{00000000-0005-0000-0000-0000DE060000}"/>
    <cellStyle name="Comma 5 22 2 2" xfId="1760" xr:uid="{00000000-0005-0000-0000-0000DF060000}"/>
    <cellStyle name="Comma 5 22 3" xfId="1761" xr:uid="{00000000-0005-0000-0000-0000E0060000}"/>
    <cellStyle name="Comma 5 23" xfId="1762" xr:uid="{00000000-0005-0000-0000-0000E1060000}"/>
    <cellStyle name="Comma 5 23 2" xfId="1763" xr:uid="{00000000-0005-0000-0000-0000E2060000}"/>
    <cellStyle name="Comma 5 23 2 2" xfId="1764" xr:uid="{00000000-0005-0000-0000-0000E3060000}"/>
    <cellStyle name="Comma 5 23 3" xfId="1765" xr:uid="{00000000-0005-0000-0000-0000E4060000}"/>
    <cellStyle name="Comma 5 24" xfId="1766" xr:uid="{00000000-0005-0000-0000-0000E5060000}"/>
    <cellStyle name="Comma 5 24 2" xfId="1767" xr:uid="{00000000-0005-0000-0000-0000E6060000}"/>
    <cellStyle name="Comma 5 25" xfId="1768" xr:uid="{00000000-0005-0000-0000-0000E7060000}"/>
    <cellStyle name="Comma 5 3" xfId="1769" xr:uid="{00000000-0005-0000-0000-0000E8060000}"/>
    <cellStyle name="Comma 5 3 2" xfId="1770" xr:uid="{00000000-0005-0000-0000-0000E9060000}"/>
    <cellStyle name="Comma 5 3 2 2" xfId="1771" xr:uid="{00000000-0005-0000-0000-0000EA060000}"/>
    <cellStyle name="Comma 5 3 3" xfId="1772" xr:uid="{00000000-0005-0000-0000-0000EB060000}"/>
    <cellStyle name="Comma 5 3 3 2" xfId="1773" xr:uid="{00000000-0005-0000-0000-0000EC060000}"/>
    <cellStyle name="Comma 5 3 4" xfId="1774" xr:uid="{00000000-0005-0000-0000-0000ED060000}"/>
    <cellStyle name="Comma 5 3 4 2" xfId="1775" xr:uid="{00000000-0005-0000-0000-0000EE060000}"/>
    <cellStyle name="Comma 5 3 5" xfId="1776" xr:uid="{00000000-0005-0000-0000-0000EF060000}"/>
    <cellStyle name="Comma 5 3 6" xfId="1777" xr:uid="{00000000-0005-0000-0000-0000F0060000}"/>
    <cellStyle name="Comma 5 4" xfId="1778" xr:uid="{00000000-0005-0000-0000-0000F1060000}"/>
    <cellStyle name="Comma 5 4 2" xfId="1779" xr:uid="{00000000-0005-0000-0000-0000F2060000}"/>
    <cellStyle name="Comma 5 4 2 2" xfId="1780" xr:uid="{00000000-0005-0000-0000-0000F3060000}"/>
    <cellStyle name="Comma 5 4 2 2 2" xfId="1781" xr:uid="{00000000-0005-0000-0000-0000F4060000}"/>
    <cellStyle name="Comma 5 4 2 3" xfId="1782" xr:uid="{00000000-0005-0000-0000-0000F5060000}"/>
    <cellStyle name="Comma 5 4 2 3 2" xfId="1783" xr:uid="{00000000-0005-0000-0000-0000F6060000}"/>
    <cellStyle name="Comma 5 4 2 4" xfId="1784" xr:uid="{00000000-0005-0000-0000-0000F7060000}"/>
    <cellStyle name="Comma 5 4 2 4 2" xfId="1785" xr:uid="{00000000-0005-0000-0000-0000F8060000}"/>
    <cellStyle name="Comma 5 4 2 5" xfId="1786" xr:uid="{00000000-0005-0000-0000-0000F9060000}"/>
    <cellStyle name="Comma 5 4 2 6" xfId="1787" xr:uid="{00000000-0005-0000-0000-0000FA060000}"/>
    <cellStyle name="Comma 5 4 3" xfId="1788" xr:uid="{00000000-0005-0000-0000-0000FB060000}"/>
    <cellStyle name="Comma 5 4 3 2" xfId="1789" xr:uid="{00000000-0005-0000-0000-0000FC060000}"/>
    <cellStyle name="Comma 5 4 4" xfId="1790" xr:uid="{00000000-0005-0000-0000-0000FD060000}"/>
    <cellStyle name="Comma 5 4 4 2" xfId="1791" xr:uid="{00000000-0005-0000-0000-0000FE060000}"/>
    <cellStyle name="Comma 5 4 5" xfId="1792" xr:uid="{00000000-0005-0000-0000-0000FF060000}"/>
    <cellStyle name="Comma 5 4 5 2" xfId="1793" xr:uid="{00000000-0005-0000-0000-000000070000}"/>
    <cellStyle name="Comma 5 4 6" xfId="1794" xr:uid="{00000000-0005-0000-0000-000001070000}"/>
    <cellStyle name="Comma 5 4 7" xfId="1795" xr:uid="{00000000-0005-0000-0000-000002070000}"/>
    <cellStyle name="Comma 5 5" xfId="1796" xr:uid="{00000000-0005-0000-0000-000003070000}"/>
    <cellStyle name="Comma 5 5 2" xfId="1797" xr:uid="{00000000-0005-0000-0000-000004070000}"/>
    <cellStyle name="Comma 5 5 2 2" xfId="1798" xr:uid="{00000000-0005-0000-0000-000005070000}"/>
    <cellStyle name="Comma 5 5 3" xfId="1799" xr:uid="{00000000-0005-0000-0000-000006070000}"/>
    <cellStyle name="Comma 5 5 3 2" xfId="1800" xr:uid="{00000000-0005-0000-0000-000007070000}"/>
    <cellStyle name="Comma 5 5 4" xfId="1801" xr:uid="{00000000-0005-0000-0000-000008070000}"/>
    <cellStyle name="Comma 5 5 4 2" xfId="1802" xr:uid="{00000000-0005-0000-0000-000009070000}"/>
    <cellStyle name="Comma 5 5 5" xfId="1803" xr:uid="{00000000-0005-0000-0000-00000A070000}"/>
    <cellStyle name="Comma 5 5 6" xfId="1804" xr:uid="{00000000-0005-0000-0000-00000B070000}"/>
    <cellStyle name="Comma 5 6" xfId="1805" xr:uid="{00000000-0005-0000-0000-00000C070000}"/>
    <cellStyle name="Comma 5 6 2" xfId="1806" xr:uid="{00000000-0005-0000-0000-00000D070000}"/>
    <cellStyle name="Comma 5 6 2 2" xfId="1807" xr:uid="{00000000-0005-0000-0000-00000E070000}"/>
    <cellStyle name="Comma 5 6 3" xfId="1808" xr:uid="{00000000-0005-0000-0000-00000F070000}"/>
    <cellStyle name="Comma 5 7" xfId="1809" xr:uid="{00000000-0005-0000-0000-000010070000}"/>
    <cellStyle name="Comma 5 7 2" xfId="1810" xr:uid="{00000000-0005-0000-0000-000011070000}"/>
    <cellStyle name="Comma 5 7 2 2" xfId="1811" xr:uid="{00000000-0005-0000-0000-000012070000}"/>
    <cellStyle name="Comma 5 7 3" xfId="1812" xr:uid="{00000000-0005-0000-0000-000013070000}"/>
    <cellStyle name="Comma 5 8" xfId="1813" xr:uid="{00000000-0005-0000-0000-000014070000}"/>
    <cellStyle name="Comma 5 8 2" xfId="1814" xr:uid="{00000000-0005-0000-0000-000015070000}"/>
    <cellStyle name="Comma 5 8 2 2" xfId="1815" xr:uid="{00000000-0005-0000-0000-000016070000}"/>
    <cellStyle name="Comma 5 8 3" xfId="1816" xr:uid="{00000000-0005-0000-0000-000017070000}"/>
    <cellStyle name="Comma 5 9" xfId="1817" xr:uid="{00000000-0005-0000-0000-000018070000}"/>
    <cellStyle name="Comma 5 9 2" xfId="1818" xr:uid="{00000000-0005-0000-0000-000019070000}"/>
    <cellStyle name="Comma 5 9 2 2" xfId="1819" xr:uid="{00000000-0005-0000-0000-00001A070000}"/>
    <cellStyle name="Comma 5 9 3" xfId="1820" xr:uid="{00000000-0005-0000-0000-00001B070000}"/>
    <cellStyle name="Comma 5_Bulk _ Audit" xfId="1821" xr:uid="{00000000-0005-0000-0000-00001C070000}"/>
    <cellStyle name="Comma 50" xfId="1822" xr:uid="{00000000-0005-0000-0000-00001D070000}"/>
    <cellStyle name="Comma 50 2" xfId="1823" xr:uid="{00000000-0005-0000-0000-00001E070000}"/>
    <cellStyle name="Comma 51" xfId="1824" xr:uid="{00000000-0005-0000-0000-00001F070000}"/>
    <cellStyle name="Comma 51 2" xfId="1825" xr:uid="{00000000-0005-0000-0000-000020070000}"/>
    <cellStyle name="Comma 52" xfId="1826" xr:uid="{00000000-0005-0000-0000-000021070000}"/>
    <cellStyle name="Comma 52 2" xfId="1827" xr:uid="{00000000-0005-0000-0000-000022070000}"/>
    <cellStyle name="Comma 53" xfId="1828" xr:uid="{00000000-0005-0000-0000-000023070000}"/>
    <cellStyle name="Comma 53 2" xfId="1829" xr:uid="{00000000-0005-0000-0000-000024070000}"/>
    <cellStyle name="Comma 54" xfId="1830" xr:uid="{00000000-0005-0000-0000-000025070000}"/>
    <cellStyle name="Comma 54 2" xfId="1831" xr:uid="{00000000-0005-0000-0000-000026070000}"/>
    <cellStyle name="Comma 55" xfId="1832" xr:uid="{00000000-0005-0000-0000-000027070000}"/>
    <cellStyle name="Comma 56" xfId="1833" xr:uid="{00000000-0005-0000-0000-000028070000}"/>
    <cellStyle name="Comma 6" xfId="1834" xr:uid="{00000000-0005-0000-0000-000029070000}"/>
    <cellStyle name="Comma 6 10" xfId="1835" xr:uid="{00000000-0005-0000-0000-00002A070000}"/>
    <cellStyle name="Comma 6 10 2" xfId="1836" xr:uid="{00000000-0005-0000-0000-00002B070000}"/>
    <cellStyle name="Comma 6 10 2 2" xfId="1837" xr:uid="{00000000-0005-0000-0000-00002C070000}"/>
    <cellStyle name="Comma 6 10 3" xfId="1838" xr:uid="{00000000-0005-0000-0000-00002D070000}"/>
    <cellStyle name="Comma 6 10 3 2" xfId="1839" xr:uid="{00000000-0005-0000-0000-00002E070000}"/>
    <cellStyle name="Comma 6 10 4" xfId="1840" xr:uid="{00000000-0005-0000-0000-00002F070000}"/>
    <cellStyle name="Comma 6 10 4 2" xfId="1841" xr:uid="{00000000-0005-0000-0000-000030070000}"/>
    <cellStyle name="Comma 6 10 5" xfId="1842" xr:uid="{00000000-0005-0000-0000-000031070000}"/>
    <cellStyle name="Comma 6 10 6" xfId="1843" xr:uid="{00000000-0005-0000-0000-000032070000}"/>
    <cellStyle name="Comma 6 11" xfId="1844" xr:uid="{00000000-0005-0000-0000-000033070000}"/>
    <cellStyle name="Comma 6 11 2" xfId="1845" xr:uid="{00000000-0005-0000-0000-000034070000}"/>
    <cellStyle name="Comma 6 11 2 2" xfId="1846" xr:uid="{00000000-0005-0000-0000-000035070000}"/>
    <cellStyle name="Comma 6 11 3" xfId="1847" xr:uid="{00000000-0005-0000-0000-000036070000}"/>
    <cellStyle name="Comma 6 11 3 2" xfId="1848" xr:uid="{00000000-0005-0000-0000-000037070000}"/>
    <cellStyle name="Comma 6 11 4" xfId="1849" xr:uid="{00000000-0005-0000-0000-000038070000}"/>
    <cellStyle name="Comma 6 11 4 2" xfId="1850" xr:uid="{00000000-0005-0000-0000-000039070000}"/>
    <cellStyle name="Comma 6 11 5" xfId="1851" xr:uid="{00000000-0005-0000-0000-00003A070000}"/>
    <cellStyle name="Comma 6 11 6" xfId="1852" xr:uid="{00000000-0005-0000-0000-00003B070000}"/>
    <cellStyle name="Comma 6 12" xfId="1853" xr:uid="{00000000-0005-0000-0000-00003C070000}"/>
    <cellStyle name="Comma 6 12 2" xfId="1854" xr:uid="{00000000-0005-0000-0000-00003D070000}"/>
    <cellStyle name="Comma 6 12 2 2" xfId="1855" xr:uid="{00000000-0005-0000-0000-00003E070000}"/>
    <cellStyle name="Comma 6 12 3" xfId="1856" xr:uid="{00000000-0005-0000-0000-00003F070000}"/>
    <cellStyle name="Comma 6 12 3 2" xfId="1857" xr:uid="{00000000-0005-0000-0000-000040070000}"/>
    <cellStyle name="Comma 6 12 4" xfId="1858" xr:uid="{00000000-0005-0000-0000-000041070000}"/>
    <cellStyle name="Comma 6 12 4 2" xfId="1859" xr:uid="{00000000-0005-0000-0000-000042070000}"/>
    <cellStyle name="Comma 6 12 5" xfId="1860" xr:uid="{00000000-0005-0000-0000-000043070000}"/>
    <cellStyle name="Comma 6 12 6" xfId="1861" xr:uid="{00000000-0005-0000-0000-000044070000}"/>
    <cellStyle name="Comma 6 13" xfId="1862" xr:uid="{00000000-0005-0000-0000-000045070000}"/>
    <cellStyle name="Comma 6 13 2" xfId="1863" xr:uid="{00000000-0005-0000-0000-000046070000}"/>
    <cellStyle name="Comma 6 13 2 2" xfId="1864" xr:uid="{00000000-0005-0000-0000-000047070000}"/>
    <cellStyle name="Comma 6 13 3" xfId="1865" xr:uid="{00000000-0005-0000-0000-000048070000}"/>
    <cellStyle name="Comma 6 13 3 2" xfId="1866" xr:uid="{00000000-0005-0000-0000-000049070000}"/>
    <cellStyle name="Comma 6 13 4" xfId="1867" xr:uid="{00000000-0005-0000-0000-00004A070000}"/>
    <cellStyle name="Comma 6 13 4 2" xfId="1868" xr:uid="{00000000-0005-0000-0000-00004B070000}"/>
    <cellStyle name="Comma 6 13 5" xfId="1869" xr:uid="{00000000-0005-0000-0000-00004C070000}"/>
    <cellStyle name="Comma 6 13 6" xfId="1870" xr:uid="{00000000-0005-0000-0000-00004D070000}"/>
    <cellStyle name="Comma 6 14" xfId="1871" xr:uid="{00000000-0005-0000-0000-00004E070000}"/>
    <cellStyle name="Comma 6 14 2" xfId="1872" xr:uid="{00000000-0005-0000-0000-00004F070000}"/>
    <cellStyle name="Comma 6 14 2 2" xfId="1873" xr:uid="{00000000-0005-0000-0000-000050070000}"/>
    <cellStyle name="Comma 6 14 3" xfId="1874" xr:uid="{00000000-0005-0000-0000-000051070000}"/>
    <cellStyle name="Comma 6 14 3 2" xfId="1875" xr:uid="{00000000-0005-0000-0000-000052070000}"/>
    <cellStyle name="Comma 6 14 4" xfId="1876" xr:uid="{00000000-0005-0000-0000-000053070000}"/>
    <cellStyle name="Comma 6 14 4 2" xfId="1877" xr:uid="{00000000-0005-0000-0000-000054070000}"/>
    <cellStyle name="Comma 6 14 5" xfId="1878" xr:uid="{00000000-0005-0000-0000-000055070000}"/>
    <cellStyle name="Comma 6 14 6" xfId="1879" xr:uid="{00000000-0005-0000-0000-000056070000}"/>
    <cellStyle name="Comma 6 15" xfId="1880" xr:uid="{00000000-0005-0000-0000-000057070000}"/>
    <cellStyle name="Comma 6 15 2" xfId="1881" xr:uid="{00000000-0005-0000-0000-000058070000}"/>
    <cellStyle name="Comma 6 15 2 2" xfId="1882" xr:uid="{00000000-0005-0000-0000-000059070000}"/>
    <cellStyle name="Comma 6 15 3" xfId="1883" xr:uid="{00000000-0005-0000-0000-00005A070000}"/>
    <cellStyle name="Comma 6 15 3 2" xfId="1884" xr:uid="{00000000-0005-0000-0000-00005B070000}"/>
    <cellStyle name="Comma 6 15 4" xfId="1885" xr:uid="{00000000-0005-0000-0000-00005C070000}"/>
    <cellStyle name="Comma 6 15 4 2" xfId="1886" xr:uid="{00000000-0005-0000-0000-00005D070000}"/>
    <cellStyle name="Comma 6 15 5" xfId="1887" xr:uid="{00000000-0005-0000-0000-00005E070000}"/>
    <cellStyle name="Comma 6 15 6" xfId="1888" xr:uid="{00000000-0005-0000-0000-00005F070000}"/>
    <cellStyle name="Comma 6 16" xfId="1889" xr:uid="{00000000-0005-0000-0000-000060070000}"/>
    <cellStyle name="Comma 6 16 2" xfId="1890" xr:uid="{00000000-0005-0000-0000-000061070000}"/>
    <cellStyle name="Comma 6 16 2 2" xfId="1891" xr:uid="{00000000-0005-0000-0000-000062070000}"/>
    <cellStyle name="Comma 6 16 3" xfId="1892" xr:uid="{00000000-0005-0000-0000-000063070000}"/>
    <cellStyle name="Comma 6 16 3 2" xfId="1893" xr:uid="{00000000-0005-0000-0000-000064070000}"/>
    <cellStyle name="Comma 6 16 4" xfId="1894" xr:uid="{00000000-0005-0000-0000-000065070000}"/>
    <cellStyle name="Comma 6 16 4 2" xfId="1895" xr:uid="{00000000-0005-0000-0000-000066070000}"/>
    <cellStyle name="Comma 6 16 5" xfId="1896" xr:uid="{00000000-0005-0000-0000-000067070000}"/>
    <cellStyle name="Comma 6 16 6" xfId="1897" xr:uid="{00000000-0005-0000-0000-000068070000}"/>
    <cellStyle name="Comma 6 17" xfId="1898" xr:uid="{00000000-0005-0000-0000-000069070000}"/>
    <cellStyle name="Comma 6 17 2" xfId="1899" xr:uid="{00000000-0005-0000-0000-00006A070000}"/>
    <cellStyle name="Comma 6 17 2 2" xfId="1900" xr:uid="{00000000-0005-0000-0000-00006B070000}"/>
    <cellStyle name="Comma 6 17 3" xfId="1901" xr:uid="{00000000-0005-0000-0000-00006C070000}"/>
    <cellStyle name="Comma 6 17 3 2" xfId="1902" xr:uid="{00000000-0005-0000-0000-00006D070000}"/>
    <cellStyle name="Comma 6 17 4" xfId="1903" xr:uid="{00000000-0005-0000-0000-00006E070000}"/>
    <cellStyle name="Comma 6 17 4 2" xfId="1904" xr:uid="{00000000-0005-0000-0000-00006F070000}"/>
    <cellStyle name="Comma 6 17 5" xfId="1905" xr:uid="{00000000-0005-0000-0000-000070070000}"/>
    <cellStyle name="Comma 6 17 6" xfId="1906" xr:uid="{00000000-0005-0000-0000-000071070000}"/>
    <cellStyle name="Comma 6 18" xfId="1907" xr:uid="{00000000-0005-0000-0000-000072070000}"/>
    <cellStyle name="Comma 6 18 2" xfId="1908" xr:uid="{00000000-0005-0000-0000-000073070000}"/>
    <cellStyle name="Comma 6 18 2 2" xfId="1909" xr:uid="{00000000-0005-0000-0000-000074070000}"/>
    <cellStyle name="Comma 6 18 3" xfId="1910" xr:uid="{00000000-0005-0000-0000-000075070000}"/>
    <cellStyle name="Comma 6 18 3 2" xfId="1911" xr:uid="{00000000-0005-0000-0000-000076070000}"/>
    <cellStyle name="Comma 6 18 4" xfId="1912" xr:uid="{00000000-0005-0000-0000-000077070000}"/>
    <cellStyle name="Comma 6 18 4 2" xfId="1913" xr:uid="{00000000-0005-0000-0000-000078070000}"/>
    <cellStyle name="Comma 6 18 5" xfId="1914" xr:uid="{00000000-0005-0000-0000-000079070000}"/>
    <cellStyle name="Comma 6 18 6" xfId="1915" xr:uid="{00000000-0005-0000-0000-00007A070000}"/>
    <cellStyle name="Comma 6 19" xfId="1916" xr:uid="{00000000-0005-0000-0000-00007B070000}"/>
    <cellStyle name="Comma 6 19 2" xfId="1917" xr:uid="{00000000-0005-0000-0000-00007C070000}"/>
    <cellStyle name="Comma 6 19 2 2" xfId="1918" xr:uid="{00000000-0005-0000-0000-00007D070000}"/>
    <cellStyle name="Comma 6 19 3" xfId="1919" xr:uid="{00000000-0005-0000-0000-00007E070000}"/>
    <cellStyle name="Comma 6 19 3 2" xfId="1920" xr:uid="{00000000-0005-0000-0000-00007F070000}"/>
    <cellStyle name="Comma 6 19 4" xfId="1921" xr:uid="{00000000-0005-0000-0000-000080070000}"/>
    <cellStyle name="Comma 6 19 4 2" xfId="1922" xr:uid="{00000000-0005-0000-0000-000081070000}"/>
    <cellStyle name="Comma 6 19 5" xfId="1923" xr:uid="{00000000-0005-0000-0000-000082070000}"/>
    <cellStyle name="Comma 6 19 6" xfId="1924" xr:uid="{00000000-0005-0000-0000-000083070000}"/>
    <cellStyle name="Comma 6 2" xfId="1925" xr:uid="{00000000-0005-0000-0000-000084070000}"/>
    <cellStyle name="Comma 6 2 2" xfId="1926" xr:uid="{00000000-0005-0000-0000-000085070000}"/>
    <cellStyle name="Comma 6 2 2 2" xfId="1927" xr:uid="{00000000-0005-0000-0000-000086070000}"/>
    <cellStyle name="Comma 6 2 2 2 2" xfId="1928" xr:uid="{00000000-0005-0000-0000-000087070000}"/>
    <cellStyle name="Comma 6 2 2 2 2 2" xfId="1929" xr:uid="{00000000-0005-0000-0000-000088070000}"/>
    <cellStyle name="Comma 6 2 2 2 2 2 2" xfId="1930" xr:uid="{00000000-0005-0000-0000-000089070000}"/>
    <cellStyle name="Comma 6 2 2 2 2 3" xfId="1931" xr:uid="{00000000-0005-0000-0000-00008A070000}"/>
    <cellStyle name="Comma 6 2 2 2 2 3 2" xfId="1932" xr:uid="{00000000-0005-0000-0000-00008B070000}"/>
    <cellStyle name="Comma 6 2 2 2 2 4" xfId="1933" xr:uid="{00000000-0005-0000-0000-00008C070000}"/>
    <cellStyle name="Comma 6 2 2 2 2 4 2" xfId="1934" xr:uid="{00000000-0005-0000-0000-00008D070000}"/>
    <cellStyle name="Comma 6 2 2 2 2 5" xfId="1935" xr:uid="{00000000-0005-0000-0000-00008E070000}"/>
    <cellStyle name="Comma 6 2 2 2 2 6" xfId="1936" xr:uid="{00000000-0005-0000-0000-00008F070000}"/>
    <cellStyle name="Comma 6 2 2 2 3" xfId="1937" xr:uid="{00000000-0005-0000-0000-000090070000}"/>
    <cellStyle name="Comma 6 2 2 2 3 2" xfId="1938" xr:uid="{00000000-0005-0000-0000-000091070000}"/>
    <cellStyle name="Comma 6 2 2 2 4" xfId="1939" xr:uid="{00000000-0005-0000-0000-000092070000}"/>
    <cellStyle name="Comma 6 2 2 2 4 2" xfId="1940" xr:uid="{00000000-0005-0000-0000-000093070000}"/>
    <cellStyle name="Comma 6 2 2 2 5" xfId="1941" xr:uid="{00000000-0005-0000-0000-000094070000}"/>
    <cellStyle name="Comma 6 2 2 2 5 2" xfId="1942" xr:uid="{00000000-0005-0000-0000-000095070000}"/>
    <cellStyle name="Comma 6 2 2 2 6" xfId="1943" xr:uid="{00000000-0005-0000-0000-000096070000}"/>
    <cellStyle name="Comma 6 2 2 2 7" xfId="1944" xr:uid="{00000000-0005-0000-0000-000097070000}"/>
    <cellStyle name="Comma 6 2 2 3" xfId="1945" xr:uid="{00000000-0005-0000-0000-000098070000}"/>
    <cellStyle name="Comma 6 2 2 3 2" xfId="1946" xr:uid="{00000000-0005-0000-0000-000099070000}"/>
    <cellStyle name="Comma 6 2 2 4" xfId="1947" xr:uid="{00000000-0005-0000-0000-00009A070000}"/>
    <cellStyle name="Comma 6 2 2 4 2" xfId="1948" xr:uid="{00000000-0005-0000-0000-00009B070000}"/>
    <cellStyle name="Comma 6 2 2 5" xfId="1949" xr:uid="{00000000-0005-0000-0000-00009C070000}"/>
    <cellStyle name="Comma 6 2 2 5 2" xfId="1950" xr:uid="{00000000-0005-0000-0000-00009D070000}"/>
    <cellStyle name="Comma 6 2 2 6" xfId="1951" xr:uid="{00000000-0005-0000-0000-00009E070000}"/>
    <cellStyle name="Comma 6 2 2 7" xfId="1952" xr:uid="{00000000-0005-0000-0000-00009F070000}"/>
    <cellStyle name="Comma 6 2 3" xfId="1953" xr:uid="{00000000-0005-0000-0000-0000A0070000}"/>
    <cellStyle name="Comma 6 2 3 2" xfId="1954" xr:uid="{00000000-0005-0000-0000-0000A1070000}"/>
    <cellStyle name="Comma 6 2 4" xfId="1955" xr:uid="{00000000-0005-0000-0000-0000A2070000}"/>
    <cellStyle name="Comma 6 2 4 2" xfId="1956" xr:uid="{00000000-0005-0000-0000-0000A3070000}"/>
    <cellStyle name="Comma 6 2 5" xfId="1957" xr:uid="{00000000-0005-0000-0000-0000A4070000}"/>
    <cellStyle name="Comma 6 2 5 2" xfId="1958" xr:uid="{00000000-0005-0000-0000-0000A5070000}"/>
    <cellStyle name="Comma 6 2 6" xfId="1959" xr:uid="{00000000-0005-0000-0000-0000A6070000}"/>
    <cellStyle name="Comma 6 2 7" xfId="1960" xr:uid="{00000000-0005-0000-0000-0000A7070000}"/>
    <cellStyle name="Comma 6 20" xfId="1961" xr:uid="{00000000-0005-0000-0000-0000A8070000}"/>
    <cellStyle name="Comma 6 20 2" xfId="1962" xr:uid="{00000000-0005-0000-0000-0000A9070000}"/>
    <cellStyle name="Comma 6 20 2 2" xfId="1963" xr:uid="{00000000-0005-0000-0000-0000AA070000}"/>
    <cellStyle name="Comma 6 20 3" xfId="1964" xr:uid="{00000000-0005-0000-0000-0000AB070000}"/>
    <cellStyle name="Comma 6 20 3 2" xfId="1965" xr:uid="{00000000-0005-0000-0000-0000AC070000}"/>
    <cellStyle name="Comma 6 20 4" xfId="1966" xr:uid="{00000000-0005-0000-0000-0000AD070000}"/>
    <cellStyle name="Comma 6 20 4 2" xfId="1967" xr:uid="{00000000-0005-0000-0000-0000AE070000}"/>
    <cellStyle name="Comma 6 20 5" xfId="1968" xr:uid="{00000000-0005-0000-0000-0000AF070000}"/>
    <cellStyle name="Comma 6 20 6" xfId="1969" xr:uid="{00000000-0005-0000-0000-0000B0070000}"/>
    <cellStyle name="Comma 6 21" xfId="1970" xr:uid="{00000000-0005-0000-0000-0000B1070000}"/>
    <cellStyle name="Comma 6 21 2" xfId="1971" xr:uid="{00000000-0005-0000-0000-0000B2070000}"/>
    <cellStyle name="Comma 6 21 2 2" xfId="1972" xr:uid="{00000000-0005-0000-0000-0000B3070000}"/>
    <cellStyle name="Comma 6 21 3" xfId="1973" xr:uid="{00000000-0005-0000-0000-0000B4070000}"/>
    <cellStyle name="Comma 6 21 3 2" xfId="1974" xr:uid="{00000000-0005-0000-0000-0000B5070000}"/>
    <cellStyle name="Comma 6 21 4" xfId="1975" xr:uid="{00000000-0005-0000-0000-0000B6070000}"/>
    <cellStyle name="Comma 6 21 4 2" xfId="1976" xr:uid="{00000000-0005-0000-0000-0000B7070000}"/>
    <cellStyle name="Comma 6 21 5" xfId="1977" xr:uid="{00000000-0005-0000-0000-0000B8070000}"/>
    <cellStyle name="Comma 6 21 6" xfId="1978" xr:uid="{00000000-0005-0000-0000-0000B9070000}"/>
    <cellStyle name="Comma 6 22" xfId="1979" xr:uid="{00000000-0005-0000-0000-0000BA070000}"/>
    <cellStyle name="Comma 6 22 2" xfId="1980" xr:uid="{00000000-0005-0000-0000-0000BB070000}"/>
    <cellStyle name="Comma 6 22 2 2" xfId="1981" xr:uid="{00000000-0005-0000-0000-0000BC070000}"/>
    <cellStyle name="Comma 6 22 3" xfId="1982" xr:uid="{00000000-0005-0000-0000-0000BD070000}"/>
    <cellStyle name="Comma 6 22 3 2" xfId="1983" xr:uid="{00000000-0005-0000-0000-0000BE070000}"/>
    <cellStyle name="Comma 6 22 4" xfId="1984" xr:uid="{00000000-0005-0000-0000-0000BF070000}"/>
    <cellStyle name="Comma 6 22 4 2" xfId="1985" xr:uid="{00000000-0005-0000-0000-0000C0070000}"/>
    <cellStyle name="Comma 6 22 5" xfId="1986" xr:uid="{00000000-0005-0000-0000-0000C1070000}"/>
    <cellStyle name="Comma 6 22 6" xfId="1987" xr:uid="{00000000-0005-0000-0000-0000C2070000}"/>
    <cellStyle name="Comma 6 23" xfId="1988" xr:uid="{00000000-0005-0000-0000-0000C3070000}"/>
    <cellStyle name="Comma 6 23 2" xfId="1989" xr:uid="{00000000-0005-0000-0000-0000C4070000}"/>
    <cellStyle name="Comma 6 24" xfId="1990" xr:uid="{00000000-0005-0000-0000-0000C5070000}"/>
    <cellStyle name="Comma 6 24 2" xfId="1991" xr:uid="{00000000-0005-0000-0000-0000C6070000}"/>
    <cellStyle name="Comma 6 25" xfId="1992" xr:uid="{00000000-0005-0000-0000-0000C7070000}"/>
    <cellStyle name="Comma 6 25 2" xfId="1993" xr:uid="{00000000-0005-0000-0000-0000C8070000}"/>
    <cellStyle name="Comma 6 26" xfId="1994" xr:uid="{00000000-0005-0000-0000-0000C9070000}"/>
    <cellStyle name="Comma 6 27" xfId="1995" xr:uid="{00000000-0005-0000-0000-0000CA070000}"/>
    <cellStyle name="Comma 6 3" xfId="1996" xr:uid="{00000000-0005-0000-0000-0000CB070000}"/>
    <cellStyle name="Comma 6 3 2" xfId="1997" xr:uid="{00000000-0005-0000-0000-0000CC070000}"/>
    <cellStyle name="Comma 6 3 2 2" xfId="1998" xr:uid="{00000000-0005-0000-0000-0000CD070000}"/>
    <cellStyle name="Comma 6 3 3" xfId="1999" xr:uid="{00000000-0005-0000-0000-0000CE070000}"/>
    <cellStyle name="Comma 6 3 3 2" xfId="2000" xr:uid="{00000000-0005-0000-0000-0000CF070000}"/>
    <cellStyle name="Comma 6 3 4" xfId="2001" xr:uid="{00000000-0005-0000-0000-0000D0070000}"/>
    <cellStyle name="Comma 6 3 4 2" xfId="2002" xr:uid="{00000000-0005-0000-0000-0000D1070000}"/>
    <cellStyle name="Comma 6 3 5" xfId="2003" xr:uid="{00000000-0005-0000-0000-0000D2070000}"/>
    <cellStyle name="Comma 6 3 6" xfId="2004" xr:uid="{00000000-0005-0000-0000-0000D3070000}"/>
    <cellStyle name="Comma 6 4" xfId="2005" xr:uid="{00000000-0005-0000-0000-0000D4070000}"/>
    <cellStyle name="Comma 6 4 2" xfId="2006" xr:uid="{00000000-0005-0000-0000-0000D5070000}"/>
    <cellStyle name="Comma 6 4 2 2" xfId="2007" xr:uid="{00000000-0005-0000-0000-0000D6070000}"/>
    <cellStyle name="Comma 6 4 3" xfId="2008" xr:uid="{00000000-0005-0000-0000-0000D7070000}"/>
    <cellStyle name="Comma 6 4 3 2" xfId="2009" xr:uid="{00000000-0005-0000-0000-0000D8070000}"/>
    <cellStyle name="Comma 6 4 4" xfId="2010" xr:uid="{00000000-0005-0000-0000-0000D9070000}"/>
    <cellStyle name="Comma 6 4 4 2" xfId="2011" xr:uid="{00000000-0005-0000-0000-0000DA070000}"/>
    <cellStyle name="Comma 6 4 5" xfId="2012" xr:uid="{00000000-0005-0000-0000-0000DB070000}"/>
    <cellStyle name="Comma 6 4 5 2" xfId="2013" xr:uid="{00000000-0005-0000-0000-0000DC070000}"/>
    <cellStyle name="Comma 6 4 6" xfId="2014" xr:uid="{00000000-0005-0000-0000-0000DD070000}"/>
    <cellStyle name="Comma 6 4 7" xfId="2015" xr:uid="{00000000-0005-0000-0000-0000DE070000}"/>
    <cellStyle name="Comma 6 5" xfId="2016" xr:uid="{00000000-0005-0000-0000-0000DF070000}"/>
    <cellStyle name="Comma 6 5 2" xfId="2017" xr:uid="{00000000-0005-0000-0000-0000E0070000}"/>
    <cellStyle name="Comma 6 5 2 2" xfId="2018" xr:uid="{00000000-0005-0000-0000-0000E1070000}"/>
    <cellStyle name="Comma 6 5 3" xfId="2019" xr:uid="{00000000-0005-0000-0000-0000E2070000}"/>
    <cellStyle name="Comma 6 5 3 2" xfId="2020" xr:uid="{00000000-0005-0000-0000-0000E3070000}"/>
    <cellStyle name="Comma 6 5 4" xfId="2021" xr:uid="{00000000-0005-0000-0000-0000E4070000}"/>
    <cellStyle name="Comma 6 5 4 2" xfId="2022" xr:uid="{00000000-0005-0000-0000-0000E5070000}"/>
    <cellStyle name="Comma 6 5 5" xfId="2023" xr:uid="{00000000-0005-0000-0000-0000E6070000}"/>
    <cellStyle name="Comma 6 5 6" xfId="2024" xr:uid="{00000000-0005-0000-0000-0000E7070000}"/>
    <cellStyle name="Comma 6 6" xfId="2025" xr:uid="{00000000-0005-0000-0000-0000E8070000}"/>
    <cellStyle name="Comma 6 6 2" xfId="2026" xr:uid="{00000000-0005-0000-0000-0000E9070000}"/>
    <cellStyle name="Comma 6 6 2 2" xfId="2027" xr:uid="{00000000-0005-0000-0000-0000EA070000}"/>
    <cellStyle name="Comma 6 6 3" xfId="2028" xr:uid="{00000000-0005-0000-0000-0000EB070000}"/>
    <cellStyle name="Comma 6 6 3 2" xfId="2029" xr:uid="{00000000-0005-0000-0000-0000EC070000}"/>
    <cellStyle name="Comma 6 6 4" xfId="2030" xr:uid="{00000000-0005-0000-0000-0000ED070000}"/>
    <cellStyle name="Comma 6 6 4 2" xfId="2031" xr:uid="{00000000-0005-0000-0000-0000EE070000}"/>
    <cellStyle name="Comma 6 6 5" xfId="2032" xr:uid="{00000000-0005-0000-0000-0000EF070000}"/>
    <cellStyle name="Comma 6 6 6" xfId="2033" xr:uid="{00000000-0005-0000-0000-0000F0070000}"/>
    <cellStyle name="Comma 6 7" xfId="2034" xr:uid="{00000000-0005-0000-0000-0000F1070000}"/>
    <cellStyle name="Comma 6 7 2" xfId="2035" xr:uid="{00000000-0005-0000-0000-0000F2070000}"/>
    <cellStyle name="Comma 6 7 2 2" xfId="2036" xr:uid="{00000000-0005-0000-0000-0000F3070000}"/>
    <cellStyle name="Comma 6 7 3" xfId="2037" xr:uid="{00000000-0005-0000-0000-0000F4070000}"/>
    <cellStyle name="Comma 6 7 3 2" xfId="2038" xr:uid="{00000000-0005-0000-0000-0000F5070000}"/>
    <cellStyle name="Comma 6 7 4" xfId="2039" xr:uid="{00000000-0005-0000-0000-0000F6070000}"/>
    <cellStyle name="Comma 6 7 4 2" xfId="2040" xr:uid="{00000000-0005-0000-0000-0000F7070000}"/>
    <cellStyle name="Comma 6 7 5" xfId="2041" xr:uid="{00000000-0005-0000-0000-0000F8070000}"/>
    <cellStyle name="Comma 6 7 6" xfId="2042" xr:uid="{00000000-0005-0000-0000-0000F9070000}"/>
    <cellStyle name="Comma 6 8" xfId="2043" xr:uid="{00000000-0005-0000-0000-0000FA070000}"/>
    <cellStyle name="Comma 6 8 2" xfId="2044" xr:uid="{00000000-0005-0000-0000-0000FB070000}"/>
    <cellStyle name="Comma 6 8 2 2" xfId="2045" xr:uid="{00000000-0005-0000-0000-0000FC070000}"/>
    <cellStyle name="Comma 6 8 3" xfId="2046" xr:uid="{00000000-0005-0000-0000-0000FD070000}"/>
    <cellStyle name="Comma 6 8 3 2" xfId="2047" xr:uid="{00000000-0005-0000-0000-0000FE070000}"/>
    <cellStyle name="Comma 6 8 4" xfId="2048" xr:uid="{00000000-0005-0000-0000-0000FF070000}"/>
    <cellStyle name="Comma 6 8 4 2" xfId="2049" xr:uid="{00000000-0005-0000-0000-000000080000}"/>
    <cellStyle name="Comma 6 8 5" xfId="2050" xr:uid="{00000000-0005-0000-0000-000001080000}"/>
    <cellStyle name="Comma 6 8 6" xfId="2051" xr:uid="{00000000-0005-0000-0000-000002080000}"/>
    <cellStyle name="Comma 6 9" xfId="2052" xr:uid="{00000000-0005-0000-0000-000003080000}"/>
    <cellStyle name="Comma 6 9 2" xfId="2053" xr:uid="{00000000-0005-0000-0000-000004080000}"/>
    <cellStyle name="Comma 6 9 2 2" xfId="2054" xr:uid="{00000000-0005-0000-0000-000005080000}"/>
    <cellStyle name="Comma 6 9 3" xfId="2055" xr:uid="{00000000-0005-0000-0000-000006080000}"/>
    <cellStyle name="Comma 6 9 3 2" xfId="2056" xr:uid="{00000000-0005-0000-0000-000007080000}"/>
    <cellStyle name="Comma 6 9 4" xfId="2057" xr:uid="{00000000-0005-0000-0000-000008080000}"/>
    <cellStyle name="Comma 6 9 4 2" xfId="2058" xr:uid="{00000000-0005-0000-0000-000009080000}"/>
    <cellStyle name="Comma 6 9 5" xfId="2059" xr:uid="{00000000-0005-0000-0000-00000A080000}"/>
    <cellStyle name="Comma 6 9 6" xfId="2060" xr:uid="{00000000-0005-0000-0000-00000B080000}"/>
    <cellStyle name="Comma 61" xfId="3839" xr:uid="{00000000-0005-0000-0000-00000C080000}"/>
    <cellStyle name="Comma 7" xfId="2061" xr:uid="{00000000-0005-0000-0000-00000D080000}"/>
    <cellStyle name="Comma 7 10" xfId="2062" xr:uid="{00000000-0005-0000-0000-00000E080000}"/>
    <cellStyle name="Comma 7 10 2" xfId="2063" xr:uid="{00000000-0005-0000-0000-00000F080000}"/>
    <cellStyle name="Comma 7 10 2 2" xfId="2064" xr:uid="{00000000-0005-0000-0000-000010080000}"/>
    <cellStyle name="Comma 7 10 3" xfId="2065" xr:uid="{00000000-0005-0000-0000-000011080000}"/>
    <cellStyle name="Comma 7 10 3 2" xfId="2066" xr:uid="{00000000-0005-0000-0000-000012080000}"/>
    <cellStyle name="Comma 7 10 4" xfId="2067" xr:uid="{00000000-0005-0000-0000-000013080000}"/>
    <cellStyle name="Comma 7 10 4 2" xfId="2068" xr:uid="{00000000-0005-0000-0000-000014080000}"/>
    <cellStyle name="Comma 7 10 5" xfId="2069" xr:uid="{00000000-0005-0000-0000-000015080000}"/>
    <cellStyle name="Comma 7 10 6" xfId="2070" xr:uid="{00000000-0005-0000-0000-000016080000}"/>
    <cellStyle name="Comma 7 11" xfId="2071" xr:uid="{00000000-0005-0000-0000-000017080000}"/>
    <cellStyle name="Comma 7 11 2" xfId="2072" xr:uid="{00000000-0005-0000-0000-000018080000}"/>
    <cellStyle name="Comma 7 11 2 2" xfId="2073" xr:uid="{00000000-0005-0000-0000-000019080000}"/>
    <cellStyle name="Comma 7 11 3" xfId="2074" xr:uid="{00000000-0005-0000-0000-00001A080000}"/>
    <cellStyle name="Comma 7 11 3 2" xfId="2075" xr:uid="{00000000-0005-0000-0000-00001B080000}"/>
    <cellStyle name="Comma 7 11 4" xfId="2076" xr:uid="{00000000-0005-0000-0000-00001C080000}"/>
    <cellStyle name="Comma 7 11 4 2" xfId="2077" xr:uid="{00000000-0005-0000-0000-00001D080000}"/>
    <cellStyle name="Comma 7 11 5" xfId="2078" xr:uid="{00000000-0005-0000-0000-00001E080000}"/>
    <cellStyle name="Comma 7 11 6" xfId="2079" xr:uid="{00000000-0005-0000-0000-00001F080000}"/>
    <cellStyle name="Comma 7 12" xfId="2080" xr:uid="{00000000-0005-0000-0000-000020080000}"/>
    <cellStyle name="Comma 7 12 2" xfId="2081" xr:uid="{00000000-0005-0000-0000-000021080000}"/>
    <cellStyle name="Comma 7 12 2 2" xfId="2082" xr:uid="{00000000-0005-0000-0000-000022080000}"/>
    <cellStyle name="Comma 7 12 3" xfId="2083" xr:uid="{00000000-0005-0000-0000-000023080000}"/>
    <cellStyle name="Comma 7 12 3 2" xfId="2084" xr:uid="{00000000-0005-0000-0000-000024080000}"/>
    <cellStyle name="Comma 7 12 4" xfId="2085" xr:uid="{00000000-0005-0000-0000-000025080000}"/>
    <cellStyle name="Comma 7 12 4 2" xfId="2086" xr:uid="{00000000-0005-0000-0000-000026080000}"/>
    <cellStyle name="Comma 7 12 5" xfId="2087" xr:uid="{00000000-0005-0000-0000-000027080000}"/>
    <cellStyle name="Comma 7 12 6" xfId="2088" xr:uid="{00000000-0005-0000-0000-000028080000}"/>
    <cellStyle name="Comma 7 13" xfId="2089" xr:uid="{00000000-0005-0000-0000-000029080000}"/>
    <cellStyle name="Comma 7 13 2" xfId="2090" xr:uid="{00000000-0005-0000-0000-00002A080000}"/>
    <cellStyle name="Comma 7 13 2 2" xfId="2091" xr:uid="{00000000-0005-0000-0000-00002B080000}"/>
    <cellStyle name="Comma 7 13 3" xfId="2092" xr:uid="{00000000-0005-0000-0000-00002C080000}"/>
    <cellStyle name="Comma 7 13 3 2" xfId="2093" xr:uid="{00000000-0005-0000-0000-00002D080000}"/>
    <cellStyle name="Comma 7 13 4" xfId="2094" xr:uid="{00000000-0005-0000-0000-00002E080000}"/>
    <cellStyle name="Comma 7 13 4 2" xfId="2095" xr:uid="{00000000-0005-0000-0000-00002F080000}"/>
    <cellStyle name="Comma 7 13 5" xfId="2096" xr:uid="{00000000-0005-0000-0000-000030080000}"/>
    <cellStyle name="Comma 7 13 6" xfId="2097" xr:uid="{00000000-0005-0000-0000-000031080000}"/>
    <cellStyle name="Comma 7 14" xfId="2098" xr:uid="{00000000-0005-0000-0000-000032080000}"/>
    <cellStyle name="Comma 7 14 2" xfId="2099" xr:uid="{00000000-0005-0000-0000-000033080000}"/>
    <cellStyle name="Comma 7 14 2 2" xfId="2100" xr:uid="{00000000-0005-0000-0000-000034080000}"/>
    <cellStyle name="Comma 7 14 3" xfId="2101" xr:uid="{00000000-0005-0000-0000-000035080000}"/>
    <cellStyle name="Comma 7 14 3 2" xfId="2102" xr:uid="{00000000-0005-0000-0000-000036080000}"/>
    <cellStyle name="Comma 7 14 4" xfId="2103" xr:uid="{00000000-0005-0000-0000-000037080000}"/>
    <cellStyle name="Comma 7 14 4 2" xfId="2104" xr:uid="{00000000-0005-0000-0000-000038080000}"/>
    <cellStyle name="Comma 7 14 5" xfId="2105" xr:uid="{00000000-0005-0000-0000-000039080000}"/>
    <cellStyle name="Comma 7 14 6" xfId="2106" xr:uid="{00000000-0005-0000-0000-00003A080000}"/>
    <cellStyle name="Comma 7 15" xfId="2107" xr:uid="{00000000-0005-0000-0000-00003B080000}"/>
    <cellStyle name="Comma 7 15 2" xfId="2108" xr:uid="{00000000-0005-0000-0000-00003C080000}"/>
    <cellStyle name="Comma 7 15 2 2" xfId="2109" xr:uid="{00000000-0005-0000-0000-00003D080000}"/>
    <cellStyle name="Comma 7 15 3" xfId="2110" xr:uid="{00000000-0005-0000-0000-00003E080000}"/>
    <cellStyle name="Comma 7 15 3 2" xfId="2111" xr:uid="{00000000-0005-0000-0000-00003F080000}"/>
    <cellStyle name="Comma 7 15 4" xfId="2112" xr:uid="{00000000-0005-0000-0000-000040080000}"/>
    <cellStyle name="Comma 7 15 4 2" xfId="2113" xr:uid="{00000000-0005-0000-0000-000041080000}"/>
    <cellStyle name="Comma 7 15 5" xfId="2114" xr:uid="{00000000-0005-0000-0000-000042080000}"/>
    <cellStyle name="Comma 7 15 6" xfId="2115" xr:uid="{00000000-0005-0000-0000-000043080000}"/>
    <cellStyle name="Comma 7 16" xfId="2116" xr:uid="{00000000-0005-0000-0000-000044080000}"/>
    <cellStyle name="Comma 7 16 2" xfId="2117" xr:uid="{00000000-0005-0000-0000-000045080000}"/>
    <cellStyle name="Comma 7 16 2 2" xfId="2118" xr:uid="{00000000-0005-0000-0000-000046080000}"/>
    <cellStyle name="Comma 7 16 3" xfId="2119" xr:uid="{00000000-0005-0000-0000-000047080000}"/>
    <cellStyle name="Comma 7 16 3 2" xfId="2120" xr:uid="{00000000-0005-0000-0000-000048080000}"/>
    <cellStyle name="Comma 7 16 4" xfId="2121" xr:uid="{00000000-0005-0000-0000-000049080000}"/>
    <cellStyle name="Comma 7 16 4 2" xfId="2122" xr:uid="{00000000-0005-0000-0000-00004A080000}"/>
    <cellStyle name="Comma 7 16 5" xfId="2123" xr:uid="{00000000-0005-0000-0000-00004B080000}"/>
    <cellStyle name="Comma 7 16 6" xfId="2124" xr:uid="{00000000-0005-0000-0000-00004C080000}"/>
    <cellStyle name="Comma 7 17" xfId="2125" xr:uid="{00000000-0005-0000-0000-00004D080000}"/>
    <cellStyle name="Comma 7 17 2" xfId="2126" xr:uid="{00000000-0005-0000-0000-00004E080000}"/>
    <cellStyle name="Comma 7 17 2 2" xfId="2127" xr:uid="{00000000-0005-0000-0000-00004F080000}"/>
    <cellStyle name="Comma 7 17 3" xfId="2128" xr:uid="{00000000-0005-0000-0000-000050080000}"/>
    <cellStyle name="Comma 7 17 3 2" xfId="2129" xr:uid="{00000000-0005-0000-0000-000051080000}"/>
    <cellStyle name="Comma 7 17 4" xfId="2130" xr:uid="{00000000-0005-0000-0000-000052080000}"/>
    <cellStyle name="Comma 7 17 4 2" xfId="2131" xr:uid="{00000000-0005-0000-0000-000053080000}"/>
    <cellStyle name="Comma 7 17 5" xfId="2132" xr:uid="{00000000-0005-0000-0000-000054080000}"/>
    <cellStyle name="Comma 7 17 6" xfId="2133" xr:uid="{00000000-0005-0000-0000-000055080000}"/>
    <cellStyle name="Comma 7 18" xfId="2134" xr:uid="{00000000-0005-0000-0000-000056080000}"/>
    <cellStyle name="Comma 7 18 2" xfId="2135" xr:uid="{00000000-0005-0000-0000-000057080000}"/>
    <cellStyle name="Comma 7 18 2 2" xfId="2136" xr:uid="{00000000-0005-0000-0000-000058080000}"/>
    <cellStyle name="Comma 7 18 3" xfId="2137" xr:uid="{00000000-0005-0000-0000-000059080000}"/>
    <cellStyle name="Comma 7 18 3 2" xfId="2138" xr:uid="{00000000-0005-0000-0000-00005A080000}"/>
    <cellStyle name="Comma 7 18 4" xfId="2139" xr:uid="{00000000-0005-0000-0000-00005B080000}"/>
    <cellStyle name="Comma 7 18 4 2" xfId="2140" xr:uid="{00000000-0005-0000-0000-00005C080000}"/>
    <cellStyle name="Comma 7 18 5" xfId="2141" xr:uid="{00000000-0005-0000-0000-00005D080000}"/>
    <cellStyle name="Comma 7 18 6" xfId="2142" xr:uid="{00000000-0005-0000-0000-00005E080000}"/>
    <cellStyle name="Comma 7 19" xfId="2143" xr:uid="{00000000-0005-0000-0000-00005F080000}"/>
    <cellStyle name="Comma 7 19 2" xfId="2144" xr:uid="{00000000-0005-0000-0000-000060080000}"/>
    <cellStyle name="Comma 7 19 2 2" xfId="2145" xr:uid="{00000000-0005-0000-0000-000061080000}"/>
    <cellStyle name="Comma 7 19 3" xfId="2146" xr:uid="{00000000-0005-0000-0000-000062080000}"/>
    <cellStyle name="Comma 7 19 3 2" xfId="2147" xr:uid="{00000000-0005-0000-0000-000063080000}"/>
    <cellStyle name="Comma 7 19 4" xfId="2148" xr:uid="{00000000-0005-0000-0000-000064080000}"/>
    <cellStyle name="Comma 7 19 4 2" xfId="2149" xr:uid="{00000000-0005-0000-0000-000065080000}"/>
    <cellStyle name="Comma 7 19 5" xfId="2150" xr:uid="{00000000-0005-0000-0000-000066080000}"/>
    <cellStyle name="Comma 7 19 6" xfId="2151" xr:uid="{00000000-0005-0000-0000-000067080000}"/>
    <cellStyle name="Comma 7 2" xfId="2152" xr:uid="{00000000-0005-0000-0000-000068080000}"/>
    <cellStyle name="Comma 7 2 2" xfId="2153" xr:uid="{00000000-0005-0000-0000-000069080000}"/>
    <cellStyle name="Comma 7 2 2 2" xfId="2154" xr:uid="{00000000-0005-0000-0000-00006A080000}"/>
    <cellStyle name="Comma 7 2 2 2 2" xfId="2155" xr:uid="{00000000-0005-0000-0000-00006B080000}"/>
    <cellStyle name="Comma 7 2 2 2 2 2" xfId="2156" xr:uid="{00000000-0005-0000-0000-00006C080000}"/>
    <cellStyle name="Comma 7 2 2 2 3" xfId="2157" xr:uid="{00000000-0005-0000-0000-00006D080000}"/>
    <cellStyle name="Comma 7 2 2 2 3 2" xfId="2158" xr:uid="{00000000-0005-0000-0000-00006E080000}"/>
    <cellStyle name="Comma 7 2 2 2 4" xfId="2159" xr:uid="{00000000-0005-0000-0000-00006F080000}"/>
    <cellStyle name="Comma 7 2 2 2 4 2" xfId="2160" xr:uid="{00000000-0005-0000-0000-000070080000}"/>
    <cellStyle name="Comma 7 2 2 2 5" xfId="2161" xr:uid="{00000000-0005-0000-0000-000071080000}"/>
    <cellStyle name="Comma 7 2 2 2 6" xfId="2162" xr:uid="{00000000-0005-0000-0000-000072080000}"/>
    <cellStyle name="Comma 7 2 2 3" xfId="2163" xr:uid="{00000000-0005-0000-0000-000073080000}"/>
    <cellStyle name="Comma 7 2 2 3 2" xfId="2164" xr:uid="{00000000-0005-0000-0000-000074080000}"/>
    <cellStyle name="Comma 7 2 2 4" xfId="2165" xr:uid="{00000000-0005-0000-0000-000075080000}"/>
    <cellStyle name="Comma 7 2 3" xfId="2166" xr:uid="{00000000-0005-0000-0000-000076080000}"/>
    <cellStyle name="Comma 7 2 3 2" xfId="2167" xr:uid="{00000000-0005-0000-0000-000077080000}"/>
    <cellStyle name="Comma 7 2 3 2 2" xfId="2168" xr:uid="{00000000-0005-0000-0000-000078080000}"/>
    <cellStyle name="Comma 7 2 3 3" xfId="2169" xr:uid="{00000000-0005-0000-0000-000079080000}"/>
    <cellStyle name="Comma 7 2 3 3 2" xfId="2170" xr:uid="{00000000-0005-0000-0000-00007A080000}"/>
    <cellStyle name="Comma 7 2 3 4" xfId="2171" xr:uid="{00000000-0005-0000-0000-00007B080000}"/>
    <cellStyle name="Comma 7 2 3 4 2" xfId="2172" xr:uid="{00000000-0005-0000-0000-00007C080000}"/>
    <cellStyle name="Comma 7 2 3 5" xfId="2173" xr:uid="{00000000-0005-0000-0000-00007D080000}"/>
    <cellStyle name="Comma 7 2 3 6" xfId="2174" xr:uid="{00000000-0005-0000-0000-00007E080000}"/>
    <cellStyle name="Comma 7 2 4" xfId="2175" xr:uid="{00000000-0005-0000-0000-00007F080000}"/>
    <cellStyle name="Comma 7 2 4 2" xfId="2176" xr:uid="{00000000-0005-0000-0000-000080080000}"/>
    <cellStyle name="Comma 7 2 5" xfId="2177" xr:uid="{00000000-0005-0000-0000-000081080000}"/>
    <cellStyle name="Comma 7 2 5 2" xfId="2178" xr:uid="{00000000-0005-0000-0000-000082080000}"/>
    <cellStyle name="Comma 7 2 6" xfId="2179" xr:uid="{00000000-0005-0000-0000-000083080000}"/>
    <cellStyle name="Comma 7 2 6 2" xfId="2180" xr:uid="{00000000-0005-0000-0000-000084080000}"/>
    <cellStyle name="Comma 7 2 7" xfId="2181" xr:uid="{00000000-0005-0000-0000-000085080000}"/>
    <cellStyle name="Comma 7 2 8" xfId="2182" xr:uid="{00000000-0005-0000-0000-000086080000}"/>
    <cellStyle name="Comma 7 2_PRE-BUILTQ1-54" xfId="2183" xr:uid="{00000000-0005-0000-0000-000087080000}"/>
    <cellStyle name="Comma 7 20" xfId="2184" xr:uid="{00000000-0005-0000-0000-000088080000}"/>
    <cellStyle name="Comma 7 20 2" xfId="2185" xr:uid="{00000000-0005-0000-0000-000089080000}"/>
    <cellStyle name="Comma 7 20 2 2" xfId="2186" xr:uid="{00000000-0005-0000-0000-00008A080000}"/>
    <cellStyle name="Comma 7 20 3" xfId="2187" xr:uid="{00000000-0005-0000-0000-00008B080000}"/>
    <cellStyle name="Comma 7 20 3 2" xfId="2188" xr:uid="{00000000-0005-0000-0000-00008C080000}"/>
    <cellStyle name="Comma 7 20 4" xfId="2189" xr:uid="{00000000-0005-0000-0000-00008D080000}"/>
    <cellStyle name="Comma 7 20 4 2" xfId="2190" xr:uid="{00000000-0005-0000-0000-00008E080000}"/>
    <cellStyle name="Comma 7 20 5" xfId="2191" xr:uid="{00000000-0005-0000-0000-00008F080000}"/>
    <cellStyle name="Comma 7 20 6" xfId="2192" xr:uid="{00000000-0005-0000-0000-000090080000}"/>
    <cellStyle name="Comma 7 21" xfId="2193" xr:uid="{00000000-0005-0000-0000-000091080000}"/>
    <cellStyle name="Comma 7 21 2" xfId="2194" xr:uid="{00000000-0005-0000-0000-000092080000}"/>
    <cellStyle name="Comma 7 21 2 2" xfId="2195" xr:uid="{00000000-0005-0000-0000-000093080000}"/>
    <cellStyle name="Comma 7 21 3" xfId="2196" xr:uid="{00000000-0005-0000-0000-000094080000}"/>
    <cellStyle name="Comma 7 21 3 2" xfId="2197" xr:uid="{00000000-0005-0000-0000-000095080000}"/>
    <cellStyle name="Comma 7 21 4" xfId="2198" xr:uid="{00000000-0005-0000-0000-000096080000}"/>
    <cellStyle name="Comma 7 21 4 2" xfId="2199" xr:uid="{00000000-0005-0000-0000-000097080000}"/>
    <cellStyle name="Comma 7 21 5" xfId="2200" xr:uid="{00000000-0005-0000-0000-000098080000}"/>
    <cellStyle name="Comma 7 21 6" xfId="2201" xr:uid="{00000000-0005-0000-0000-000099080000}"/>
    <cellStyle name="Comma 7 22" xfId="2202" xr:uid="{00000000-0005-0000-0000-00009A080000}"/>
    <cellStyle name="Comma 7 22 2" xfId="2203" xr:uid="{00000000-0005-0000-0000-00009B080000}"/>
    <cellStyle name="Comma 7 22 2 2" xfId="2204" xr:uid="{00000000-0005-0000-0000-00009C080000}"/>
    <cellStyle name="Comma 7 22 3" xfId="2205" xr:uid="{00000000-0005-0000-0000-00009D080000}"/>
    <cellStyle name="Comma 7 22 3 2" xfId="2206" xr:uid="{00000000-0005-0000-0000-00009E080000}"/>
    <cellStyle name="Comma 7 22 4" xfId="2207" xr:uid="{00000000-0005-0000-0000-00009F080000}"/>
    <cellStyle name="Comma 7 22 4 2" xfId="2208" xr:uid="{00000000-0005-0000-0000-0000A0080000}"/>
    <cellStyle name="Comma 7 22 5" xfId="2209" xr:uid="{00000000-0005-0000-0000-0000A1080000}"/>
    <cellStyle name="Comma 7 22 6" xfId="2210" xr:uid="{00000000-0005-0000-0000-0000A2080000}"/>
    <cellStyle name="Comma 7 23" xfId="2211" xr:uid="{00000000-0005-0000-0000-0000A3080000}"/>
    <cellStyle name="Comma 7 23 2" xfId="2212" xr:uid="{00000000-0005-0000-0000-0000A4080000}"/>
    <cellStyle name="Comma 7 24" xfId="2213" xr:uid="{00000000-0005-0000-0000-0000A5080000}"/>
    <cellStyle name="Comma 7 24 2" xfId="2214" xr:uid="{00000000-0005-0000-0000-0000A6080000}"/>
    <cellStyle name="Comma 7 25" xfId="2215" xr:uid="{00000000-0005-0000-0000-0000A7080000}"/>
    <cellStyle name="Comma 7 25 2" xfId="2216" xr:uid="{00000000-0005-0000-0000-0000A8080000}"/>
    <cellStyle name="Comma 7 26" xfId="2217" xr:uid="{00000000-0005-0000-0000-0000A9080000}"/>
    <cellStyle name="Comma 7 27" xfId="2218" xr:uid="{00000000-0005-0000-0000-0000AA080000}"/>
    <cellStyle name="Comma 7 3" xfId="2219" xr:uid="{00000000-0005-0000-0000-0000AB080000}"/>
    <cellStyle name="Comma 7 3 2" xfId="2220" xr:uid="{00000000-0005-0000-0000-0000AC080000}"/>
    <cellStyle name="Comma 7 3 2 2" xfId="2221" xr:uid="{00000000-0005-0000-0000-0000AD080000}"/>
    <cellStyle name="Comma 7 3 3" xfId="2222" xr:uid="{00000000-0005-0000-0000-0000AE080000}"/>
    <cellStyle name="Comma 7 3 3 2" xfId="2223" xr:uid="{00000000-0005-0000-0000-0000AF080000}"/>
    <cellStyle name="Comma 7 3 4" xfId="2224" xr:uid="{00000000-0005-0000-0000-0000B0080000}"/>
    <cellStyle name="Comma 7 3 4 2" xfId="2225" xr:uid="{00000000-0005-0000-0000-0000B1080000}"/>
    <cellStyle name="Comma 7 3 5" xfId="2226" xr:uid="{00000000-0005-0000-0000-0000B2080000}"/>
    <cellStyle name="Comma 7 3 6" xfId="2227" xr:uid="{00000000-0005-0000-0000-0000B3080000}"/>
    <cellStyle name="Comma 7 4" xfId="2228" xr:uid="{00000000-0005-0000-0000-0000B4080000}"/>
    <cellStyle name="Comma 7 4 2" xfId="2229" xr:uid="{00000000-0005-0000-0000-0000B5080000}"/>
    <cellStyle name="Comma 7 4 2 2" xfId="2230" xr:uid="{00000000-0005-0000-0000-0000B6080000}"/>
    <cellStyle name="Comma 7 4 3" xfId="2231" xr:uid="{00000000-0005-0000-0000-0000B7080000}"/>
    <cellStyle name="Comma 7 4 3 2" xfId="2232" xr:uid="{00000000-0005-0000-0000-0000B8080000}"/>
    <cellStyle name="Comma 7 4 4" xfId="2233" xr:uid="{00000000-0005-0000-0000-0000B9080000}"/>
    <cellStyle name="Comma 7 4 4 2" xfId="2234" xr:uid="{00000000-0005-0000-0000-0000BA080000}"/>
    <cellStyle name="Comma 7 4 5" xfId="2235" xr:uid="{00000000-0005-0000-0000-0000BB080000}"/>
    <cellStyle name="Comma 7 4 6" xfId="2236" xr:uid="{00000000-0005-0000-0000-0000BC080000}"/>
    <cellStyle name="Comma 7 5" xfId="2237" xr:uid="{00000000-0005-0000-0000-0000BD080000}"/>
    <cellStyle name="Comma 7 5 2" xfId="2238" xr:uid="{00000000-0005-0000-0000-0000BE080000}"/>
    <cellStyle name="Comma 7 5 2 2" xfId="2239" xr:uid="{00000000-0005-0000-0000-0000BF080000}"/>
    <cellStyle name="Comma 7 5 3" xfId="2240" xr:uid="{00000000-0005-0000-0000-0000C0080000}"/>
    <cellStyle name="Comma 7 5 3 2" xfId="2241" xr:uid="{00000000-0005-0000-0000-0000C1080000}"/>
    <cellStyle name="Comma 7 5 4" xfId="2242" xr:uid="{00000000-0005-0000-0000-0000C2080000}"/>
    <cellStyle name="Comma 7 5 4 2" xfId="2243" xr:uid="{00000000-0005-0000-0000-0000C3080000}"/>
    <cellStyle name="Comma 7 5 5" xfId="2244" xr:uid="{00000000-0005-0000-0000-0000C4080000}"/>
    <cellStyle name="Comma 7 5 6" xfId="2245" xr:uid="{00000000-0005-0000-0000-0000C5080000}"/>
    <cellStyle name="Comma 7 6" xfId="2246" xr:uid="{00000000-0005-0000-0000-0000C6080000}"/>
    <cellStyle name="Comma 7 6 2" xfId="2247" xr:uid="{00000000-0005-0000-0000-0000C7080000}"/>
    <cellStyle name="Comma 7 6 2 2" xfId="2248" xr:uid="{00000000-0005-0000-0000-0000C8080000}"/>
    <cellStyle name="Comma 7 6 3" xfId="2249" xr:uid="{00000000-0005-0000-0000-0000C9080000}"/>
    <cellStyle name="Comma 7 6 3 2" xfId="2250" xr:uid="{00000000-0005-0000-0000-0000CA080000}"/>
    <cellStyle name="Comma 7 6 4" xfId="2251" xr:uid="{00000000-0005-0000-0000-0000CB080000}"/>
    <cellStyle name="Comma 7 6 4 2" xfId="2252" xr:uid="{00000000-0005-0000-0000-0000CC080000}"/>
    <cellStyle name="Comma 7 6 5" xfId="2253" xr:uid="{00000000-0005-0000-0000-0000CD080000}"/>
    <cellStyle name="Comma 7 6 6" xfId="2254" xr:uid="{00000000-0005-0000-0000-0000CE080000}"/>
    <cellStyle name="Comma 7 7" xfId="2255" xr:uid="{00000000-0005-0000-0000-0000CF080000}"/>
    <cellStyle name="Comma 7 7 2" xfId="2256" xr:uid="{00000000-0005-0000-0000-0000D0080000}"/>
    <cellStyle name="Comma 7 7 2 2" xfId="2257" xr:uid="{00000000-0005-0000-0000-0000D1080000}"/>
    <cellStyle name="Comma 7 7 3" xfId="2258" xr:uid="{00000000-0005-0000-0000-0000D2080000}"/>
    <cellStyle name="Comma 7 7 3 2" xfId="2259" xr:uid="{00000000-0005-0000-0000-0000D3080000}"/>
    <cellStyle name="Comma 7 7 4" xfId="2260" xr:uid="{00000000-0005-0000-0000-0000D4080000}"/>
    <cellStyle name="Comma 7 7 4 2" xfId="2261" xr:uid="{00000000-0005-0000-0000-0000D5080000}"/>
    <cellStyle name="Comma 7 7 5" xfId="2262" xr:uid="{00000000-0005-0000-0000-0000D6080000}"/>
    <cellStyle name="Comma 7 7 6" xfId="2263" xr:uid="{00000000-0005-0000-0000-0000D7080000}"/>
    <cellStyle name="Comma 7 8" xfId="2264" xr:uid="{00000000-0005-0000-0000-0000D8080000}"/>
    <cellStyle name="Comma 7 8 2" xfId="2265" xr:uid="{00000000-0005-0000-0000-0000D9080000}"/>
    <cellStyle name="Comma 7 8 2 2" xfId="2266" xr:uid="{00000000-0005-0000-0000-0000DA080000}"/>
    <cellStyle name="Comma 7 8 3" xfId="2267" xr:uid="{00000000-0005-0000-0000-0000DB080000}"/>
    <cellStyle name="Comma 7 8 3 2" xfId="2268" xr:uid="{00000000-0005-0000-0000-0000DC080000}"/>
    <cellStyle name="Comma 7 8 4" xfId="2269" xr:uid="{00000000-0005-0000-0000-0000DD080000}"/>
    <cellStyle name="Comma 7 8 4 2" xfId="2270" xr:uid="{00000000-0005-0000-0000-0000DE080000}"/>
    <cellStyle name="Comma 7 8 5" xfId="2271" xr:uid="{00000000-0005-0000-0000-0000DF080000}"/>
    <cellStyle name="Comma 7 8 6" xfId="2272" xr:uid="{00000000-0005-0000-0000-0000E0080000}"/>
    <cellStyle name="Comma 7 9" xfId="2273" xr:uid="{00000000-0005-0000-0000-0000E1080000}"/>
    <cellStyle name="Comma 7 9 2" xfId="2274" xr:uid="{00000000-0005-0000-0000-0000E2080000}"/>
    <cellStyle name="Comma 7 9 2 2" xfId="2275" xr:uid="{00000000-0005-0000-0000-0000E3080000}"/>
    <cellStyle name="Comma 7 9 3" xfId="2276" xr:uid="{00000000-0005-0000-0000-0000E4080000}"/>
    <cellStyle name="Comma 7 9 3 2" xfId="2277" xr:uid="{00000000-0005-0000-0000-0000E5080000}"/>
    <cellStyle name="Comma 7 9 4" xfId="2278" xr:uid="{00000000-0005-0000-0000-0000E6080000}"/>
    <cellStyle name="Comma 7 9 4 2" xfId="2279" xr:uid="{00000000-0005-0000-0000-0000E7080000}"/>
    <cellStyle name="Comma 7 9 5" xfId="2280" xr:uid="{00000000-0005-0000-0000-0000E8080000}"/>
    <cellStyle name="Comma 7 9 6" xfId="2281" xr:uid="{00000000-0005-0000-0000-0000E9080000}"/>
    <cellStyle name="Comma 7_PRE-BUILTQ1-54" xfId="2282" xr:uid="{00000000-0005-0000-0000-0000EA080000}"/>
    <cellStyle name="Comma 8" xfId="2283" xr:uid="{00000000-0005-0000-0000-0000EB080000}"/>
    <cellStyle name="Comma 8 10" xfId="2284" xr:uid="{00000000-0005-0000-0000-0000EC080000}"/>
    <cellStyle name="Comma 8 10 2" xfId="2285" xr:uid="{00000000-0005-0000-0000-0000ED080000}"/>
    <cellStyle name="Comma 8 10 2 2" xfId="2286" xr:uid="{00000000-0005-0000-0000-0000EE080000}"/>
    <cellStyle name="Comma 8 10 3" xfId="2287" xr:uid="{00000000-0005-0000-0000-0000EF080000}"/>
    <cellStyle name="Comma 8 10 3 2" xfId="2288" xr:uid="{00000000-0005-0000-0000-0000F0080000}"/>
    <cellStyle name="Comma 8 10 4" xfId="2289" xr:uid="{00000000-0005-0000-0000-0000F1080000}"/>
    <cellStyle name="Comma 8 10 4 2" xfId="2290" xr:uid="{00000000-0005-0000-0000-0000F2080000}"/>
    <cellStyle name="Comma 8 10 5" xfId="2291" xr:uid="{00000000-0005-0000-0000-0000F3080000}"/>
    <cellStyle name="Comma 8 10 6" xfId="2292" xr:uid="{00000000-0005-0000-0000-0000F4080000}"/>
    <cellStyle name="Comma 8 11" xfId="2293" xr:uid="{00000000-0005-0000-0000-0000F5080000}"/>
    <cellStyle name="Comma 8 11 2" xfId="2294" xr:uid="{00000000-0005-0000-0000-0000F6080000}"/>
    <cellStyle name="Comma 8 11 2 2" xfId="2295" xr:uid="{00000000-0005-0000-0000-0000F7080000}"/>
    <cellStyle name="Comma 8 11 3" xfId="2296" xr:uid="{00000000-0005-0000-0000-0000F8080000}"/>
    <cellStyle name="Comma 8 11 3 2" xfId="2297" xr:uid="{00000000-0005-0000-0000-0000F9080000}"/>
    <cellStyle name="Comma 8 11 4" xfId="2298" xr:uid="{00000000-0005-0000-0000-0000FA080000}"/>
    <cellStyle name="Comma 8 11 4 2" xfId="2299" xr:uid="{00000000-0005-0000-0000-0000FB080000}"/>
    <cellStyle name="Comma 8 11 5" xfId="2300" xr:uid="{00000000-0005-0000-0000-0000FC080000}"/>
    <cellStyle name="Comma 8 11 6" xfId="2301" xr:uid="{00000000-0005-0000-0000-0000FD080000}"/>
    <cellStyle name="Comma 8 12" xfId="2302" xr:uid="{00000000-0005-0000-0000-0000FE080000}"/>
    <cellStyle name="Comma 8 12 2" xfId="2303" xr:uid="{00000000-0005-0000-0000-0000FF080000}"/>
    <cellStyle name="Comma 8 12 2 2" xfId="2304" xr:uid="{00000000-0005-0000-0000-000000090000}"/>
    <cellStyle name="Comma 8 12 3" xfId="2305" xr:uid="{00000000-0005-0000-0000-000001090000}"/>
    <cellStyle name="Comma 8 12 3 2" xfId="2306" xr:uid="{00000000-0005-0000-0000-000002090000}"/>
    <cellStyle name="Comma 8 12 4" xfId="2307" xr:uid="{00000000-0005-0000-0000-000003090000}"/>
    <cellStyle name="Comma 8 12 4 2" xfId="2308" xr:uid="{00000000-0005-0000-0000-000004090000}"/>
    <cellStyle name="Comma 8 12 5" xfId="2309" xr:uid="{00000000-0005-0000-0000-000005090000}"/>
    <cellStyle name="Comma 8 12 6" xfId="2310" xr:uid="{00000000-0005-0000-0000-000006090000}"/>
    <cellStyle name="Comma 8 13" xfId="2311" xr:uid="{00000000-0005-0000-0000-000007090000}"/>
    <cellStyle name="Comma 8 13 2" xfId="2312" xr:uid="{00000000-0005-0000-0000-000008090000}"/>
    <cellStyle name="Comma 8 13 2 2" xfId="2313" xr:uid="{00000000-0005-0000-0000-000009090000}"/>
    <cellStyle name="Comma 8 13 3" xfId="2314" xr:uid="{00000000-0005-0000-0000-00000A090000}"/>
    <cellStyle name="Comma 8 13 3 2" xfId="2315" xr:uid="{00000000-0005-0000-0000-00000B090000}"/>
    <cellStyle name="Comma 8 13 4" xfId="2316" xr:uid="{00000000-0005-0000-0000-00000C090000}"/>
    <cellStyle name="Comma 8 13 4 2" xfId="2317" xr:uid="{00000000-0005-0000-0000-00000D090000}"/>
    <cellStyle name="Comma 8 13 5" xfId="2318" xr:uid="{00000000-0005-0000-0000-00000E090000}"/>
    <cellStyle name="Comma 8 13 6" xfId="2319" xr:uid="{00000000-0005-0000-0000-00000F090000}"/>
    <cellStyle name="Comma 8 14" xfId="2320" xr:uid="{00000000-0005-0000-0000-000010090000}"/>
    <cellStyle name="Comma 8 14 2" xfId="2321" xr:uid="{00000000-0005-0000-0000-000011090000}"/>
    <cellStyle name="Comma 8 14 2 2" xfId="2322" xr:uid="{00000000-0005-0000-0000-000012090000}"/>
    <cellStyle name="Comma 8 14 3" xfId="2323" xr:uid="{00000000-0005-0000-0000-000013090000}"/>
    <cellStyle name="Comma 8 14 3 2" xfId="2324" xr:uid="{00000000-0005-0000-0000-000014090000}"/>
    <cellStyle name="Comma 8 14 4" xfId="2325" xr:uid="{00000000-0005-0000-0000-000015090000}"/>
    <cellStyle name="Comma 8 14 4 2" xfId="2326" xr:uid="{00000000-0005-0000-0000-000016090000}"/>
    <cellStyle name="Comma 8 14 5" xfId="2327" xr:uid="{00000000-0005-0000-0000-000017090000}"/>
    <cellStyle name="Comma 8 14 6" xfId="2328" xr:uid="{00000000-0005-0000-0000-000018090000}"/>
    <cellStyle name="Comma 8 15" xfId="2329" xr:uid="{00000000-0005-0000-0000-000019090000}"/>
    <cellStyle name="Comma 8 15 2" xfId="2330" xr:uid="{00000000-0005-0000-0000-00001A090000}"/>
    <cellStyle name="Comma 8 15 2 2" xfId="2331" xr:uid="{00000000-0005-0000-0000-00001B090000}"/>
    <cellStyle name="Comma 8 15 3" xfId="2332" xr:uid="{00000000-0005-0000-0000-00001C090000}"/>
    <cellStyle name="Comma 8 15 3 2" xfId="2333" xr:uid="{00000000-0005-0000-0000-00001D090000}"/>
    <cellStyle name="Comma 8 15 4" xfId="2334" xr:uid="{00000000-0005-0000-0000-00001E090000}"/>
    <cellStyle name="Comma 8 15 4 2" xfId="2335" xr:uid="{00000000-0005-0000-0000-00001F090000}"/>
    <cellStyle name="Comma 8 15 5" xfId="2336" xr:uid="{00000000-0005-0000-0000-000020090000}"/>
    <cellStyle name="Comma 8 15 6" xfId="2337" xr:uid="{00000000-0005-0000-0000-000021090000}"/>
    <cellStyle name="Comma 8 16" xfId="2338" xr:uid="{00000000-0005-0000-0000-000022090000}"/>
    <cellStyle name="Comma 8 16 2" xfId="2339" xr:uid="{00000000-0005-0000-0000-000023090000}"/>
    <cellStyle name="Comma 8 16 2 2" xfId="2340" xr:uid="{00000000-0005-0000-0000-000024090000}"/>
    <cellStyle name="Comma 8 16 3" xfId="2341" xr:uid="{00000000-0005-0000-0000-000025090000}"/>
    <cellStyle name="Comma 8 16 3 2" xfId="2342" xr:uid="{00000000-0005-0000-0000-000026090000}"/>
    <cellStyle name="Comma 8 16 4" xfId="2343" xr:uid="{00000000-0005-0000-0000-000027090000}"/>
    <cellStyle name="Comma 8 16 4 2" xfId="2344" xr:uid="{00000000-0005-0000-0000-000028090000}"/>
    <cellStyle name="Comma 8 16 5" xfId="2345" xr:uid="{00000000-0005-0000-0000-000029090000}"/>
    <cellStyle name="Comma 8 16 6" xfId="2346" xr:uid="{00000000-0005-0000-0000-00002A090000}"/>
    <cellStyle name="Comma 8 17" xfId="2347" xr:uid="{00000000-0005-0000-0000-00002B090000}"/>
    <cellStyle name="Comma 8 17 2" xfId="2348" xr:uid="{00000000-0005-0000-0000-00002C090000}"/>
    <cellStyle name="Comma 8 17 2 2" xfId="2349" xr:uid="{00000000-0005-0000-0000-00002D090000}"/>
    <cellStyle name="Comma 8 17 3" xfId="2350" xr:uid="{00000000-0005-0000-0000-00002E090000}"/>
    <cellStyle name="Comma 8 17 3 2" xfId="2351" xr:uid="{00000000-0005-0000-0000-00002F090000}"/>
    <cellStyle name="Comma 8 17 4" xfId="2352" xr:uid="{00000000-0005-0000-0000-000030090000}"/>
    <cellStyle name="Comma 8 17 4 2" xfId="2353" xr:uid="{00000000-0005-0000-0000-000031090000}"/>
    <cellStyle name="Comma 8 17 5" xfId="2354" xr:uid="{00000000-0005-0000-0000-000032090000}"/>
    <cellStyle name="Comma 8 17 6" xfId="2355" xr:uid="{00000000-0005-0000-0000-000033090000}"/>
    <cellStyle name="Comma 8 18" xfId="2356" xr:uid="{00000000-0005-0000-0000-000034090000}"/>
    <cellStyle name="Comma 8 18 2" xfId="2357" xr:uid="{00000000-0005-0000-0000-000035090000}"/>
    <cellStyle name="Comma 8 18 2 2" xfId="2358" xr:uid="{00000000-0005-0000-0000-000036090000}"/>
    <cellStyle name="Comma 8 18 3" xfId="2359" xr:uid="{00000000-0005-0000-0000-000037090000}"/>
    <cellStyle name="Comma 8 18 3 2" xfId="2360" xr:uid="{00000000-0005-0000-0000-000038090000}"/>
    <cellStyle name="Comma 8 18 4" xfId="2361" xr:uid="{00000000-0005-0000-0000-000039090000}"/>
    <cellStyle name="Comma 8 18 4 2" xfId="2362" xr:uid="{00000000-0005-0000-0000-00003A090000}"/>
    <cellStyle name="Comma 8 18 5" xfId="2363" xr:uid="{00000000-0005-0000-0000-00003B090000}"/>
    <cellStyle name="Comma 8 18 6" xfId="2364" xr:uid="{00000000-0005-0000-0000-00003C090000}"/>
    <cellStyle name="Comma 8 19" xfId="2365" xr:uid="{00000000-0005-0000-0000-00003D090000}"/>
    <cellStyle name="Comma 8 19 2" xfId="2366" xr:uid="{00000000-0005-0000-0000-00003E090000}"/>
    <cellStyle name="Comma 8 19 2 2" xfId="2367" xr:uid="{00000000-0005-0000-0000-00003F090000}"/>
    <cellStyle name="Comma 8 19 3" xfId="2368" xr:uid="{00000000-0005-0000-0000-000040090000}"/>
    <cellStyle name="Comma 8 19 3 2" xfId="2369" xr:uid="{00000000-0005-0000-0000-000041090000}"/>
    <cellStyle name="Comma 8 19 4" xfId="2370" xr:uid="{00000000-0005-0000-0000-000042090000}"/>
    <cellStyle name="Comma 8 19 4 2" xfId="2371" xr:uid="{00000000-0005-0000-0000-000043090000}"/>
    <cellStyle name="Comma 8 19 5" xfId="2372" xr:uid="{00000000-0005-0000-0000-000044090000}"/>
    <cellStyle name="Comma 8 19 6" xfId="2373" xr:uid="{00000000-0005-0000-0000-000045090000}"/>
    <cellStyle name="Comma 8 2" xfId="2374" xr:uid="{00000000-0005-0000-0000-000046090000}"/>
    <cellStyle name="Comma 8 2 2" xfId="2375" xr:uid="{00000000-0005-0000-0000-000047090000}"/>
    <cellStyle name="Comma 8 2 2 2" xfId="2376" xr:uid="{00000000-0005-0000-0000-000048090000}"/>
    <cellStyle name="Comma 8 2 2 2 2" xfId="2377" xr:uid="{00000000-0005-0000-0000-000049090000}"/>
    <cellStyle name="Comma 8 2 2 3" xfId="2378" xr:uid="{00000000-0005-0000-0000-00004A090000}"/>
    <cellStyle name="Comma 8 2 2 3 2" xfId="2379" xr:uid="{00000000-0005-0000-0000-00004B090000}"/>
    <cellStyle name="Comma 8 2 2 4" xfId="2380" xr:uid="{00000000-0005-0000-0000-00004C090000}"/>
    <cellStyle name="Comma 8 2 2 4 2" xfId="2381" xr:uid="{00000000-0005-0000-0000-00004D090000}"/>
    <cellStyle name="Comma 8 2 2 5" xfId="2382" xr:uid="{00000000-0005-0000-0000-00004E090000}"/>
    <cellStyle name="Comma 8 2 2 6" xfId="2383" xr:uid="{00000000-0005-0000-0000-00004F090000}"/>
    <cellStyle name="Comma 8 2 3" xfId="2384" xr:uid="{00000000-0005-0000-0000-000050090000}"/>
    <cellStyle name="Comma 8 2 3 2" xfId="2385" xr:uid="{00000000-0005-0000-0000-000051090000}"/>
    <cellStyle name="Comma 8 2 4" xfId="2386" xr:uid="{00000000-0005-0000-0000-000052090000}"/>
    <cellStyle name="Comma 8 2 4 2" xfId="2387" xr:uid="{00000000-0005-0000-0000-000053090000}"/>
    <cellStyle name="Comma 8 2 5" xfId="2388" xr:uid="{00000000-0005-0000-0000-000054090000}"/>
    <cellStyle name="Comma 8 2 5 2" xfId="2389" xr:uid="{00000000-0005-0000-0000-000055090000}"/>
    <cellStyle name="Comma 8 2 6" xfId="2390" xr:uid="{00000000-0005-0000-0000-000056090000}"/>
    <cellStyle name="Comma 8 2 7" xfId="2391" xr:uid="{00000000-0005-0000-0000-000057090000}"/>
    <cellStyle name="Comma 8 20" xfId="2392" xr:uid="{00000000-0005-0000-0000-000058090000}"/>
    <cellStyle name="Comma 8 20 2" xfId="2393" xr:uid="{00000000-0005-0000-0000-000059090000}"/>
    <cellStyle name="Comma 8 20 2 2" xfId="2394" xr:uid="{00000000-0005-0000-0000-00005A090000}"/>
    <cellStyle name="Comma 8 20 3" xfId="2395" xr:uid="{00000000-0005-0000-0000-00005B090000}"/>
    <cellStyle name="Comma 8 20 3 2" xfId="2396" xr:uid="{00000000-0005-0000-0000-00005C090000}"/>
    <cellStyle name="Comma 8 20 4" xfId="2397" xr:uid="{00000000-0005-0000-0000-00005D090000}"/>
    <cellStyle name="Comma 8 20 4 2" xfId="2398" xr:uid="{00000000-0005-0000-0000-00005E090000}"/>
    <cellStyle name="Comma 8 20 5" xfId="2399" xr:uid="{00000000-0005-0000-0000-00005F090000}"/>
    <cellStyle name="Comma 8 20 6" xfId="2400" xr:uid="{00000000-0005-0000-0000-000060090000}"/>
    <cellStyle name="Comma 8 21" xfId="2401" xr:uid="{00000000-0005-0000-0000-000061090000}"/>
    <cellStyle name="Comma 8 21 2" xfId="2402" xr:uid="{00000000-0005-0000-0000-000062090000}"/>
    <cellStyle name="Comma 8 21 2 2" xfId="2403" xr:uid="{00000000-0005-0000-0000-000063090000}"/>
    <cellStyle name="Comma 8 21 3" xfId="2404" xr:uid="{00000000-0005-0000-0000-000064090000}"/>
    <cellStyle name="Comma 8 21 3 2" xfId="2405" xr:uid="{00000000-0005-0000-0000-000065090000}"/>
    <cellStyle name="Comma 8 21 4" xfId="2406" xr:uid="{00000000-0005-0000-0000-000066090000}"/>
    <cellStyle name="Comma 8 21 4 2" xfId="2407" xr:uid="{00000000-0005-0000-0000-000067090000}"/>
    <cellStyle name="Comma 8 21 5" xfId="2408" xr:uid="{00000000-0005-0000-0000-000068090000}"/>
    <cellStyle name="Comma 8 21 6" xfId="2409" xr:uid="{00000000-0005-0000-0000-000069090000}"/>
    <cellStyle name="Comma 8 22" xfId="2410" xr:uid="{00000000-0005-0000-0000-00006A090000}"/>
    <cellStyle name="Comma 8 22 2" xfId="2411" xr:uid="{00000000-0005-0000-0000-00006B090000}"/>
    <cellStyle name="Comma 8 23" xfId="2412" xr:uid="{00000000-0005-0000-0000-00006C090000}"/>
    <cellStyle name="Comma 8 23 2" xfId="2413" xr:uid="{00000000-0005-0000-0000-00006D090000}"/>
    <cellStyle name="Comma 8 24" xfId="2414" xr:uid="{00000000-0005-0000-0000-00006E090000}"/>
    <cellStyle name="Comma 8 24 2" xfId="2415" xr:uid="{00000000-0005-0000-0000-00006F090000}"/>
    <cellStyle name="Comma 8 25" xfId="2416" xr:uid="{00000000-0005-0000-0000-000070090000}"/>
    <cellStyle name="Comma 8 26" xfId="2417" xr:uid="{00000000-0005-0000-0000-000071090000}"/>
    <cellStyle name="Comma 8 3" xfId="2418" xr:uid="{00000000-0005-0000-0000-000072090000}"/>
    <cellStyle name="Comma 8 3 2" xfId="2419" xr:uid="{00000000-0005-0000-0000-000073090000}"/>
    <cellStyle name="Comma 8 3 2 2" xfId="2420" xr:uid="{00000000-0005-0000-0000-000074090000}"/>
    <cellStyle name="Comma 8 3 3" xfId="2421" xr:uid="{00000000-0005-0000-0000-000075090000}"/>
    <cellStyle name="Comma 8 3 3 2" xfId="2422" xr:uid="{00000000-0005-0000-0000-000076090000}"/>
    <cellStyle name="Comma 8 3 4" xfId="2423" xr:uid="{00000000-0005-0000-0000-000077090000}"/>
    <cellStyle name="Comma 8 3 4 2" xfId="2424" xr:uid="{00000000-0005-0000-0000-000078090000}"/>
    <cellStyle name="Comma 8 3 5" xfId="2425" xr:uid="{00000000-0005-0000-0000-000079090000}"/>
    <cellStyle name="Comma 8 3 6" xfId="2426" xr:uid="{00000000-0005-0000-0000-00007A090000}"/>
    <cellStyle name="Comma 8 4" xfId="2427" xr:uid="{00000000-0005-0000-0000-00007B090000}"/>
    <cellStyle name="Comma 8 4 2" xfId="2428" xr:uid="{00000000-0005-0000-0000-00007C090000}"/>
    <cellStyle name="Comma 8 4 2 2" xfId="2429" xr:uid="{00000000-0005-0000-0000-00007D090000}"/>
    <cellStyle name="Comma 8 4 3" xfId="2430" xr:uid="{00000000-0005-0000-0000-00007E090000}"/>
    <cellStyle name="Comma 8 4 3 2" xfId="2431" xr:uid="{00000000-0005-0000-0000-00007F090000}"/>
    <cellStyle name="Comma 8 4 4" xfId="2432" xr:uid="{00000000-0005-0000-0000-000080090000}"/>
    <cellStyle name="Comma 8 4 4 2" xfId="2433" xr:uid="{00000000-0005-0000-0000-000081090000}"/>
    <cellStyle name="Comma 8 4 5" xfId="2434" xr:uid="{00000000-0005-0000-0000-000082090000}"/>
    <cellStyle name="Comma 8 4 6" xfId="2435" xr:uid="{00000000-0005-0000-0000-000083090000}"/>
    <cellStyle name="Comma 8 5" xfId="2436" xr:uid="{00000000-0005-0000-0000-000084090000}"/>
    <cellStyle name="Comma 8 5 2" xfId="2437" xr:uid="{00000000-0005-0000-0000-000085090000}"/>
    <cellStyle name="Comma 8 5 2 2" xfId="2438" xr:uid="{00000000-0005-0000-0000-000086090000}"/>
    <cellStyle name="Comma 8 5 3" xfId="2439" xr:uid="{00000000-0005-0000-0000-000087090000}"/>
    <cellStyle name="Comma 8 5 3 2" xfId="2440" xr:uid="{00000000-0005-0000-0000-000088090000}"/>
    <cellStyle name="Comma 8 5 4" xfId="2441" xr:uid="{00000000-0005-0000-0000-000089090000}"/>
    <cellStyle name="Comma 8 5 4 2" xfId="2442" xr:uid="{00000000-0005-0000-0000-00008A090000}"/>
    <cellStyle name="Comma 8 5 5" xfId="2443" xr:uid="{00000000-0005-0000-0000-00008B090000}"/>
    <cellStyle name="Comma 8 5 6" xfId="2444" xr:uid="{00000000-0005-0000-0000-00008C090000}"/>
    <cellStyle name="Comma 8 6" xfId="2445" xr:uid="{00000000-0005-0000-0000-00008D090000}"/>
    <cellStyle name="Comma 8 6 2" xfId="2446" xr:uid="{00000000-0005-0000-0000-00008E090000}"/>
    <cellStyle name="Comma 8 6 2 2" xfId="2447" xr:uid="{00000000-0005-0000-0000-00008F090000}"/>
    <cellStyle name="Comma 8 6 3" xfId="2448" xr:uid="{00000000-0005-0000-0000-000090090000}"/>
    <cellStyle name="Comma 8 6 3 2" xfId="2449" xr:uid="{00000000-0005-0000-0000-000091090000}"/>
    <cellStyle name="Comma 8 6 4" xfId="2450" xr:uid="{00000000-0005-0000-0000-000092090000}"/>
    <cellStyle name="Comma 8 6 4 2" xfId="2451" xr:uid="{00000000-0005-0000-0000-000093090000}"/>
    <cellStyle name="Comma 8 6 5" xfId="2452" xr:uid="{00000000-0005-0000-0000-000094090000}"/>
    <cellStyle name="Comma 8 6 6" xfId="2453" xr:uid="{00000000-0005-0000-0000-000095090000}"/>
    <cellStyle name="Comma 8 7" xfId="2454" xr:uid="{00000000-0005-0000-0000-000096090000}"/>
    <cellStyle name="Comma 8 7 2" xfId="2455" xr:uid="{00000000-0005-0000-0000-000097090000}"/>
    <cellStyle name="Comma 8 7 2 2" xfId="2456" xr:uid="{00000000-0005-0000-0000-000098090000}"/>
    <cellStyle name="Comma 8 7 3" xfId="2457" xr:uid="{00000000-0005-0000-0000-000099090000}"/>
    <cellStyle name="Comma 8 7 3 2" xfId="2458" xr:uid="{00000000-0005-0000-0000-00009A090000}"/>
    <cellStyle name="Comma 8 7 4" xfId="2459" xr:uid="{00000000-0005-0000-0000-00009B090000}"/>
    <cellStyle name="Comma 8 7 4 2" xfId="2460" xr:uid="{00000000-0005-0000-0000-00009C090000}"/>
    <cellStyle name="Comma 8 7 5" xfId="2461" xr:uid="{00000000-0005-0000-0000-00009D090000}"/>
    <cellStyle name="Comma 8 7 6" xfId="2462" xr:uid="{00000000-0005-0000-0000-00009E090000}"/>
    <cellStyle name="Comma 8 8" xfId="2463" xr:uid="{00000000-0005-0000-0000-00009F090000}"/>
    <cellStyle name="Comma 8 8 2" xfId="2464" xr:uid="{00000000-0005-0000-0000-0000A0090000}"/>
    <cellStyle name="Comma 8 8 2 2" xfId="2465" xr:uid="{00000000-0005-0000-0000-0000A1090000}"/>
    <cellStyle name="Comma 8 8 3" xfId="2466" xr:uid="{00000000-0005-0000-0000-0000A2090000}"/>
    <cellStyle name="Comma 8 8 3 2" xfId="2467" xr:uid="{00000000-0005-0000-0000-0000A3090000}"/>
    <cellStyle name="Comma 8 8 4" xfId="2468" xr:uid="{00000000-0005-0000-0000-0000A4090000}"/>
    <cellStyle name="Comma 8 8 4 2" xfId="2469" xr:uid="{00000000-0005-0000-0000-0000A5090000}"/>
    <cellStyle name="Comma 8 8 5" xfId="2470" xr:uid="{00000000-0005-0000-0000-0000A6090000}"/>
    <cellStyle name="Comma 8 8 6" xfId="2471" xr:uid="{00000000-0005-0000-0000-0000A7090000}"/>
    <cellStyle name="Comma 8 9" xfId="2472" xr:uid="{00000000-0005-0000-0000-0000A8090000}"/>
    <cellStyle name="Comma 8 9 2" xfId="2473" xr:uid="{00000000-0005-0000-0000-0000A9090000}"/>
    <cellStyle name="Comma 8 9 2 2" xfId="2474" xr:uid="{00000000-0005-0000-0000-0000AA090000}"/>
    <cellStyle name="Comma 8 9 3" xfId="2475" xr:uid="{00000000-0005-0000-0000-0000AB090000}"/>
    <cellStyle name="Comma 8 9 3 2" xfId="2476" xr:uid="{00000000-0005-0000-0000-0000AC090000}"/>
    <cellStyle name="Comma 8 9 4" xfId="2477" xr:uid="{00000000-0005-0000-0000-0000AD090000}"/>
    <cellStyle name="Comma 8 9 4 2" xfId="2478" xr:uid="{00000000-0005-0000-0000-0000AE090000}"/>
    <cellStyle name="Comma 8 9 5" xfId="2479" xr:uid="{00000000-0005-0000-0000-0000AF090000}"/>
    <cellStyle name="Comma 8 9 6" xfId="2480" xr:uid="{00000000-0005-0000-0000-0000B0090000}"/>
    <cellStyle name="Comma 86 3" xfId="2481" xr:uid="{00000000-0005-0000-0000-0000B1090000}"/>
    <cellStyle name="Comma 9" xfId="2482" xr:uid="{00000000-0005-0000-0000-0000B2090000}"/>
    <cellStyle name="Comma 9 10" xfId="2483" xr:uid="{00000000-0005-0000-0000-0000B3090000}"/>
    <cellStyle name="Comma 9 11" xfId="2484" xr:uid="{00000000-0005-0000-0000-0000B4090000}"/>
    <cellStyle name="Comma 9 2" xfId="2485" xr:uid="{00000000-0005-0000-0000-0000B5090000}"/>
    <cellStyle name="Comma 9 3" xfId="2486" xr:uid="{00000000-0005-0000-0000-0000B6090000}"/>
    <cellStyle name="Comma 9 4" xfId="2487" xr:uid="{00000000-0005-0000-0000-0000B7090000}"/>
    <cellStyle name="Comma 9 5" xfId="2488" xr:uid="{00000000-0005-0000-0000-0000B8090000}"/>
    <cellStyle name="Comma 9 6" xfId="2489" xr:uid="{00000000-0005-0000-0000-0000B9090000}"/>
    <cellStyle name="Comma 9 7" xfId="2490" xr:uid="{00000000-0005-0000-0000-0000BA090000}"/>
    <cellStyle name="Comma 9 7 2" xfId="2491" xr:uid="{00000000-0005-0000-0000-0000BB090000}"/>
    <cellStyle name="Comma 9 8" xfId="2492" xr:uid="{00000000-0005-0000-0000-0000BC090000}"/>
    <cellStyle name="Comma 9 8 2" xfId="2493" xr:uid="{00000000-0005-0000-0000-0000BD090000}"/>
    <cellStyle name="Comma 9 9" xfId="2494" xr:uid="{00000000-0005-0000-0000-0000BE090000}"/>
    <cellStyle name="Comma 9 9 2" xfId="2495" xr:uid="{00000000-0005-0000-0000-0000BF090000}"/>
    <cellStyle name="comma zerodec" xfId="2496" xr:uid="{00000000-0005-0000-0000-0000C0090000}"/>
    <cellStyle name="comma zerodec 2" xfId="2497" xr:uid="{00000000-0005-0000-0000-0000C1090000}"/>
    <cellStyle name="comma zerodec 2 2" xfId="2498" xr:uid="{00000000-0005-0000-0000-0000C2090000}"/>
    <cellStyle name="comma zerodec 3" xfId="2499" xr:uid="{00000000-0005-0000-0000-0000C3090000}"/>
    <cellStyle name="comma zerodec 4" xfId="2500" xr:uid="{00000000-0005-0000-0000-0000C4090000}"/>
    <cellStyle name="comma zerodec 5" xfId="2501" xr:uid="{00000000-0005-0000-0000-0000C5090000}"/>
    <cellStyle name="Currency [00]" xfId="2502" xr:uid="{00000000-0005-0000-0000-0000C6090000}"/>
    <cellStyle name="Currency 10" xfId="2503" xr:uid="{00000000-0005-0000-0000-0000C7090000}"/>
    <cellStyle name="Currency 10 2" xfId="2504" xr:uid="{00000000-0005-0000-0000-0000C8090000}"/>
    <cellStyle name="Currency 100" xfId="2505" xr:uid="{00000000-0005-0000-0000-0000C9090000}"/>
    <cellStyle name="Currency 100 2" xfId="2506" xr:uid="{00000000-0005-0000-0000-0000CA090000}"/>
    <cellStyle name="Currency 11" xfId="2507" xr:uid="{00000000-0005-0000-0000-0000CB090000}"/>
    <cellStyle name="Currency 11 2" xfId="2508" xr:uid="{00000000-0005-0000-0000-0000CC090000}"/>
    <cellStyle name="Currency 12" xfId="2509" xr:uid="{00000000-0005-0000-0000-0000CD090000}"/>
    <cellStyle name="Currency 12 2" xfId="2510" xr:uid="{00000000-0005-0000-0000-0000CE090000}"/>
    <cellStyle name="Currency 13" xfId="2511" xr:uid="{00000000-0005-0000-0000-0000CF090000}"/>
    <cellStyle name="Currency 13 2" xfId="2512" xr:uid="{00000000-0005-0000-0000-0000D0090000}"/>
    <cellStyle name="Currency 14" xfId="2513" xr:uid="{00000000-0005-0000-0000-0000D1090000}"/>
    <cellStyle name="Currency 14 2" xfId="2514" xr:uid="{00000000-0005-0000-0000-0000D2090000}"/>
    <cellStyle name="Currency 15" xfId="2515" xr:uid="{00000000-0005-0000-0000-0000D3090000}"/>
    <cellStyle name="Currency 15 2" xfId="2516" xr:uid="{00000000-0005-0000-0000-0000D4090000}"/>
    <cellStyle name="Currency 16" xfId="2517" xr:uid="{00000000-0005-0000-0000-0000D5090000}"/>
    <cellStyle name="Currency 16 2" xfId="2518" xr:uid="{00000000-0005-0000-0000-0000D6090000}"/>
    <cellStyle name="Currency 17" xfId="2519" xr:uid="{00000000-0005-0000-0000-0000D7090000}"/>
    <cellStyle name="Currency 17 2" xfId="2520" xr:uid="{00000000-0005-0000-0000-0000D8090000}"/>
    <cellStyle name="Currency 18" xfId="2521" xr:uid="{00000000-0005-0000-0000-0000D9090000}"/>
    <cellStyle name="Currency 18 2" xfId="2522" xr:uid="{00000000-0005-0000-0000-0000DA090000}"/>
    <cellStyle name="Currency 19" xfId="2523" xr:uid="{00000000-0005-0000-0000-0000DB090000}"/>
    <cellStyle name="Currency 19 2" xfId="2524" xr:uid="{00000000-0005-0000-0000-0000DC090000}"/>
    <cellStyle name="Currency 2" xfId="2525" xr:uid="{00000000-0005-0000-0000-0000DD090000}"/>
    <cellStyle name="Currency 2 2" xfId="2526" xr:uid="{00000000-0005-0000-0000-0000DE090000}"/>
    <cellStyle name="Currency 20" xfId="2527" xr:uid="{00000000-0005-0000-0000-0000DF090000}"/>
    <cellStyle name="Currency 20 2" xfId="2528" xr:uid="{00000000-0005-0000-0000-0000E0090000}"/>
    <cellStyle name="Currency 21" xfId="2529" xr:uid="{00000000-0005-0000-0000-0000E1090000}"/>
    <cellStyle name="Currency 21 2" xfId="2530" xr:uid="{00000000-0005-0000-0000-0000E2090000}"/>
    <cellStyle name="Currency 22" xfId="2531" xr:uid="{00000000-0005-0000-0000-0000E3090000}"/>
    <cellStyle name="Currency 22 2" xfId="2532" xr:uid="{00000000-0005-0000-0000-0000E4090000}"/>
    <cellStyle name="Currency 23" xfId="2533" xr:uid="{00000000-0005-0000-0000-0000E5090000}"/>
    <cellStyle name="Currency 23 2" xfId="2534" xr:uid="{00000000-0005-0000-0000-0000E6090000}"/>
    <cellStyle name="Currency 24" xfId="2535" xr:uid="{00000000-0005-0000-0000-0000E7090000}"/>
    <cellStyle name="Currency 24 2" xfId="2536" xr:uid="{00000000-0005-0000-0000-0000E8090000}"/>
    <cellStyle name="Currency 25" xfId="2537" xr:uid="{00000000-0005-0000-0000-0000E9090000}"/>
    <cellStyle name="Currency 25 2" xfId="2538" xr:uid="{00000000-0005-0000-0000-0000EA090000}"/>
    <cellStyle name="Currency 26" xfId="2539" xr:uid="{00000000-0005-0000-0000-0000EB090000}"/>
    <cellStyle name="Currency 26 2" xfId="2540" xr:uid="{00000000-0005-0000-0000-0000EC090000}"/>
    <cellStyle name="Currency 27" xfId="2541" xr:uid="{00000000-0005-0000-0000-0000ED090000}"/>
    <cellStyle name="Currency 27 2" xfId="2542" xr:uid="{00000000-0005-0000-0000-0000EE090000}"/>
    <cellStyle name="Currency 28" xfId="2543" xr:uid="{00000000-0005-0000-0000-0000EF090000}"/>
    <cellStyle name="Currency 28 2" xfId="2544" xr:uid="{00000000-0005-0000-0000-0000F0090000}"/>
    <cellStyle name="Currency 29" xfId="2545" xr:uid="{00000000-0005-0000-0000-0000F1090000}"/>
    <cellStyle name="Currency 29 2" xfId="2546" xr:uid="{00000000-0005-0000-0000-0000F2090000}"/>
    <cellStyle name="Currency 3" xfId="2547" xr:uid="{00000000-0005-0000-0000-0000F3090000}"/>
    <cellStyle name="Currency 3 2" xfId="2548" xr:uid="{00000000-0005-0000-0000-0000F4090000}"/>
    <cellStyle name="Currency 30" xfId="2549" xr:uid="{00000000-0005-0000-0000-0000F5090000}"/>
    <cellStyle name="Currency 30 2" xfId="2550" xr:uid="{00000000-0005-0000-0000-0000F6090000}"/>
    <cellStyle name="Currency 31" xfId="2551" xr:uid="{00000000-0005-0000-0000-0000F7090000}"/>
    <cellStyle name="Currency 31 2" xfId="2552" xr:uid="{00000000-0005-0000-0000-0000F8090000}"/>
    <cellStyle name="Currency 32" xfId="2553" xr:uid="{00000000-0005-0000-0000-0000F9090000}"/>
    <cellStyle name="Currency 32 2" xfId="2554" xr:uid="{00000000-0005-0000-0000-0000FA090000}"/>
    <cellStyle name="Currency 33" xfId="2555" xr:uid="{00000000-0005-0000-0000-0000FB090000}"/>
    <cellStyle name="Currency 33 2" xfId="2556" xr:uid="{00000000-0005-0000-0000-0000FC090000}"/>
    <cellStyle name="Currency 34" xfId="2557" xr:uid="{00000000-0005-0000-0000-0000FD090000}"/>
    <cellStyle name="Currency 34 2" xfId="2558" xr:uid="{00000000-0005-0000-0000-0000FE090000}"/>
    <cellStyle name="Currency 35" xfId="2559" xr:uid="{00000000-0005-0000-0000-0000FF090000}"/>
    <cellStyle name="Currency 35 2" xfId="2560" xr:uid="{00000000-0005-0000-0000-0000000A0000}"/>
    <cellStyle name="Currency 36" xfId="2561" xr:uid="{00000000-0005-0000-0000-0000010A0000}"/>
    <cellStyle name="Currency 36 2" xfId="2562" xr:uid="{00000000-0005-0000-0000-0000020A0000}"/>
    <cellStyle name="Currency 37" xfId="2563" xr:uid="{00000000-0005-0000-0000-0000030A0000}"/>
    <cellStyle name="Currency 37 2" xfId="2564" xr:uid="{00000000-0005-0000-0000-0000040A0000}"/>
    <cellStyle name="Currency 38" xfId="2565" xr:uid="{00000000-0005-0000-0000-0000050A0000}"/>
    <cellStyle name="Currency 38 2" xfId="2566" xr:uid="{00000000-0005-0000-0000-0000060A0000}"/>
    <cellStyle name="Currency 39" xfId="2567" xr:uid="{00000000-0005-0000-0000-0000070A0000}"/>
    <cellStyle name="Currency 39 2" xfId="2568" xr:uid="{00000000-0005-0000-0000-0000080A0000}"/>
    <cellStyle name="Currency 4" xfId="2569" xr:uid="{00000000-0005-0000-0000-0000090A0000}"/>
    <cellStyle name="Currency 4 2" xfId="2570" xr:uid="{00000000-0005-0000-0000-00000A0A0000}"/>
    <cellStyle name="Currency 40" xfId="2571" xr:uid="{00000000-0005-0000-0000-00000B0A0000}"/>
    <cellStyle name="Currency 40 2" xfId="2572" xr:uid="{00000000-0005-0000-0000-00000C0A0000}"/>
    <cellStyle name="Currency 41" xfId="2573" xr:uid="{00000000-0005-0000-0000-00000D0A0000}"/>
    <cellStyle name="Currency 41 2" xfId="2574" xr:uid="{00000000-0005-0000-0000-00000E0A0000}"/>
    <cellStyle name="Currency 42" xfId="2575" xr:uid="{00000000-0005-0000-0000-00000F0A0000}"/>
    <cellStyle name="Currency 42 2" xfId="2576" xr:uid="{00000000-0005-0000-0000-0000100A0000}"/>
    <cellStyle name="Currency 43" xfId="2577" xr:uid="{00000000-0005-0000-0000-0000110A0000}"/>
    <cellStyle name="Currency 43 2" xfId="2578" xr:uid="{00000000-0005-0000-0000-0000120A0000}"/>
    <cellStyle name="Currency 44" xfId="2579" xr:uid="{00000000-0005-0000-0000-0000130A0000}"/>
    <cellStyle name="Currency 44 2" xfId="2580" xr:uid="{00000000-0005-0000-0000-0000140A0000}"/>
    <cellStyle name="Currency 45" xfId="2581" xr:uid="{00000000-0005-0000-0000-0000150A0000}"/>
    <cellStyle name="Currency 45 2" xfId="2582" xr:uid="{00000000-0005-0000-0000-0000160A0000}"/>
    <cellStyle name="Currency 46" xfId="2583" xr:uid="{00000000-0005-0000-0000-0000170A0000}"/>
    <cellStyle name="Currency 46 2" xfId="2584" xr:uid="{00000000-0005-0000-0000-0000180A0000}"/>
    <cellStyle name="Currency 47" xfId="2585" xr:uid="{00000000-0005-0000-0000-0000190A0000}"/>
    <cellStyle name="Currency 47 2" xfId="2586" xr:uid="{00000000-0005-0000-0000-00001A0A0000}"/>
    <cellStyle name="Currency 48" xfId="2587" xr:uid="{00000000-0005-0000-0000-00001B0A0000}"/>
    <cellStyle name="Currency 48 2" xfId="2588" xr:uid="{00000000-0005-0000-0000-00001C0A0000}"/>
    <cellStyle name="Currency 49" xfId="2589" xr:uid="{00000000-0005-0000-0000-00001D0A0000}"/>
    <cellStyle name="Currency 49 2" xfId="2590" xr:uid="{00000000-0005-0000-0000-00001E0A0000}"/>
    <cellStyle name="Currency 5" xfId="2591" xr:uid="{00000000-0005-0000-0000-00001F0A0000}"/>
    <cellStyle name="Currency 5 2" xfId="2592" xr:uid="{00000000-0005-0000-0000-0000200A0000}"/>
    <cellStyle name="Currency 50" xfId="2593" xr:uid="{00000000-0005-0000-0000-0000210A0000}"/>
    <cellStyle name="Currency 50 2" xfId="2594" xr:uid="{00000000-0005-0000-0000-0000220A0000}"/>
    <cellStyle name="Currency 51" xfId="2595" xr:uid="{00000000-0005-0000-0000-0000230A0000}"/>
    <cellStyle name="Currency 51 2" xfId="2596" xr:uid="{00000000-0005-0000-0000-0000240A0000}"/>
    <cellStyle name="Currency 52" xfId="2597" xr:uid="{00000000-0005-0000-0000-0000250A0000}"/>
    <cellStyle name="Currency 52 2" xfId="2598" xr:uid="{00000000-0005-0000-0000-0000260A0000}"/>
    <cellStyle name="Currency 53" xfId="2599" xr:uid="{00000000-0005-0000-0000-0000270A0000}"/>
    <cellStyle name="Currency 53 2" xfId="2600" xr:uid="{00000000-0005-0000-0000-0000280A0000}"/>
    <cellStyle name="Currency 54" xfId="2601" xr:uid="{00000000-0005-0000-0000-0000290A0000}"/>
    <cellStyle name="Currency 54 2" xfId="2602" xr:uid="{00000000-0005-0000-0000-00002A0A0000}"/>
    <cellStyle name="Currency 55" xfId="2603" xr:uid="{00000000-0005-0000-0000-00002B0A0000}"/>
    <cellStyle name="Currency 55 2" xfId="2604" xr:uid="{00000000-0005-0000-0000-00002C0A0000}"/>
    <cellStyle name="Currency 56" xfId="2605" xr:uid="{00000000-0005-0000-0000-00002D0A0000}"/>
    <cellStyle name="Currency 56 2" xfId="2606" xr:uid="{00000000-0005-0000-0000-00002E0A0000}"/>
    <cellStyle name="Currency 57" xfId="2607" xr:uid="{00000000-0005-0000-0000-00002F0A0000}"/>
    <cellStyle name="Currency 57 2" xfId="2608" xr:uid="{00000000-0005-0000-0000-0000300A0000}"/>
    <cellStyle name="Currency 58" xfId="2609" xr:uid="{00000000-0005-0000-0000-0000310A0000}"/>
    <cellStyle name="Currency 58 2" xfId="2610" xr:uid="{00000000-0005-0000-0000-0000320A0000}"/>
    <cellStyle name="Currency 59" xfId="2611" xr:uid="{00000000-0005-0000-0000-0000330A0000}"/>
    <cellStyle name="Currency 59 2" xfId="2612" xr:uid="{00000000-0005-0000-0000-0000340A0000}"/>
    <cellStyle name="Currency 6" xfId="2613" xr:uid="{00000000-0005-0000-0000-0000350A0000}"/>
    <cellStyle name="Currency 6 2" xfId="2614" xr:uid="{00000000-0005-0000-0000-0000360A0000}"/>
    <cellStyle name="Currency 60" xfId="2615" xr:uid="{00000000-0005-0000-0000-0000370A0000}"/>
    <cellStyle name="Currency 60 2" xfId="2616" xr:uid="{00000000-0005-0000-0000-0000380A0000}"/>
    <cellStyle name="Currency 61" xfId="2617" xr:uid="{00000000-0005-0000-0000-0000390A0000}"/>
    <cellStyle name="Currency 61 2" xfId="2618" xr:uid="{00000000-0005-0000-0000-00003A0A0000}"/>
    <cellStyle name="Currency 62" xfId="2619" xr:uid="{00000000-0005-0000-0000-00003B0A0000}"/>
    <cellStyle name="Currency 62 2" xfId="2620" xr:uid="{00000000-0005-0000-0000-00003C0A0000}"/>
    <cellStyle name="Currency 63" xfId="2621" xr:uid="{00000000-0005-0000-0000-00003D0A0000}"/>
    <cellStyle name="Currency 63 2" xfId="2622" xr:uid="{00000000-0005-0000-0000-00003E0A0000}"/>
    <cellStyle name="Currency 64" xfId="2623" xr:uid="{00000000-0005-0000-0000-00003F0A0000}"/>
    <cellStyle name="Currency 64 2" xfId="2624" xr:uid="{00000000-0005-0000-0000-0000400A0000}"/>
    <cellStyle name="Currency 65" xfId="2625" xr:uid="{00000000-0005-0000-0000-0000410A0000}"/>
    <cellStyle name="Currency 65 2" xfId="2626" xr:uid="{00000000-0005-0000-0000-0000420A0000}"/>
    <cellStyle name="Currency 66" xfId="2627" xr:uid="{00000000-0005-0000-0000-0000430A0000}"/>
    <cellStyle name="Currency 66 2" xfId="2628" xr:uid="{00000000-0005-0000-0000-0000440A0000}"/>
    <cellStyle name="Currency 67" xfId="2629" xr:uid="{00000000-0005-0000-0000-0000450A0000}"/>
    <cellStyle name="Currency 67 2" xfId="2630" xr:uid="{00000000-0005-0000-0000-0000460A0000}"/>
    <cellStyle name="Currency 68" xfId="2631" xr:uid="{00000000-0005-0000-0000-0000470A0000}"/>
    <cellStyle name="Currency 68 2" xfId="2632" xr:uid="{00000000-0005-0000-0000-0000480A0000}"/>
    <cellStyle name="Currency 69" xfId="2633" xr:uid="{00000000-0005-0000-0000-0000490A0000}"/>
    <cellStyle name="Currency 69 2" xfId="2634" xr:uid="{00000000-0005-0000-0000-00004A0A0000}"/>
    <cellStyle name="Currency 7" xfId="2635" xr:uid="{00000000-0005-0000-0000-00004B0A0000}"/>
    <cellStyle name="Currency 7 2" xfId="2636" xr:uid="{00000000-0005-0000-0000-00004C0A0000}"/>
    <cellStyle name="Currency 70" xfId="2637" xr:uid="{00000000-0005-0000-0000-00004D0A0000}"/>
    <cellStyle name="Currency 70 2" xfId="2638" xr:uid="{00000000-0005-0000-0000-00004E0A0000}"/>
    <cellStyle name="Currency 71" xfId="2639" xr:uid="{00000000-0005-0000-0000-00004F0A0000}"/>
    <cellStyle name="Currency 71 2" xfId="2640" xr:uid="{00000000-0005-0000-0000-0000500A0000}"/>
    <cellStyle name="Currency 72" xfId="2641" xr:uid="{00000000-0005-0000-0000-0000510A0000}"/>
    <cellStyle name="Currency 72 2" xfId="2642" xr:uid="{00000000-0005-0000-0000-0000520A0000}"/>
    <cellStyle name="Currency 73" xfId="2643" xr:uid="{00000000-0005-0000-0000-0000530A0000}"/>
    <cellStyle name="Currency 73 2" xfId="2644" xr:uid="{00000000-0005-0000-0000-0000540A0000}"/>
    <cellStyle name="Currency 74" xfId="2645" xr:uid="{00000000-0005-0000-0000-0000550A0000}"/>
    <cellStyle name="Currency 74 2" xfId="2646" xr:uid="{00000000-0005-0000-0000-0000560A0000}"/>
    <cellStyle name="Currency 75" xfId="2647" xr:uid="{00000000-0005-0000-0000-0000570A0000}"/>
    <cellStyle name="Currency 76" xfId="2648" xr:uid="{00000000-0005-0000-0000-0000580A0000}"/>
    <cellStyle name="Currency 8" xfId="2649" xr:uid="{00000000-0005-0000-0000-0000590A0000}"/>
    <cellStyle name="Currency 8 2" xfId="2650" xr:uid="{00000000-0005-0000-0000-00005A0A0000}"/>
    <cellStyle name="Currency 9" xfId="2651" xr:uid="{00000000-0005-0000-0000-00005B0A0000}"/>
    <cellStyle name="Currency 9 2" xfId="2652" xr:uid="{00000000-0005-0000-0000-00005C0A0000}"/>
    <cellStyle name="Currency1" xfId="2653" xr:uid="{00000000-0005-0000-0000-00005D0A0000}"/>
    <cellStyle name="Currency1 2" xfId="2654" xr:uid="{00000000-0005-0000-0000-00005E0A0000}"/>
    <cellStyle name="Currency1 2 2" xfId="2655" xr:uid="{00000000-0005-0000-0000-00005F0A0000}"/>
    <cellStyle name="Currency1 28" xfId="2656" xr:uid="{00000000-0005-0000-0000-0000600A0000}"/>
    <cellStyle name="Currency1 3" xfId="2657" xr:uid="{00000000-0005-0000-0000-0000610A0000}"/>
    <cellStyle name="Currency1 4" xfId="2658" xr:uid="{00000000-0005-0000-0000-0000620A0000}"/>
    <cellStyle name="Currency1 5" xfId="2659" xr:uid="{00000000-0005-0000-0000-0000630A0000}"/>
    <cellStyle name="Date" xfId="2660" xr:uid="{00000000-0005-0000-0000-0000640A0000}"/>
    <cellStyle name="Date Short" xfId="2661" xr:uid="{00000000-0005-0000-0000-0000650A0000}"/>
    <cellStyle name="Dezimal [0]_AR-Bilanzen9901" xfId="2662" xr:uid="{00000000-0005-0000-0000-0000660A0000}"/>
    <cellStyle name="Dezimal_AR-Bilanzen9901" xfId="2663" xr:uid="{00000000-0005-0000-0000-0000670A0000}"/>
    <cellStyle name="Dollar (zero dec)" xfId="2664" xr:uid="{00000000-0005-0000-0000-0000680A0000}"/>
    <cellStyle name="Dollar (zero dec) 2" xfId="2665" xr:uid="{00000000-0005-0000-0000-0000690A0000}"/>
    <cellStyle name="Dollar (zero dec) 3" xfId="2666" xr:uid="{00000000-0005-0000-0000-00006A0A0000}"/>
    <cellStyle name="Dollar (zero dec) 4" xfId="2667" xr:uid="{00000000-0005-0000-0000-00006B0A0000}"/>
    <cellStyle name="E&amp;Y House" xfId="2668" xr:uid="{00000000-0005-0000-0000-00006C0A0000}"/>
    <cellStyle name="Emphasis 1" xfId="2669" xr:uid="{00000000-0005-0000-0000-00006D0A0000}"/>
    <cellStyle name="Emphasis 2" xfId="2670" xr:uid="{00000000-0005-0000-0000-00006E0A0000}"/>
    <cellStyle name="Emphasis 3" xfId="2671" xr:uid="{00000000-0005-0000-0000-00006F0A0000}"/>
    <cellStyle name="Enter Currency (0)" xfId="2672" xr:uid="{00000000-0005-0000-0000-0000700A0000}"/>
    <cellStyle name="Enter Currency (2)" xfId="2673" xr:uid="{00000000-0005-0000-0000-0000710A0000}"/>
    <cellStyle name="Enter Units (0)" xfId="2674" xr:uid="{00000000-0005-0000-0000-0000720A0000}"/>
    <cellStyle name="Enter Units (1)" xfId="2675" xr:uid="{00000000-0005-0000-0000-0000730A0000}"/>
    <cellStyle name="Enter Units (2)" xfId="2676" xr:uid="{00000000-0005-0000-0000-0000740A0000}"/>
    <cellStyle name="Euro" xfId="2677" xr:uid="{00000000-0005-0000-0000-0000750A0000}"/>
    <cellStyle name="Explanatory Text 2" xfId="2678" xr:uid="{00000000-0005-0000-0000-0000760A0000}"/>
    <cellStyle name="Explanatory Text 3" xfId="2679" xr:uid="{00000000-0005-0000-0000-0000770A0000}"/>
    <cellStyle name="Fixed" xfId="2680" xr:uid="{00000000-0005-0000-0000-0000780A0000}"/>
    <cellStyle name="Good 2" xfId="2681" xr:uid="{00000000-0005-0000-0000-0000790A0000}"/>
    <cellStyle name="Good 3" xfId="2682" xr:uid="{00000000-0005-0000-0000-00007A0A0000}"/>
    <cellStyle name="Grey" xfId="2683" xr:uid="{00000000-0005-0000-0000-00007B0A0000}"/>
    <cellStyle name="Grey 2" xfId="2684" xr:uid="{00000000-0005-0000-0000-00007C0A0000}"/>
    <cellStyle name="HEADER" xfId="2685" xr:uid="{00000000-0005-0000-0000-00007D0A0000}"/>
    <cellStyle name="Header - Style1" xfId="2686" xr:uid="{00000000-0005-0000-0000-00007E0A0000}"/>
    <cellStyle name="Header1" xfId="2687" xr:uid="{00000000-0005-0000-0000-00007F0A0000}"/>
    <cellStyle name="Header2" xfId="2688" xr:uid="{00000000-0005-0000-0000-0000800A0000}"/>
    <cellStyle name="Heading" xfId="2689" xr:uid="{00000000-0005-0000-0000-0000810A0000}"/>
    <cellStyle name="Heading 1 2" xfId="2690" xr:uid="{00000000-0005-0000-0000-0000820A0000}"/>
    <cellStyle name="Heading 1 3" xfId="2691" xr:uid="{00000000-0005-0000-0000-0000830A0000}"/>
    <cellStyle name="Heading 2 2" xfId="2692" xr:uid="{00000000-0005-0000-0000-0000840A0000}"/>
    <cellStyle name="Heading 2 3" xfId="2693" xr:uid="{00000000-0005-0000-0000-0000850A0000}"/>
    <cellStyle name="Heading 3 2" xfId="2694" xr:uid="{00000000-0005-0000-0000-0000860A0000}"/>
    <cellStyle name="Heading 3 3" xfId="2695" xr:uid="{00000000-0005-0000-0000-0000870A0000}"/>
    <cellStyle name="Heading 4 2" xfId="2696" xr:uid="{00000000-0005-0000-0000-0000880A0000}"/>
    <cellStyle name="Heading 4 3" xfId="2697" xr:uid="{00000000-0005-0000-0000-0000890A0000}"/>
    <cellStyle name="Hyperlink 2" xfId="2698" xr:uid="{00000000-0005-0000-0000-00008A0A0000}"/>
    <cellStyle name="Input [yellow]" xfId="2699" xr:uid="{00000000-0005-0000-0000-00008B0A0000}"/>
    <cellStyle name="Input [yellow] 2" xfId="2700" xr:uid="{00000000-0005-0000-0000-00008C0A0000}"/>
    <cellStyle name="Input 2" xfId="2701" xr:uid="{00000000-0005-0000-0000-00008D0A0000}"/>
    <cellStyle name="Input 3" xfId="2702" xr:uid="{00000000-0005-0000-0000-00008E0A0000}"/>
    <cellStyle name="LINEAL - Style2" xfId="2703" xr:uid="{00000000-0005-0000-0000-00008F0A0000}"/>
    <cellStyle name="Link Currency (0)" xfId="2704" xr:uid="{00000000-0005-0000-0000-0000900A0000}"/>
    <cellStyle name="Link Currency (2)" xfId="2705" xr:uid="{00000000-0005-0000-0000-0000910A0000}"/>
    <cellStyle name="Link Units (0)" xfId="2706" xr:uid="{00000000-0005-0000-0000-0000920A0000}"/>
    <cellStyle name="Link Units (1)" xfId="2707" xr:uid="{00000000-0005-0000-0000-0000930A0000}"/>
    <cellStyle name="Link Units (2)" xfId="2708" xr:uid="{00000000-0005-0000-0000-0000940A0000}"/>
    <cellStyle name="Linked Cell 2" xfId="2709" xr:uid="{00000000-0005-0000-0000-0000950A0000}"/>
    <cellStyle name="Linked Cell 3" xfId="2710" xr:uid="{00000000-0005-0000-0000-0000960A0000}"/>
    <cellStyle name="Model" xfId="2711" xr:uid="{00000000-0005-0000-0000-0000970A0000}"/>
    <cellStyle name="Neutral 2" xfId="2712" xr:uid="{00000000-0005-0000-0000-0000980A0000}"/>
    <cellStyle name="Neutral 3" xfId="2713" xr:uid="{00000000-0005-0000-0000-0000990A0000}"/>
    <cellStyle name="no dec" xfId="2714" xr:uid="{00000000-0005-0000-0000-00009A0A0000}"/>
    <cellStyle name="Normal" xfId="0" builtinId="0"/>
    <cellStyle name="Normal - Style1" xfId="2715" xr:uid="{00000000-0005-0000-0000-00009C0A0000}"/>
    <cellStyle name="Normal - Style1 2" xfId="2716" xr:uid="{00000000-0005-0000-0000-00009D0A0000}"/>
    <cellStyle name="Normal 10" xfId="2717" xr:uid="{00000000-0005-0000-0000-00009E0A0000}"/>
    <cellStyle name="Normal 10 10" xfId="2718" xr:uid="{00000000-0005-0000-0000-00009F0A0000}"/>
    <cellStyle name="Normal 10 11" xfId="2719" xr:uid="{00000000-0005-0000-0000-0000A00A0000}"/>
    <cellStyle name="Normal 10 12" xfId="2720" xr:uid="{00000000-0005-0000-0000-0000A10A0000}"/>
    <cellStyle name="Normal 10 13" xfId="2721" xr:uid="{00000000-0005-0000-0000-0000A20A0000}"/>
    <cellStyle name="Normal 10 14" xfId="2722" xr:uid="{00000000-0005-0000-0000-0000A30A0000}"/>
    <cellStyle name="Normal 10 15" xfId="2723" xr:uid="{00000000-0005-0000-0000-0000A40A0000}"/>
    <cellStyle name="Normal 10 16" xfId="2724" xr:uid="{00000000-0005-0000-0000-0000A50A0000}"/>
    <cellStyle name="Normal 10 17" xfId="2725" xr:uid="{00000000-0005-0000-0000-0000A60A0000}"/>
    <cellStyle name="Normal 10 18" xfId="2726" xr:uid="{00000000-0005-0000-0000-0000A70A0000}"/>
    <cellStyle name="Normal 10 19" xfId="2727" xr:uid="{00000000-0005-0000-0000-0000A80A0000}"/>
    <cellStyle name="Normal 10 2" xfId="2728" xr:uid="{00000000-0005-0000-0000-0000A90A0000}"/>
    <cellStyle name="Normal 10 2 2" xfId="2729" xr:uid="{00000000-0005-0000-0000-0000AA0A0000}"/>
    <cellStyle name="Normal 10 2 6" xfId="2730" xr:uid="{00000000-0005-0000-0000-0000AB0A0000}"/>
    <cellStyle name="Normal 10 20" xfId="2731" xr:uid="{00000000-0005-0000-0000-0000AC0A0000}"/>
    <cellStyle name="Normal 10 21" xfId="2732" xr:uid="{00000000-0005-0000-0000-0000AD0A0000}"/>
    <cellStyle name="Normal 10 22" xfId="2733" xr:uid="{00000000-0005-0000-0000-0000AE0A0000}"/>
    <cellStyle name="Normal 10 3" xfId="2734" xr:uid="{00000000-0005-0000-0000-0000AF0A0000}"/>
    <cellStyle name="Normal 10 4" xfId="2735" xr:uid="{00000000-0005-0000-0000-0000B00A0000}"/>
    <cellStyle name="Normal 10 5" xfId="2736" xr:uid="{00000000-0005-0000-0000-0000B10A0000}"/>
    <cellStyle name="Normal 10 6" xfId="2737" xr:uid="{00000000-0005-0000-0000-0000B20A0000}"/>
    <cellStyle name="Normal 10 7" xfId="2738" xr:uid="{00000000-0005-0000-0000-0000B30A0000}"/>
    <cellStyle name="Normal 10 8" xfId="2739" xr:uid="{00000000-0005-0000-0000-0000B40A0000}"/>
    <cellStyle name="Normal 10 9" xfId="2740" xr:uid="{00000000-0005-0000-0000-0000B50A0000}"/>
    <cellStyle name="Normal 109" xfId="2741" xr:uid="{00000000-0005-0000-0000-0000B60A0000}"/>
    <cellStyle name="Normal 11" xfId="2742" xr:uid="{00000000-0005-0000-0000-0000B70A0000}"/>
    <cellStyle name="Normal 11 10" xfId="2743" xr:uid="{00000000-0005-0000-0000-0000B80A0000}"/>
    <cellStyle name="Normal 11 11" xfId="2744" xr:uid="{00000000-0005-0000-0000-0000B90A0000}"/>
    <cellStyle name="Normal 11 12" xfId="2745" xr:uid="{00000000-0005-0000-0000-0000BA0A0000}"/>
    <cellStyle name="Normal 11 13" xfId="2746" xr:uid="{00000000-0005-0000-0000-0000BB0A0000}"/>
    <cellStyle name="Normal 11 14" xfId="2747" xr:uid="{00000000-0005-0000-0000-0000BC0A0000}"/>
    <cellStyle name="Normal 11 15" xfId="2748" xr:uid="{00000000-0005-0000-0000-0000BD0A0000}"/>
    <cellStyle name="Normal 11 16" xfId="2749" xr:uid="{00000000-0005-0000-0000-0000BE0A0000}"/>
    <cellStyle name="Normal 11 17" xfId="2750" xr:uid="{00000000-0005-0000-0000-0000BF0A0000}"/>
    <cellStyle name="Normal 11 18" xfId="2751" xr:uid="{00000000-0005-0000-0000-0000C00A0000}"/>
    <cellStyle name="Normal 11 19" xfId="2752" xr:uid="{00000000-0005-0000-0000-0000C10A0000}"/>
    <cellStyle name="Normal 11 2" xfId="2753" xr:uid="{00000000-0005-0000-0000-0000C20A0000}"/>
    <cellStyle name="Normal 11 2 2 2 2 2 2 2 2" xfId="2754" xr:uid="{00000000-0005-0000-0000-0000C30A0000}"/>
    <cellStyle name="Normal 11 20" xfId="2755" xr:uid="{00000000-0005-0000-0000-0000C40A0000}"/>
    <cellStyle name="Normal 11 21" xfId="2756" xr:uid="{00000000-0005-0000-0000-0000C50A0000}"/>
    <cellStyle name="Normal 11 3" xfId="2757" xr:uid="{00000000-0005-0000-0000-0000C60A0000}"/>
    <cellStyle name="Normal 11 3 2" xfId="2758" xr:uid="{00000000-0005-0000-0000-0000C70A0000}"/>
    <cellStyle name="Normal 11 4" xfId="2759" xr:uid="{00000000-0005-0000-0000-0000C80A0000}"/>
    <cellStyle name="Normal 11 5" xfId="2760" xr:uid="{00000000-0005-0000-0000-0000C90A0000}"/>
    <cellStyle name="Normal 11 6" xfId="2761" xr:uid="{00000000-0005-0000-0000-0000CA0A0000}"/>
    <cellStyle name="Normal 11 7" xfId="2762" xr:uid="{00000000-0005-0000-0000-0000CB0A0000}"/>
    <cellStyle name="Normal 11 8" xfId="2763" xr:uid="{00000000-0005-0000-0000-0000CC0A0000}"/>
    <cellStyle name="Normal 11 9" xfId="2764" xr:uid="{00000000-0005-0000-0000-0000CD0A0000}"/>
    <cellStyle name="Normal 119" xfId="2765" xr:uid="{00000000-0005-0000-0000-0000CE0A0000}"/>
    <cellStyle name="Normal 12" xfId="2766" xr:uid="{00000000-0005-0000-0000-0000CF0A0000}"/>
    <cellStyle name="Normal 12 10" xfId="2767" xr:uid="{00000000-0005-0000-0000-0000D00A0000}"/>
    <cellStyle name="Normal 12 11" xfId="2768" xr:uid="{00000000-0005-0000-0000-0000D10A0000}"/>
    <cellStyle name="Normal 12 12" xfId="2769" xr:uid="{00000000-0005-0000-0000-0000D20A0000}"/>
    <cellStyle name="Normal 12 13" xfId="2770" xr:uid="{00000000-0005-0000-0000-0000D30A0000}"/>
    <cellStyle name="Normal 12 14" xfId="2771" xr:uid="{00000000-0005-0000-0000-0000D40A0000}"/>
    <cellStyle name="Normal 12 15" xfId="2772" xr:uid="{00000000-0005-0000-0000-0000D50A0000}"/>
    <cellStyle name="Normal 12 16" xfId="2773" xr:uid="{00000000-0005-0000-0000-0000D60A0000}"/>
    <cellStyle name="Normal 12 17" xfId="2774" xr:uid="{00000000-0005-0000-0000-0000D70A0000}"/>
    <cellStyle name="Normal 12 18" xfId="2775" xr:uid="{00000000-0005-0000-0000-0000D80A0000}"/>
    <cellStyle name="Normal 12 19" xfId="2776" xr:uid="{00000000-0005-0000-0000-0000D90A0000}"/>
    <cellStyle name="Normal 12 2" xfId="2777" xr:uid="{00000000-0005-0000-0000-0000DA0A0000}"/>
    <cellStyle name="Normal 12 2 2" xfId="2778" xr:uid="{00000000-0005-0000-0000-0000DB0A0000}"/>
    <cellStyle name="Normal 12 20" xfId="2779" xr:uid="{00000000-0005-0000-0000-0000DC0A0000}"/>
    <cellStyle name="Normal 12 21" xfId="2780" xr:uid="{00000000-0005-0000-0000-0000DD0A0000}"/>
    <cellStyle name="Normal 12 22" xfId="2781" xr:uid="{00000000-0005-0000-0000-0000DE0A0000}"/>
    <cellStyle name="Normal 12 3" xfId="2782" xr:uid="{00000000-0005-0000-0000-0000DF0A0000}"/>
    <cellStyle name="Normal 12 4" xfId="2783" xr:uid="{00000000-0005-0000-0000-0000E00A0000}"/>
    <cellStyle name="Normal 12 5" xfId="2784" xr:uid="{00000000-0005-0000-0000-0000E10A0000}"/>
    <cellStyle name="Normal 12 6" xfId="2785" xr:uid="{00000000-0005-0000-0000-0000E20A0000}"/>
    <cellStyle name="Normal 12 7" xfId="2786" xr:uid="{00000000-0005-0000-0000-0000E30A0000}"/>
    <cellStyle name="Normal 12 8" xfId="2787" xr:uid="{00000000-0005-0000-0000-0000E40A0000}"/>
    <cellStyle name="Normal 12 9" xfId="2788" xr:uid="{00000000-0005-0000-0000-0000E50A0000}"/>
    <cellStyle name="Normal 13" xfId="2789" xr:uid="{00000000-0005-0000-0000-0000E60A0000}"/>
    <cellStyle name="Normal 13 2" xfId="2790" xr:uid="{00000000-0005-0000-0000-0000E70A0000}"/>
    <cellStyle name="Normal 13 3" xfId="2791" xr:uid="{00000000-0005-0000-0000-0000E80A0000}"/>
    <cellStyle name="Normal 14" xfId="2792" xr:uid="{00000000-0005-0000-0000-0000E90A0000}"/>
    <cellStyle name="Normal 14 2" xfId="2793" xr:uid="{00000000-0005-0000-0000-0000EA0A0000}"/>
    <cellStyle name="Normal 14 2 2" xfId="2794" xr:uid="{00000000-0005-0000-0000-0000EB0A0000}"/>
    <cellStyle name="Normal 14 3" xfId="2795" xr:uid="{00000000-0005-0000-0000-0000EC0A0000}"/>
    <cellStyle name="Normal 15" xfId="2796" xr:uid="{00000000-0005-0000-0000-0000ED0A0000}"/>
    <cellStyle name="Normal 15 10" xfId="2797" xr:uid="{00000000-0005-0000-0000-0000EE0A0000}"/>
    <cellStyle name="Normal 15 11" xfId="2798" xr:uid="{00000000-0005-0000-0000-0000EF0A0000}"/>
    <cellStyle name="Normal 15 12" xfId="2799" xr:uid="{00000000-0005-0000-0000-0000F00A0000}"/>
    <cellStyle name="Normal 15 13" xfId="2800" xr:uid="{00000000-0005-0000-0000-0000F10A0000}"/>
    <cellStyle name="Normal 15 14" xfId="2801" xr:uid="{00000000-0005-0000-0000-0000F20A0000}"/>
    <cellStyle name="Normal 15 15" xfId="2802" xr:uid="{00000000-0005-0000-0000-0000F30A0000}"/>
    <cellStyle name="Normal 15 16" xfId="2803" xr:uid="{00000000-0005-0000-0000-0000F40A0000}"/>
    <cellStyle name="Normal 15 17" xfId="2804" xr:uid="{00000000-0005-0000-0000-0000F50A0000}"/>
    <cellStyle name="Normal 15 18" xfId="2805" xr:uid="{00000000-0005-0000-0000-0000F60A0000}"/>
    <cellStyle name="Normal 15 19" xfId="2806" xr:uid="{00000000-0005-0000-0000-0000F70A0000}"/>
    <cellStyle name="Normal 15 2" xfId="2807" xr:uid="{00000000-0005-0000-0000-0000F80A0000}"/>
    <cellStyle name="Normal 15 2 2" xfId="2808" xr:uid="{00000000-0005-0000-0000-0000F90A0000}"/>
    <cellStyle name="Normal 15 20" xfId="2809" xr:uid="{00000000-0005-0000-0000-0000FA0A0000}"/>
    <cellStyle name="Normal 15 3" xfId="2810" xr:uid="{00000000-0005-0000-0000-0000FB0A0000}"/>
    <cellStyle name="Normal 15 4" xfId="2811" xr:uid="{00000000-0005-0000-0000-0000FC0A0000}"/>
    <cellStyle name="Normal 15 5" xfId="2812" xr:uid="{00000000-0005-0000-0000-0000FD0A0000}"/>
    <cellStyle name="Normal 15 6" xfId="2813" xr:uid="{00000000-0005-0000-0000-0000FE0A0000}"/>
    <cellStyle name="Normal 15 7" xfId="2814" xr:uid="{00000000-0005-0000-0000-0000FF0A0000}"/>
    <cellStyle name="Normal 15 8" xfId="2815" xr:uid="{00000000-0005-0000-0000-0000000B0000}"/>
    <cellStyle name="Normal 15 9" xfId="2816" xr:uid="{00000000-0005-0000-0000-0000010B0000}"/>
    <cellStyle name="Normal 16" xfId="2817" xr:uid="{00000000-0005-0000-0000-0000020B0000}"/>
    <cellStyle name="Normal 16 2" xfId="2818" xr:uid="{00000000-0005-0000-0000-0000030B0000}"/>
    <cellStyle name="Normal 16 3" xfId="2819" xr:uid="{00000000-0005-0000-0000-0000040B0000}"/>
    <cellStyle name="Normal 17" xfId="2820" xr:uid="{00000000-0005-0000-0000-0000050B0000}"/>
    <cellStyle name="Normal 18" xfId="2821" xr:uid="{00000000-0005-0000-0000-0000060B0000}"/>
    <cellStyle name="Normal 18 2" xfId="2822" xr:uid="{00000000-0005-0000-0000-0000070B0000}"/>
    <cellStyle name="Normal 18 3" xfId="2823" xr:uid="{00000000-0005-0000-0000-0000080B0000}"/>
    <cellStyle name="Normal 19" xfId="2824" xr:uid="{00000000-0005-0000-0000-0000090B0000}"/>
    <cellStyle name="Normal 19 2" xfId="2825" xr:uid="{00000000-0005-0000-0000-00000A0B0000}"/>
    <cellStyle name="Normal 2" xfId="2826" xr:uid="{00000000-0005-0000-0000-00000B0B0000}"/>
    <cellStyle name="Normal 2 10" xfId="2827" xr:uid="{00000000-0005-0000-0000-00000C0B0000}"/>
    <cellStyle name="Normal 2 10 2" xfId="2828" xr:uid="{00000000-0005-0000-0000-00000D0B0000}"/>
    <cellStyle name="Normal 2 10 2 2" xfId="2829" xr:uid="{00000000-0005-0000-0000-00000E0B0000}"/>
    <cellStyle name="Normal 2 10 2 2 2" xfId="2830" xr:uid="{00000000-0005-0000-0000-00000F0B0000}"/>
    <cellStyle name="Normal 2 11" xfId="2831" xr:uid="{00000000-0005-0000-0000-0000100B0000}"/>
    <cellStyle name="Normal 2 11 2" xfId="2832" xr:uid="{00000000-0005-0000-0000-0000110B0000}"/>
    <cellStyle name="Normal 2 12" xfId="2833" xr:uid="{00000000-0005-0000-0000-0000120B0000}"/>
    <cellStyle name="Normal 2 12 2" xfId="2834" xr:uid="{00000000-0005-0000-0000-0000130B0000}"/>
    <cellStyle name="Normal 2 13" xfId="2835" xr:uid="{00000000-0005-0000-0000-0000140B0000}"/>
    <cellStyle name="Normal 2 13 2" xfId="2836" xr:uid="{00000000-0005-0000-0000-0000150B0000}"/>
    <cellStyle name="Normal 2 14" xfId="2837" xr:uid="{00000000-0005-0000-0000-0000160B0000}"/>
    <cellStyle name="Normal 2 14 2" xfId="2838" xr:uid="{00000000-0005-0000-0000-0000170B0000}"/>
    <cellStyle name="Normal 2 15" xfId="2839" xr:uid="{00000000-0005-0000-0000-0000180B0000}"/>
    <cellStyle name="Normal 2 15 2" xfId="2840" xr:uid="{00000000-0005-0000-0000-0000190B0000}"/>
    <cellStyle name="Normal 2 16" xfId="2841" xr:uid="{00000000-0005-0000-0000-00001A0B0000}"/>
    <cellStyle name="Normal 2 16 2" xfId="2842" xr:uid="{00000000-0005-0000-0000-00001B0B0000}"/>
    <cellStyle name="Normal 2 17" xfId="2843" xr:uid="{00000000-0005-0000-0000-00001C0B0000}"/>
    <cellStyle name="Normal 2 18" xfId="2844" xr:uid="{00000000-0005-0000-0000-00001D0B0000}"/>
    <cellStyle name="Normal 2 2" xfId="2845" xr:uid="{00000000-0005-0000-0000-00001E0B0000}"/>
    <cellStyle name="Normal 2 2 2" xfId="2846" xr:uid="{00000000-0005-0000-0000-00001F0B0000}"/>
    <cellStyle name="Normal 2 2 3" xfId="2847" xr:uid="{00000000-0005-0000-0000-0000200B0000}"/>
    <cellStyle name="Normal 2 2 4" xfId="2848" xr:uid="{00000000-0005-0000-0000-0000210B0000}"/>
    <cellStyle name="Normal 2 20" xfId="2849" xr:uid="{00000000-0005-0000-0000-0000220B0000}"/>
    <cellStyle name="Normal 2 3" xfId="2850" xr:uid="{00000000-0005-0000-0000-0000230B0000}"/>
    <cellStyle name="Normal 2 3 10" xfId="2851" xr:uid="{00000000-0005-0000-0000-0000240B0000}"/>
    <cellStyle name="Normal 2 3 11" xfId="2852" xr:uid="{00000000-0005-0000-0000-0000250B0000}"/>
    <cellStyle name="Normal 2 3 12" xfId="2853" xr:uid="{00000000-0005-0000-0000-0000260B0000}"/>
    <cellStyle name="Normal 2 3 13" xfId="2854" xr:uid="{00000000-0005-0000-0000-0000270B0000}"/>
    <cellStyle name="Normal 2 3 14" xfId="2855" xr:uid="{00000000-0005-0000-0000-0000280B0000}"/>
    <cellStyle name="Normal 2 3 15" xfId="2856" xr:uid="{00000000-0005-0000-0000-0000290B0000}"/>
    <cellStyle name="Normal 2 3 16" xfId="2857" xr:uid="{00000000-0005-0000-0000-00002A0B0000}"/>
    <cellStyle name="Normal 2 3 17" xfId="2858" xr:uid="{00000000-0005-0000-0000-00002B0B0000}"/>
    <cellStyle name="Normal 2 3 18" xfId="2859" xr:uid="{00000000-0005-0000-0000-00002C0B0000}"/>
    <cellStyle name="Normal 2 3 19" xfId="2860" xr:uid="{00000000-0005-0000-0000-00002D0B0000}"/>
    <cellStyle name="Normal 2 3 2" xfId="2861" xr:uid="{00000000-0005-0000-0000-00002E0B0000}"/>
    <cellStyle name="Normal 2 3 2 2" xfId="2862" xr:uid="{00000000-0005-0000-0000-00002F0B0000}"/>
    <cellStyle name="Normal 2 3 20" xfId="2863" xr:uid="{00000000-0005-0000-0000-0000300B0000}"/>
    <cellStyle name="Normal 2 3 3" xfId="2864" xr:uid="{00000000-0005-0000-0000-0000310B0000}"/>
    <cellStyle name="Normal 2 3 4" xfId="2865" xr:uid="{00000000-0005-0000-0000-0000320B0000}"/>
    <cellStyle name="Normal 2 3 5" xfId="2866" xr:uid="{00000000-0005-0000-0000-0000330B0000}"/>
    <cellStyle name="Normal 2 3 6" xfId="2867" xr:uid="{00000000-0005-0000-0000-0000340B0000}"/>
    <cellStyle name="Normal 2 3 7" xfId="2868" xr:uid="{00000000-0005-0000-0000-0000350B0000}"/>
    <cellStyle name="Normal 2 3 8" xfId="2869" xr:uid="{00000000-0005-0000-0000-0000360B0000}"/>
    <cellStyle name="Normal 2 3 9" xfId="2870" xr:uid="{00000000-0005-0000-0000-0000370B0000}"/>
    <cellStyle name="Normal 2 4" xfId="2871" xr:uid="{00000000-0005-0000-0000-0000380B0000}"/>
    <cellStyle name="Normal 2 4 2" xfId="2872" xr:uid="{00000000-0005-0000-0000-0000390B0000}"/>
    <cellStyle name="Normal 2 4 3" xfId="2873" xr:uid="{00000000-0005-0000-0000-00003A0B0000}"/>
    <cellStyle name="Normal 2 5" xfId="2874" xr:uid="{00000000-0005-0000-0000-00003B0B0000}"/>
    <cellStyle name="Normal 2 5 2" xfId="2875" xr:uid="{00000000-0005-0000-0000-00003C0B0000}"/>
    <cellStyle name="Normal 2 6" xfId="2876" xr:uid="{00000000-0005-0000-0000-00003D0B0000}"/>
    <cellStyle name="Normal 2 6 2" xfId="2877" xr:uid="{00000000-0005-0000-0000-00003E0B0000}"/>
    <cellStyle name="Normal 2 7" xfId="2878" xr:uid="{00000000-0005-0000-0000-00003F0B0000}"/>
    <cellStyle name="Normal 2 7 2" xfId="2879" xr:uid="{00000000-0005-0000-0000-0000400B0000}"/>
    <cellStyle name="Normal 2 8" xfId="2880" xr:uid="{00000000-0005-0000-0000-0000410B0000}"/>
    <cellStyle name="Normal 2 8 2" xfId="2881" xr:uid="{00000000-0005-0000-0000-0000420B0000}"/>
    <cellStyle name="Normal 2 9" xfId="2882" xr:uid="{00000000-0005-0000-0000-0000430B0000}"/>
    <cellStyle name="Normal 2 9 2" xfId="2883" xr:uid="{00000000-0005-0000-0000-0000440B0000}"/>
    <cellStyle name="Normal 2_2007_Conso Mtech Group (8 co)" xfId="2884" xr:uid="{00000000-0005-0000-0000-0000450B0000}"/>
    <cellStyle name="Normal 20" xfId="2885" xr:uid="{00000000-0005-0000-0000-0000460B0000}"/>
    <cellStyle name="Normal 21" xfId="2886" xr:uid="{00000000-0005-0000-0000-0000470B0000}"/>
    <cellStyle name="Normal 22" xfId="2887" xr:uid="{00000000-0005-0000-0000-0000480B0000}"/>
    <cellStyle name="Normal 23" xfId="2888" xr:uid="{00000000-0005-0000-0000-0000490B0000}"/>
    <cellStyle name="Normal 24" xfId="2889" xr:uid="{00000000-0005-0000-0000-00004A0B0000}"/>
    <cellStyle name="Normal 25" xfId="2890" xr:uid="{00000000-0005-0000-0000-00004B0B0000}"/>
    <cellStyle name="Normal 26" xfId="2891" xr:uid="{00000000-0005-0000-0000-00004C0B0000}"/>
    <cellStyle name="Normal 27" xfId="2892" xr:uid="{00000000-0005-0000-0000-00004D0B0000}"/>
    <cellStyle name="Normal 27 2" xfId="2893" xr:uid="{00000000-0005-0000-0000-00004E0B0000}"/>
    <cellStyle name="Normal 27 3" xfId="2894" xr:uid="{00000000-0005-0000-0000-00004F0B0000}"/>
    <cellStyle name="Normal 28" xfId="2895" xr:uid="{00000000-0005-0000-0000-0000500B0000}"/>
    <cellStyle name="Normal 29" xfId="2896" xr:uid="{00000000-0005-0000-0000-0000510B0000}"/>
    <cellStyle name="Normal 3" xfId="2897" xr:uid="{00000000-0005-0000-0000-0000520B0000}"/>
    <cellStyle name="Normal 3 10" xfId="2898" xr:uid="{00000000-0005-0000-0000-0000530B0000}"/>
    <cellStyle name="Normal 3 11" xfId="2899" xr:uid="{00000000-0005-0000-0000-0000540B0000}"/>
    <cellStyle name="Normal 3 12" xfId="2900" xr:uid="{00000000-0005-0000-0000-0000550B0000}"/>
    <cellStyle name="Normal 3 13" xfId="2901" xr:uid="{00000000-0005-0000-0000-0000560B0000}"/>
    <cellStyle name="Normal 3 14" xfId="2902" xr:uid="{00000000-0005-0000-0000-0000570B0000}"/>
    <cellStyle name="Normal 3 15" xfId="2903" xr:uid="{00000000-0005-0000-0000-0000580B0000}"/>
    <cellStyle name="Normal 3 16" xfId="2904" xr:uid="{00000000-0005-0000-0000-0000590B0000}"/>
    <cellStyle name="Normal 3 17" xfId="2905" xr:uid="{00000000-0005-0000-0000-00005A0B0000}"/>
    <cellStyle name="Normal 3 18" xfId="2906" xr:uid="{00000000-0005-0000-0000-00005B0B0000}"/>
    <cellStyle name="Normal 3 19" xfId="2907" xr:uid="{00000000-0005-0000-0000-00005C0B0000}"/>
    <cellStyle name="Normal 3 2" xfId="2908" xr:uid="{00000000-0005-0000-0000-00005D0B0000}"/>
    <cellStyle name="Normal 3 2 2" xfId="2909" xr:uid="{00000000-0005-0000-0000-00005E0B0000}"/>
    <cellStyle name="Normal 3 2 2 2" xfId="2910" xr:uid="{00000000-0005-0000-0000-00005F0B0000}"/>
    <cellStyle name="Normal 3 2 2 2 2" xfId="2911" xr:uid="{00000000-0005-0000-0000-0000600B0000}"/>
    <cellStyle name="Normal 3 2 3" xfId="2912" xr:uid="{00000000-0005-0000-0000-0000610B0000}"/>
    <cellStyle name="Normal 3 2_Lead -  NU 31-3-54" xfId="2913" xr:uid="{00000000-0005-0000-0000-0000620B0000}"/>
    <cellStyle name="Normal 3 20" xfId="2914" xr:uid="{00000000-0005-0000-0000-0000630B0000}"/>
    <cellStyle name="Normal 3 21" xfId="2915" xr:uid="{00000000-0005-0000-0000-0000640B0000}"/>
    <cellStyle name="Normal 3 3" xfId="2916" xr:uid="{00000000-0005-0000-0000-0000650B0000}"/>
    <cellStyle name="Normal 3 4" xfId="2917" xr:uid="{00000000-0005-0000-0000-0000660B0000}"/>
    <cellStyle name="Normal 3 5" xfId="2918" xr:uid="{00000000-0005-0000-0000-0000670B0000}"/>
    <cellStyle name="Normal 3 6" xfId="2919" xr:uid="{00000000-0005-0000-0000-0000680B0000}"/>
    <cellStyle name="Normal 3 7" xfId="2920" xr:uid="{00000000-0005-0000-0000-0000690B0000}"/>
    <cellStyle name="Normal 3 8" xfId="2921" xr:uid="{00000000-0005-0000-0000-00006A0B0000}"/>
    <cellStyle name="Normal 3 9" xfId="2922" xr:uid="{00000000-0005-0000-0000-00006B0B0000}"/>
    <cellStyle name="Normal 3_2007_Conso Mtech Group (8 co)" xfId="2923" xr:uid="{00000000-0005-0000-0000-00006C0B0000}"/>
    <cellStyle name="Normal 30" xfId="2924" xr:uid="{00000000-0005-0000-0000-00006D0B0000}"/>
    <cellStyle name="Normal 31" xfId="2925" xr:uid="{00000000-0005-0000-0000-00006E0B0000}"/>
    <cellStyle name="Normal 32" xfId="2926" xr:uid="{00000000-0005-0000-0000-00006F0B0000}"/>
    <cellStyle name="Normal 33" xfId="2927" xr:uid="{00000000-0005-0000-0000-0000700B0000}"/>
    <cellStyle name="Normal 335" xfId="2928" xr:uid="{00000000-0005-0000-0000-0000710B0000}"/>
    <cellStyle name="Normal 34" xfId="2929" xr:uid="{00000000-0005-0000-0000-0000720B0000}"/>
    <cellStyle name="Normal 35" xfId="2930" xr:uid="{00000000-0005-0000-0000-0000730B0000}"/>
    <cellStyle name="Normal 36" xfId="2931" xr:uid="{00000000-0005-0000-0000-0000740B0000}"/>
    <cellStyle name="Normal 37" xfId="2932" xr:uid="{00000000-0005-0000-0000-0000750B0000}"/>
    <cellStyle name="Normal 38" xfId="2933" xr:uid="{00000000-0005-0000-0000-0000760B0000}"/>
    <cellStyle name="Normal 39" xfId="2934" xr:uid="{00000000-0005-0000-0000-0000770B0000}"/>
    <cellStyle name="Normal 4" xfId="2935" xr:uid="{00000000-0005-0000-0000-0000780B0000}"/>
    <cellStyle name="Normal 4 10" xfId="2936" xr:uid="{00000000-0005-0000-0000-0000790B0000}"/>
    <cellStyle name="Normal 4 11" xfId="2937" xr:uid="{00000000-0005-0000-0000-00007A0B0000}"/>
    <cellStyle name="Normal 4 12" xfId="2938" xr:uid="{00000000-0005-0000-0000-00007B0B0000}"/>
    <cellStyle name="Normal 4 13" xfId="2939" xr:uid="{00000000-0005-0000-0000-00007C0B0000}"/>
    <cellStyle name="Normal 4 14" xfId="2940" xr:uid="{00000000-0005-0000-0000-00007D0B0000}"/>
    <cellStyle name="Normal 4 15" xfId="2941" xr:uid="{00000000-0005-0000-0000-00007E0B0000}"/>
    <cellStyle name="Normal 4 16" xfId="2942" xr:uid="{00000000-0005-0000-0000-00007F0B0000}"/>
    <cellStyle name="Normal 4 17" xfId="2943" xr:uid="{00000000-0005-0000-0000-0000800B0000}"/>
    <cellStyle name="Normal 4 18" xfId="2944" xr:uid="{00000000-0005-0000-0000-0000810B0000}"/>
    <cellStyle name="Normal 4 19" xfId="2945" xr:uid="{00000000-0005-0000-0000-0000820B0000}"/>
    <cellStyle name="Normal 4 2" xfId="2946" xr:uid="{00000000-0005-0000-0000-0000830B0000}"/>
    <cellStyle name="Normal 4 2 2" xfId="2947" xr:uid="{00000000-0005-0000-0000-0000840B0000}"/>
    <cellStyle name="Normal 4 2 2 2" xfId="2948" xr:uid="{00000000-0005-0000-0000-0000850B0000}"/>
    <cellStyle name="Normal 4 2 3" xfId="2949" xr:uid="{00000000-0005-0000-0000-0000860B0000}"/>
    <cellStyle name="Normal 4 20" xfId="2950" xr:uid="{00000000-0005-0000-0000-0000870B0000}"/>
    <cellStyle name="Normal 4 21" xfId="2951" xr:uid="{00000000-0005-0000-0000-0000880B0000}"/>
    <cellStyle name="Normal 4 22" xfId="2952" xr:uid="{00000000-0005-0000-0000-0000890B0000}"/>
    <cellStyle name="Normal 4 23" xfId="2953" xr:uid="{00000000-0005-0000-0000-00008A0B0000}"/>
    <cellStyle name="Normal 4 3" xfId="2954" xr:uid="{00000000-0005-0000-0000-00008B0B0000}"/>
    <cellStyle name="Normal 4 4" xfId="2955" xr:uid="{00000000-0005-0000-0000-00008C0B0000}"/>
    <cellStyle name="Normal 4 5" xfId="2956" xr:uid="{00000000-0005-0000-0000-00008D0B0000}"/>
    <cellStyle name="Normal 4 6" xfId="2957" xr:uid="{00000000-0005-0000-0000-00008E0B0000}"/>
    <cellStyle name="Normal 4 7" xfId="2958" xr:uid="{00000000-0005-0000-0000-00008F0B0000}"/>
    <cellStyle name="Normal 4 8" xfId="2959" xr:uid="{00000000-0005-0000-0000-0000900B0000}"/>
    <cellStyle name="Normal 4 9" xfId="2960" xr:uid="{00000000-0005-0000-0000-0000910B0000}"/>
    <cellStyle name="Normal 4_Bulk _ Audit" xfId="2961" xr:uid="{00000000-0005-0000-0000-0000920B0000}"/>
    <cellStyle name="Normal 40" xfId="2962" xr:uid="{00000000-0005-0000-0000-0000930B0000}"/>
    <cellStyle name="Normal 41" xfId="2963" xr:uid="{00000000-0005-0000-0000-0000940B0000}"/>
    <cellStyle name="Normal 42" xfId="2964" xr:uid="{00000000-0005-0000-0000-0000950B0000}"/>
    <cellStyle name="Normal 43" xfId="2965" xr:uid="{00000000-0005-0000-0000-0000960B0000}"/>
    <cellStyle name="Normal 44" xfId="2966" xr:uid="{00000000-0005-0000-0000-0000970B0000}"/>
    <cellStyle name="Normal 45" xfId="2967" xr:uid="{00000000-0005-0000-0000-0000980B0000}"/>
    <cellStyle name="Normal 46" xfId="2968" xr:uid="{00000000-0005-0000-0000-0000990B0000}"/>
    <cellStyle name="Normal 47" xfId="2969" xr:uid="{00000000-0005-0000-0000-00009A0B0000}"/>
    <cellStyle name="Normal 48" xfId="2970" xr:uid="{00000000-0005-0000-0000-00009B0B0000}"/>
    <cellStyle name="Normal 49" xfId="2971" xr:uid="{00000000-0005-0000-0000-00009C0B0000}"/>
    <cellStyle name="Normal 5" xfId="2972" xr:uid="{00000000-0005-0000-0000-00009D0B0000}"/>
    <cellStyle name="Normal 5 2" xfId="2973" xr:uid="{00000000-0005-0000-0000-00009E0B0000}"/>
    <cellStyle name="Normal 5 3" xfId="2974" xr:uid="{00000000-0005-0000-0000-00009F0B0000}"/>
    <cellStyle name="Normal 5 4" xfId="2975" xr:uid="{00000000-0005-0000-0000-0000A00B0000}"/>
    <cellStyle name="Normal 5 4 2" xfId="2976" xr:uid="{00000000-0005-0000-0000-0000A10B0000}"/>
    <cellStyle name="Normal 5 5" xfId="2977" xr:uid="{00000000-0005-0000-0000-0000A20B0000}"/>
    <cellStyle name="Normal 5_Bulk _ Audit" xfId="2978" xr:uid="{00000000-0005-0000-0000-0000A30B0000}"/>
    <cellStyle name="Normal 50" xfId="2979" xr:uid="{00000000-0005-0000-0000-0000A40B0000}"/>
    <cellStyle name="Normal 51" xfId="2980" xr:uid="{00000000-0005-0000-0000-0000A50B0000}"/>
    <cellStyle name="Normal 52" xfId="2981" xr:uid="{00000000-0005-0000-0000-0000A60B0000}"/>
    <cellStyle name="Normal 53" xfId="2982" xr:uid="{00000000-0005-0000-0000-0000A70B0000}"/>
    <cellStyle name="Normal 54" xfId="2983" xr:uid="{00000000-0005-0000-0000-0000A80B0000}"/>
    <cellStyle name="Normal 55" xfId="2984" xr:uid="{00000000-0005-0000-0000-0000A90B0000}"/>
    <cellStyle name="Normal 56" xfId="2985" xr:uid="{00000000-0005-0000-0000-0000AA0B0000}"/>
    <cellStyle name="Normal 57" xfId="2986" xr:uid="{00000000-0005-0000-0000-0000AB0B0000}"/>
    <cellStyle name="Normal 58" xfId="2987" xr:uid="{00000000-0005-0000-0000-0000AC0B0000}"/>
    <cellStyle name="Normal 59" xfId="2988" xr:uid="{00000000-0005-0000-0000-0000AD0B0000}"/>
    <cellStyle name="Normal 6" xfId="2989" xr:uid="{00000000-0005-0000-0000-0000AE0B0000}"/>
    <cellStyle name="Normal 6 10" xfId="2990" xr:uid="{00000000-0005-0000-0000-0000AF0B0000}"/>
    <cellStyle name="Normal 6 11" xfId="2991" xr:uid="{00000000-0005-0000-0000-0000B00B0000}"/>
    <cellStyle name="Normal 6 12" xfId="2992" xr:uid="{00000000-0005-0000-0000-0000B10B0000}"/>
    <cellStyle name="Normal 6 13" xfId="2993" xr:uid="{00000000-0005-0000-0000-0000B20B0000}"/>
    <cellStyle name="Normal 6 14" xfId="2994" xr:uid="{00000000-0005-0000-0000-0000B30B0000}"/>
    <cellStyle name="Normal 6 15" xfId="2995" xr:uid="{00000000-0005-0000-0000-0000B40B0000}"/>
    <cellStyle name="Normal 6 16" xfId="2996" xr:uid="{00000000-0005-0000-0000-0000B50B0000}"/>
    <cellStyle name="Normal 6 17" xfId="2997" xr:uid="{00000000-0005-0000-0000-0000B60B0000}"/>
    <cellStyle name="Normal 6 18" xfId="2998" xr:uid="{00000000-0005-0000-0000-0000B70B0000}"/>
    <cellStyle name="Normal 6 19" xfId="2999" xr:uid="{00000000-0005-0000-0000-0000B80B0000}"/>
    <cellStyle name="Normal 6 2" xfId="3000" xr:uid="{00000000-0005-0000-0000-0000B90B0000}"/>
    <cellStyle name="Normal 6 2 2" xfId="3001" xr:uid="{00000000-0005-0000-0000-0000BA0B0000}"/>
    <cellStyle name="Normal 6 2 2 2" xfId="3002" xr:uid="{00000000-0005-0000-0000-0000BB0B0000}"/>
    <cellStyle name="Normal 6 2 3" xfId="3003" xr:uid="{00000000-0005-0000-0000-0000BC0B0000}"/>
    <cellStyle name="Normal 6 20" xfId="3004" xr:uid="{00000000-0005-0000-0000-0000BD0B0000}"/>
    <cellStyle name="Normal 6 21" xfId="3005" xr:uid="{00000000-0005-0000-0000-0000BE0B0000}"/>
    <cellStyle name="Normal 6 22" xfId="3006" xr:uid="{00000000-0005-0000-0000-0000BF0B0000}"/>
    <cellStyle name="Normal 6 3" xfId="3007" xr:uid="{00000000-0005-0000-0000-0000C00B0000}"/>
    <cellStyle name="Normal 6 4" xfId="3008" xr:uid="{00000000-0005-0000-0000-0000C10B0000}"/>
    <cellStyle name="Normal 6 5" xfId="3009" xr:uid="{00000000-0005-0000-0000-0000C20B0000}"/>
    <cellStyle name="Normal 6 6" xfId="3010" xr:uid="{00000000-0005-0000-0000-0000C30B0000}"/>
    <cellStyle name="Normal 6 7" xfId="3011" xr:uid="{00000000-0005-0000-0000-0000C40B0000}"/>
    <cellStyle name="Normal 6 8" xfId="3012" xr:uid="{00000000-0005-0000-0000-0000C50B0000}"/>
    <cellStyle name="Normal 6 9" xfId="3013" xr:uid="{00000000-0005-0000-0000-0000C60B0000}"/>
    <cellStyle name="Normal 6_FA BL" xfId="3014" xr:uid="{00000000-0005-0000-0000-0000C70B0000}"/>
    <cellStyle name="Normal 60" xfId="3015" xr:uid="{00000000-0005-0000-0000-0000C80B0000}"/>
    <cellStyle name="Normal 61" xfId="3016" xr:uid="{00000000-0005-0000-0000-0000C90B0000}"/>
    <cellStyle name="Normal 62" xfId="3017" xr:uid="{00000000-0005-0000-0000-0000CA0B0000}"/>
    <cellStyle name="Normal 63" xfId="3018" xr:uid="{00000000-0005-0000-0000-0000CB0B0000}"/>
    <cellStyle name="Normal 63 2" xfId="3019" xr:uid="{00000000-0005-0000-0000-0000CC0B0000}"/>
    <cellStyle name="Normal 64" xfId="3020" xr:uid="{00000000-0005-0000-0000-0000CD0B0000}"/>
    <cellStyle name="Normal 65" xfId="3021" xr:uid="{00000000-0005-0000-0000-0000CE0B0000}"/>
    <cellStyle name="Normal 66" xfId="3022" xr:uid="{00000000-0005-0000-0000-0000CF0B0000}"/>
    <cellStyle name="Normal 67" xfId="3023" xr:uid="{00000000-0005-0000-0000-0000D00B0000}"/>
    <cellStyle name="Normal 68" xfId="3024" xr:uid="{00000000-0005-0000-0000-0000D10B0000}"/>
    <cellStyle name="Normal 69" xfId="3025" xr:uid="{00000000-0005-0000-0000-0000D20B0000}"/>
    <cellStyle name="Normal 7" xfId="3026" xr:uid="{00000000-0005-0000-0000-0000D30B0000}"/>
    <cellStyle name="Normal 7 10" xfId="3027" xr:uid="{00000000-0005-0000-0000-0000D40B0000}"/>
    <cellStyle name="Normal 7 11" xfId="3028" xr:uid="{00000000-0005-0000-0000-0000D50B0000}"/>
    <cellStyle name="Normal 7 12" xfId="3029" xr:uid="{00000000-0005-0000-0000-0000D60B0000}"/>
    <cellStyle name="Normal 7 13" xfId="3030" xr:uid="{00000000-0005-0000-0000-0000D70B0000}"/>
    <cellStyle name="Normal 7 14" xfId="3031" xr:uid="{00000000-0005-0000-0000-0000D80B0000}"/>
    <cellStyle name="Normal 7 15" xfId="3032" xr:uid="{00000000-0005-0000-0000-0000D90B0000}"/>
    <cellStyle name="Normal 7 16" xfId="3033" xr:uid="{00000000-0005-0000-0000-0000DA0B0000}"/>
    <cellStyle name="Normal 7 17" xfId="3034" xr:uid="{00000000-0005-0000-0000-0000DB0B0000}"/>
    <cellStyle name="Normal 7 18" xfId="3035" xr:uid="{00000000-0005-0000-0000-0000DC0B0000}"/>
    <cellStyle name="Normal 7 19" xfId="3036" xr:uid="{00000000-0005-0000-0000-0000DD0B0000}"/>
    <cellStyle name="Normal 7 2" xfId="3037" xr:uid="{00000000-0005-0000-0000-0000DE0B0000}"/>
    <cellStyle name="Normal 7 2 2" xfId="3038" xr:uid="{00000000-0005-0000-0000-0000DF0B0000}"/>
    <cellStyle name="Normal 7 2 2 2" xfId="3039" xr:uid="{00000000-0005-0000-0000-0000E00B0000}"/>
    <cellStyle name="Normal 7 20" xfId="3040" xr:uid="{00000000-0005-0000-0000-0000E10B0000}"/>
    <cellStyle name="Normal 7 21" xfId="3041" xr:uid="{00000000-0005-0000-0000-0000E20B0000}"/>
    <cellStyle name="Normal 7 3" xfId="3042" xr:uid="{00000000-0005-0000-0000-0000E30B0000}"/>
    <cellStyle name="Normal 7 4" xfId="3043" xr:uid="{00000000-0005-0000-0000-0000E40B0000}"/>
    <cellStyle name="Normal 7 5" xfId="3044" xr:uid="{00000000-0005-0000-0000-0000E50B0000}"/>
    <cellStyle name="Normal 7 6" xfId="3045" xr:uid="{00000000-0005-0000-0000-0000E60B0000}"/>
    <cellStyle name="Normal 7 7" xfId="3046" xr:uid="{00000000-0005-0000-0000-0000E70B0000}"/>
    <cellStyle name="Normal 7 8" xfId="3047" xr:uid="{00000000-0005-0000-0000-0000E80B0000}"/>
    <cellStyle name="Normal 7 9" xfId="3048" xr:uid="{00000000-0005-0000-0000-0000E90B0000}"/>
    <cellStyle name="Normal 7_FA BL" xfId="3049" xr:uid="{00000000-0005-0000-0000-0000EA0B0000}"/>
    <cellStyle name="Normal 70" xfId="3050" xr:uid="{00000000-0005-0000-0000-0000EB0B0000}"/>
    <cellStyle name="Normal 71" xfId="3051" xr:uid="{00000000-0005-0000-0000-0000EC0B0000}"/>
    <cellStyle name="Normal 72" xfId="3052" xr:uid="{00000000-0005-0000-0000-0000ED0B0000}"/>
    <cellStyle name="Normal 73" xfId="3053" xr:uid="{00000000-0005-0000-0000-0000EE0B0000}"/>
    <cellStyle name="Normal 74" xfId="3054" xr:uid="{00000000-0005-0000-0000-0000EF0B0000}"/>
    <cellStyle name="Normal 75" xfId="3055" xr:uid="{00000000-0005-0000-0000-0000F00B0000}"/>
    <cellStyle name="Normal 76" xfId="3056" xr:uid="{00000000-0005-0000-0000-0000F10B0000}"/>
    <cellStyle name="Normal 77" xfId="3057" xr:uid="{00000000-0005-0000-0000-0000F20B0000}"/>
    <cellStyle name="Normal 78" xfId="3058" xr:uid="{00000000-0005-0000-0000-0000F30B0000}"/>
    <cellStyle name="Normal 79" xfId="3059" xr:uid="{00000000-0005-0000-0000-0000F40B0000}"/>
    <cellStyle name="Normal 8" xfId="3060" xr:uid="{00000000-0005-0000-0000-0000F50B0000}"/>
    <cellStyle name="Normal 8 10" xfId="3061" xr:uid="{00000000-0005-0000-0000-0000F60B0000}"/>
    <cellStyle name="Normal 8 11" xfId="3062" xr:uid="{00000000-0005-0000-0000-0000F70B0000}"/>
    <cellStyle name="Normal 8 12" xfId="3063" xr:uid="{00000000-0005-0000-0000-0000F80B0000}"/>
    <cellStyle name="Normal 8 13" xfId="3064" xr:uid="{00000000-0005-0000-0000-0000F90B0000}"/>
    <cellStyle name="Normal 8 14" xfId="3065" xr:uid="{00000000-0005-0000-0000-0000FA0B0000}"/>
    <cellStyle name="Normal 8 15" xfId="3066" xr:uid="{00000000-0005-0000-0000-0000FB0B0000}"/>
    <cellStyle name="Normal 8 16" xfId="3067" xr:uid="{00000000-0005-0000-0000-0000FC0B0000}"/>
    <cellStyle name="Normal 8 17" xfId="3068" xr:uid="{00000000-0005-0000-0000-0000FD0B0000}"/>
    <cellStyle name="Normal 8 18" xfId="3069" xr:uid="{00000000-0005-0000-0000-0000FE0B0000}"/>
    <cellStyle name="Normal 8 19" xfId="3070" xr:uid="{00000000-0005-0000-0000-0000FF0B0000}"/>
    <cellStyle name="Normal 8 2" xfId="3071" xr:uid="{00000000-0005-0000-0000-0000000C0000}"/>
    <cellStyle name="Normal 8 20" xfId="3072" xr:uid="{00000000-0005-0000-0000-0000010C0000}"/>
    <cellStyle name="Normal 8 21" xfId="3073" xr:uid="{00000000-0005-0000-0000-0000020C0000}"/>
    <cellStyle name="Normal 8 3" xfId="3074" xr:uid="{00000000-0005-0000-0000-0000030C0000}"/>
    <cellStyle name="Normal 8 3 2" xfId="3075" xr:uid="{00000000-0005-0000-0000-0000040C0000}"/>
    <cellStyle name="Normal 8 4" xfId="3076" xr:uid="{00000000-0005-0000-0000-0000050C0000}"/>
    <cellStyle name="Normal 8 5" xfId="3077" xr:uid="{00000000-0005-0000-0000-0000060C0000}"/>
    <cellStyle name="Normal 8 6" xfId="3078" xr:uid="{00000000-0005-0000-0000-0000070C0000}"/>
    <cellStyle name="Normal 8 7" xfId="3079" xr:uid="{00000000-0005-0000-0000-0000080C0000}"/>
    <cellStyle name="Normal 8 8" xfId="3080" xr:uid="{00000000-0005-0000-0000-0000090C0000}"/>
    <cellStyle name="Normal 8 9" xfId="3081" xr:uid="{00000000-0005-0000-0000-00000A0C0000}"/>
    <cellStyle name="Normal 80" xfId="3082" xr:uid="{00000000-0005-0000-0000-00000B0C0000}"/>
    <cellStyle name="Normal 81" xfId="3083" xr:uid="{00000000-0005-0000-0000-00000C0C0000}"/>
    <cellStyle name="Normal 82" xfId="3084" xr:uid="{00000000-0005-0000-0000-00000D0C0000}"/>
    <cellStyle name="Normal 83" xfId="3085" xr:uid="{00000000-0005-0000-0000-00000E0C0000}"/>
    <cellStyle name="Normal 84" xfId="3086" xr:uid="{00000000-0005-0000-0000-00000F0C0000}"/>
    <cellStyle name="Normal 84 2" xfId="3087" xr:uid="{00000000-0005-0000-0000-0000100C0000}"/>
    <cellStyle name="Normal 85" xfId="3088" xr:uid="{00000000-0005-0000-0000-0000110C0000}"/>
    <cellStyle name="Normal 86" xfId="3089" xr:uid="{00000000-0005-0000-0000-0000120C0000}"/>
    <cellStyle name="Normal 87" xfId="3090" xr:uid="{00000000-0005-0000-0000-0000130C0000}"/>
    <cellStyle name="Normal 88" xfId="3091" xr:uid="{00000000-0005-0000-0000-0000140C0000}"/>
    <cellStyle name="Normal 89" xfId="3092" xr:uid="{00000000-0005-0000-0000-0000150C0000}"/>
    <cellStyle name="Normal 9" xfId="3093" xr:uid="{00000000-0005-0000-0000-0000160C0000}"/>
    <cellStyle name="Normal 9 10" xfId="3094" xr:uid="{00000000-0005-0000-0000-0000170C0000}"/>
    <cellStyle name="Normal 9 11" xfId="3095" xr:uid="{00000000-0005-0000-0000-0000180C0000}"/>
    <cellStyle name="Normal 9 12" xfId="3096" xr:uid="{00000000-0005-0000-0000-0000190C0000}"/>
    <cellStyle name="Normal 9 13" xfId="3097" xr:uid="{00000000-0005-0000-0000-00001A0C0000}"/>
    <cellStyle name="Normal 9 14" xfId="3098" xr:uid="{00000000-0005-0000-0000-00001B0C0000}"/>
    <cellStyle name="Normal 9 15" xfId="3099" xr:uid="{00000000-0005-0000-0000-00001C0C0000}"/>
    <cellStyle name="Normal 9 16" xfId="3100" xr:uid="{00000000-0005-0000-0000-00001D0C0000}"/>
    <cellStyle name="Normal 9 17" xfId="3101" xr:uid="{00000000-0005-0000-0000-00001E0C0000}"/>
    <cellStyle name="Normal 9 18" xfId="3102" xr:uid="{00000000-0005-0000-0000-00001F0C0000}"/>
    <cellStyle name="Normal 9 19" xfId="3103" xr:uid="{00000000-0005-0000-0000-0000200C0000}"/>
    <cellStyle name="Normal 9 2" xfId="3104" xr:uid="{00000000-0005-0000-0000-0000210C0000}"/>
    <cellStyle name="Normal 9 2 2" xfId="3105" xr:uid="{00000000-0005-0000-0000-0000220C0000}"/>
    <cellStyle name="Normal 9 20" xfId="3106" xr:uid="{00000000-0005-0000-0000-0000230C0000}"/>
    <cellStyle name="Normal 9 21" xfId="3107" xr:uid="{00000000-0005-0000-0000-0000240C0000}"/>
    <cellStyle name="Normal 9 3" xfId="3108" xr:uid="{00000000-0005-0000-0000-0000250C0000}"/>
    <cellStyle name="Normal 9 4" xfId="3109" xr:uid="{00000000-0005-0000-0000-0000260C0000}"/>
    <cellStyle name="Normal 9 5" xfId="3110" xr:uid="{00000000-0005-0000-0000-0000270C0000}"/>
    <cellStyle name="Normal 9 6" xfId="3111" xr:uid="{00000000-0005-0000-0000-0000280C0000}"/>
    <cellStyle name="Normal 9 7" xfId="3112" xr:uid="{00000000-0005-0000-0000-0000290C0000}"/>
    <cellStyle name="Normal 9 8" xfId="3113" xr:uid="{00000000-0005-0000-0000-00002A0C0000}"/>
    <cellStyle name="Normal 9 9" xfId="3114" xr:uid="{00000000-0005-0000-0000-00002B0C0000}"/>
    <cellStyle name="Normal 90" xfId="3115" xr:uid="{00000000-0005-0000-0000-00002C0C0000}"/>
    <cellStyle name="Normal 91" xfId="3116" xr:uid="{00000000-0005-0000-0000-00002D0C0000}"/>
    <cellStyle name="Normal 92" xfId="3117" xr:uid="{00000000-0005-0000-0000-00002E0C0000}"/>
    <cellStyle name="Normal 93" xfId="3118" xr:uid="{00000000-0005-0000-0000-00002F0C0000}"/>
    <cellStyle name="Normal 94" xfId="3119" xr:uid="{00000000-0005-0000-0000-0000300C0000}"/>
    <cellStyle name="Normale_9639A02C" xfId="3120" xr:uid="{00000000-0005-0000-0000-0000310C0000}"/>
    <cellStyle name="Note 2" xfId="3121" xr:uid="{00000000-0005-0000-0000-0000320C0000}"/>
    <cellStyle name="Output 2" xfId="3122" xr:uid="{00000000-0005-0000-0000-0000330C0000}"/>
    <cellStyle name="Output 3" xfId="3123" xr:uid="{00000000-0005-0000-0000-0000340C0000}"/>
    <cellStyle name="Percent" xfId="3842" builtinId="5"/>
    <cellStyle name="Percent [0]" xfId="3124" xr:uid="{00000000-0005-0000-0000-0000350C0000}"/>
    <cellStyle name="Percent [00]" xfId="3125" xr:uid="{00000000-0005-0000-0000-0000360C0000}"/>
    <cellStyle name="Percent [2]" xfId="3126" xr:uid="{00000000-0005-0000-0000-0000370C0000}"/>
    <cellStyle name="Percent [2] 2" xfId="3127" xr:uid="{00000000-0005-0000-0000-0000380C0000}"/>
    <cellStyle name="Percent [2] 3" xfId="3128" xr:uid="{00000000-0005-0000-0000-0000390C0000}"/>
    <cellStyle name="Percent [2] 4" xfId="3129" xr:uid="{00000000-0005-0000-0000-00003A0C0000}"/>
    <cellStyle name="Percent 10" xfId="3130" xr:uid="{00000000-0005-0000-0000-00003B0C0000}"/>
    <cellStyle name="Percent 10 2" xfId="3131" xr:uid="{00000000-0005-0000-0000-00003C0C0000}"/>
    <cellStyle name="Percent 10 2 2" xfId="3132" xr:uid="{00000000-0005-0000-0000-00003D0C0000}"/>
    <cellStyle name="Percent 10 3" xfId="3133" xr:uid="{00000000-0005-0000-0000-00003E0C0000}"/>
    <cellStyle name="Percent 11" xfId="3134" xr:uid="{00000000-0005-0000-0000-00003F0C0000}"/>
    <cellStyle name="Percent 11 2" xfId="3135" xr:uid="{00000000-0005-0000-0000-0000400C0000}"/>
    <cellStyle name="Percent 12" xfId="3136" xr:uid="{00000000-0005-0000-0000-0000410C0000}"/>
    <cellStyle name="Percent 12 2" xfId="3137" xr:uid="{00000000-0005-0000-0000-0000420C0000}"/>
    <cellStyle name="Percent 13" xfId="3138" xr:uid="{00000000-0005-0000-0000-0000430C0000}"/>
    <cellStyle name="Percent 13 2" xfId="3139" xr:uid="{00000000-0005-0000-0000-0000440C0000}"/>
    <cellStyle name="Percent 14" xfId="3140" xr:uid="{00000000-0005-0000-0000-0000450C0000}"/>
    <cellStyle name="Percent 14 2" xfId="3141" xr:uid="{00000000-0005-0000-0000-0000460C0000}"/>
    <cellStyle name="Percent 15" xfId="3142" xr:uid="{00000000-0005-0000-0000-0000470C0000}"/>
    <cellStyle name="Percent 15 2" xfId="3143" xr:uid="{00000000-0005-0000-0000-0000480C0000}"/>
    <cellStyle name="Percent 16" xfId="3144" xr:uid="{00000000-0005-0000-0000-0000490C0000}"/>
    <cellStyle name="Percent 16 2" xfId="3145" xr:uid="{00000000-0005-0000-0000-00004A0C0000}"/>
    <cellStyle name="Percent 17" xfId="3146" xr:uid="{00000000-0005-0000-0000-00004B0C0000}"/>
    <cellStyle name="Percent 18" xfId="3147" xr:uid="{00000000-0005-0000-0000-00004C0C0000}"/>
    <cellStyle name="Percent 18 2" xfId="3148" xr:uid="{00000000-0005-0000-0000-00004D0C0000}"/>
    <cellStyle name="Percent 19" xfId="3149" xr:uid="{00000000-0005-0000-0000-00004E0C0000}"/>
    <cellStyle name="Percent 2" xfId="3150" xr:uid="{00000000-0005-0000-0000-00004F0C0000}"/>
    <cellStyle name="Percent 2 10" xfId="3151" xr:uid="{00000000-0005-0000-0000-0000500C0000}"/>
    <cellStyle name="Percent 2 10 2" xfId="3152" xr:uid="{00000000-0005-0000-0000-0000510C0000}"/>
    <cellStyle name="Percent 2 11" xfId="3153" xr:uid="{00000000-0005-0000-0000-0000520C0000}"/>
    <cellStyle name="Percent 2 11 2" xfId="3154" xr:uid="{00000000-0005-0000-0000-0000530C0000}"/>
    <cellStyle name="Percent 2 12" xfId="3155" xr:uid="{00000000-0005-0000-0000-0000540C0000}"/>
    <cellStyle name="Percent 2 12 2" xfId="3156" xr:uid="{00000000-0005-0000-0000-0000550C0000}"/>
    <cellStyle name="Percent 2 13" xfId="3157" xr:uid="{00000000-0005-0000-0000-0000560C0000}"/>
    <cellStyle name="Percent 2 13 2" xfId="3158" xr:uid="{00000000-0005-0000-0000-0000570C0000}"/>
    <cellStyle name="Percent 2 14" xfId="3159" xr:uid="{00000000-0005-0000-0000-0000580C0000}"/>
    <cellStyle name="Percent 2 14 2" xfId="3160" xr:uid="{00000000-0005-0000-0000-0000590C0000}"/>
    <cellStyle name="Percent 2 15" xfId="3161" xr:uid="{00000000-0005-0000-0000-00005A0C0000}"/>
    <cellStyle name="Percent 2 15 2" xfId="3162" xr:uid="{00000000-0005-0000-0000-00005B0C0000}"/>
    <cellStyle name="Percent 2 16" xfId="3163" xr:uid="{00000000-0005-0000-0000-00005C0C0000}"/>
    <cellStyle name="Percent 2 16 2" xfId="3164" xr:uid="{00000000-0005-0000-0000-00005D0C0000}"/>
    <cellStyle name="Percent 2 17" xfId="3165" xr:uid="{00000000-0005-0000-0000-00005E0C0000}"/>
    <cellStyle name="Percent 2 18" xfId="3166" xr:uid="{00000000-0005-0000-0000-00005F0C0000}"/>
    <cellStyle name="Percent 2 18 2" xfId="3167" xr:uid="{00000000-0005-0000-0000-0000600C0000}"/>
    <cellStyle name="Percent 2 18 2 2" xfId="3168" xr:uid="{00000000-0005-0000-0000-0000610C0000}"/>
    <cellStyle name="Percent 2 18 3" xfId="3169" xr:uid="{00000000-0005-0000-0000-0000620C0000}"/>
    <cellStyle name="Percent 2 18 3 2" xfId="3170" xr:uid="{00000000-0005-0000-0000-0000630C0000}"/>
    <cellStyle name="Percent 2 18 4" xfId="3171" xr:uid="{00000000-0005-0000-0000-0000640C0000}"/>
    <cellStyle name="Percent 2 18 5" xfId="3172" xr:uid="{00000000-0005-0000-0000-0000650C0000}"/>
    <cellStyle name="Percent 2 2" xfId="3173" xr:uid="{00000000-0005-0000-0000-0000660C0000}"/>
    <cellStyle name="Percent 2 2 2" xfId="3174" xr:uid="{00000000-0005-0000-0000-0000670C0000}"/>
    <cellStyle name="Percent 2 3" xfId="3175" xr:uid="{00000000-0005-0000-0000-0000680C0000}"/>
    <cellStyle name="Percent 2 3 2" xfId="3176" xr:uid="{00000000-0005-0000-0000-0000690C0000}"/>
    <cellStyle name="Percent 2 4" xfId="3177" xr:uid="{00000000-0005-0000-0000-00006A0C0000}"/>
    <cellStyle name="Percent 2 4 2" xfId="3178" xr:uid="{00000000-0005-0000-0000-00006B0C0000}"/>
    <cellStyle name="Percent 2 5" xfId="3179" xr:uid="{00000000-0005-0000-0000-00006C0C0000}"/>
    <cellStyle name="Percent 2 5 2" xfId="3180" xr:uid="{00000000-0005-0000-0000-00006D0C0000}"/>
    <cellStyle name="Percent 2 6" xfId="3181" xr:uid="{00000000-0005-0000-0000-00006E0C0000}"/>
    <cellStyle name="Percent 2 6 2" xfId="3182" xr:uid="{00000000-0005-0000-0000-00006F0C0000}"/>
    <cellStyle name="Percent 2 7" xfId="3183" xr:uid="{00000000-0005-0000-0000-0000700C0000}"/>
    <cellStyle name="Percent 2 7 2" xfId="3184" xr:uid="{00000000-0005-0000-0000-0000710C0000}"/>
    <cellStyle name="Percent 2 8" xfId="3185" xr:uid="{00000000-0005-0000-0000-0000720C0000}"/>
    <cellStyle name="Percent 2 8 2" xfId="3186" xr:uid="{00000000-0005-0000-0000-0000730C0000}"/>
    <cellStyle name="Percent 2 9" xfId="3187" xr:uid="{00000000-0005-0000-0000-0000740C0000}"/>
    <cellStyle name="Percent 2 9 2" xfId="3188" xr:uid="{00000000-0005-0000-0000-0000750C0000}"/>
    <cellStyle name="Percent 2_ประหน้าecl-19-4-54(แพน)" xfId="3189" xr:uid="{00000000-0005-0000-0000-0000760C0000}"/>
    <cellStyle name="Percent 20" xfId="3190" xr:uid="{00000000-0005-0000-0000-0000770C0000}"/>
    <cellStyle name="Percent 20 2" xfId="3191" xr:uid="{00000000-0005-0000-0000-0000780C0000}"/>
    <cellStyle name="Percent 20 2 2" xfId="3192" xr:uid="{00000000-0005-0000-0000-0000790C0000}"/>
    <cellStyle name="Percent 20 3" xfId="3193" xr:uid="{00000000-0005-0000-0000-00007A0C0000}"/>
    <cellStyle name="Percent 20 3 2" xfId="3194" xr:uid="{00000000-0005-0000-0000-00007B0C0000}"/>
    <cellStyle name="Percent 20 4" xfId="3195" xr:uid="{00000000-0005-0000-0000-00007C0C0000}"/>
    <cellStyle name="Percent 20 5" xfId="3196" xr:uid="{00000000-0005-0000-0000-00007D0C0000}"/>
    <cellStyle name="Percent 21" xfId="3197" xr:uid="{00000000-0005-0000-0000-00007E0C0000}"/>
    <cellStyle name="Percent 21 2" xfId="3198" xr:uid="{00000000-0005-0000-0000-00007F0C0000}"/>
    <cellStyle name="Percent 21 2 2" xfId="3199" xr:uid="{00000000-0005-0000-0000-0000800C0000}"/>
    <cellStyle name="Percent 21 3" xfId="3200" xr:uid="{00000000-0005-0000-0000-0000810C0000}"/>
    <cellStyle name="Percent 21 3 2" xfId="3201" xr:uid="{00000000-0005-0000-0000-0000820C0000}"/>
    <cellStyle name="Percent 21 4" xfId="3202" xr:uid="{00000000-0005-0000-0000-0000830C0000}"/>
    <cellStyle name="Percent 21 5" xfId="3203" xr:uid="{00000000-0005-0000-0000-0000840C0000}"/>
    <cellStyle name="Percent 22" xfId="3204" xr:uid="{00000000-0005-0000-0000-0000850C0000}"/>
    <cellStyle name="Percent 23" xfId="3205" xr:uid="{00000000-0005-0000-0000-0000860C0000}"/>
    <cellStyle name="Percent 24" xfId="3206" xr:uid="{00000000-0005-0000-0000-0000870C0000}"/>
    <cellStyle name="Percent 24 2" xfId="3207" xr:uid="{00000000-0005-0000-0000-0000880C0000}"/>
    <cellStyle name="Percent 25" xfId="3208" xr:uid="{00000000-0005-0000-0000-0000890C0000}"/>
    <cellStyle name="Percent 26" xfId="3209" xr:uid="{00000000-0005-0000-0000-00008A0C0000}"/>
    <cellStyle name="Percent 26 2" xfId="3210" xr:uid="{00000000-0005-0000-0000-00008B0C0000}"/>
    <cellStyle name="Percent 27" xfId="3211" xr:uid="{00000000-0005-0000-0000-00008C0C0000}"/>
    <cellStyle name="Percent 27 2" xfId="3212" xr:uid="{00000000-0005-0000-0000-00008D0C0000}"/>
    <cellStyle name="Percent 28" xfId="3213" xr:uid="{00000000-0005-0000-0000-00008E0C0000}"/>
    <cellStyle name="Percent 28 2" xfId="3214" xr:uid="{00000000-0005-0000-0000-00008F0C0000}"/>
    <cellStyle name="Percent 29" xfId="3215" xr:uid="{00000000-0005-0000-0000-0000900C0000}"/>
    <cellStyle name="Percent 29 2" xfId="3216" xr:uid="{00000000-0005-0000-0000-0000910C0000}"/>
    <cellStyle name="Percent 3" xfId="3217" xr:uid="{00000000-0005-0000-0000-0000920C0000}"/>
    <cellStyle name="Percent 3 10" xfId="3218" xr:uid="{00000000-0005-0000-0000-0000930C0000}"/>
    <cellStyle name="Percent 3 10 2" xfId="3219" xr:uid="{00000000-0005-0000-0000-0000940C0000}"/>
    <cellStyle name="Percent 3 10 2 2" xfId="3220" xr:uid="{00000000-0005-0000-0000-0000950C0000}"/>
    <cellStyle name="Percent 3 10 3" xfId="3221" xr:uid="{00000000-0005-0000-0000-0000960C0000}"/>
    <cellStyle name="Percent 3 10 3 2" xfId="3222" xr:uid="{00000000-0005-0000-0000-0000970C0000}"/>
    <cellStyle name="Percent 3 10 4" xfId="3223" xr:uid="{00000000-0005-0000-0000-0000980C0000}"/>
    <cellStyle name="Percent 3 10 5" xfId="3224" xr:uid="{00000000-0005-0000-0000-0000990C0000}"/>
    <cellStyle name="Percent 3 11" xfId="3225" xr:uid="{00000000-0005-0000-0000-00009A0C0000}"/>
    <cellStyle name="Percent 3 11 2" xfId="3226" xr:uid="{00000000-0005-0000-0000-00009B0C0000}"/>
    <cellStyle name="Percent 3 11 2 2" xfId="3227" xr:uid="{00000000-0005-0000-0000-00009C0C0000}"/>
    <cellStyle name="Percent 3 11 3" xfId="3228" xr:uid="{00000000-0005-0000-0000-00009D0C0000}"/>
    <cellStyle name="Percent 3 11 3 2" xfId="3229" xr:uid="{00000000-0005-0000-0000-00009E0C0000}"/>
    <cellStyle name="Percent 3 11 4" xfId="3230" xr:uid="{00000000-0005-0000-0000-00009F0C0000}"/>
    <cellStyle name="Percent 3 11 5" xfId="3231" xr:uid="{00000000-0005-0000-0000-0000A00C0000}"/>
    <cellStyle name="Percent 3 12" xfId="3232" xr:uid="{00000000-0005-0000-0000-0000A10C0000}"/>
    <cellStyle name="Percent 3 12 2" xfId="3233" xr:uid="{00000000-0005-0000-0000-0000A20C0000}"/>
    <cellStyle name="Percent 3 12 2 2" xfId="3234" xr:uid="{00000000-0005-0000-0000-0000A30C0000}"/>
    <cellStyle name="Percent 3 12 3" xfId="3235" xr:uid="{00000000-0005-0000-0000-0000A40C0000}"/>
    <cellStyle name="Percent 3 12 3 2" xfId="3236" xr:uid="{00000000-0005-0000-0000-0000A50C0000}"/>
    <cellStyle name="Percent 3 12 4" xfId="3237" xr:uid="{00000000-0005-0000-0000-0000A60C0000}"/>
    <cellStyle name="Percent 3 12 5" xfId="3238" xr:uid="{00000000-0005-0000-0000-0000A70C0000}"/>
    <cellStyle name="Percent 3 13" xfId="3239" xr:uid="{00000000-0005-0000-0000-0000A80C0000}"/>
    <cellStyle name="Percent 3 13 2" xfId="3240" xr:uid="{00000000-0005-0000-0000-0000A90C0000}"/>
    <cellStyle name="Percent 3 13 2 2" xfId="3241" xr:uid="{00000000-0005-0000-0000-0000AA0C0000}"/>
    <cellStyle name="Percent 3 13 3" xfId="3242" xr:uid="{00000000-0005-0000-0000-0000AB0C0000}"/>
    <cellStyle name="Percent 3 13 3 2" xfId="3243" xr:uid="{00000000-0005-0000-0000-0000AC0C0000}"/>
    <cellStyle name="Percent 3 13 4" xfId="3244" xr:uid="{00000000-0005-0000-0000-0000AD0C0000}"/>
    <cellStyle name="Percent 3 13 5" xfId="3245" xr:uid="{00000000-0005-0000-0000-0000AE0C0000}"/>
    <cellStyle name="Percent 3 14" xfId="3246" xr:uid="{00000000-0005-0000-0000-0000AF0C0000}"/>
    <cellStyle name="Percent 3 14 2" xfId="3247" xr:uid="{00000000-0005-0000-0000-0000B00C0000}"/>
    <cellStyle name="Percent 3 14 2 2" xfId="3248" xr:uid="{00000000-0005-0000-0000-0000B10C0000}"/>
    <cellStyle name="Percent 3 14 3" xfId="3249" xr:uid="{00000000-0005-0000-0000-0000B20C0000}"/>
    <cellStyle name="Percent 3 14 3 2" xfId="3250" xr:uid="{00000000-0005-0000-0000-0000B30C0000}"/>
    <cellStyle name="Percent 3 14 4" xfId="3251" xr:uid="{00000000-0005-0000-0000-0000B40C0000}"/>
    <cellStyle name="Percent 3 14 5" xfId="3252" xr:uid="{00000000-0005-0000-0000-0000B50C0000}"/>
    <cellStyle name="Percent 3 15" xfId="3253" xr:uid="{00000000-0005-0000-0000-0000B60C0000}"/>
    <cellStyle name="Percent 3 15 2" xfId="3254" xr:uid="{00000000-0005-0000-0000-0000B70C0000}"/>
    <cellStyle name="Percent 3 15 2 2" xfId="3255" xr:uid="{00000000-0005-0000-0000-0000B80C0000}"/>
    <cellStyle name="Percent 3 15 3" xfId="3256" xr:uid="{00000000-0005-0000-0000-0000B90C0000}"/>
    <cellStyle name="Percent 3 15 3 2" xfId="3257" xr:uid="{00000000-0005-0000-0000-0000BA0C0000}"/>
    <cellStyle name="Percent 3 15 4" xfId="3258" xr:uid="{00000000-0005-0000-0000-0000BB0C0000}"/>
    <cellStyle name="Percent 3 15 5" xfId="3259" xr:uid="{00000000-0005-0000-0000-0000BC0C0000}"/>
    <cellStyle name="Percent 3 16" xfId="3260" xr:uid="{00000000-0005-0000-0000-0000BD0C0000}"/>
    <cellStyle name="Percent 3 16 2" xfId="3261" xr:uid="{00000000-0005-0000-0000-0000BE0C0000}"/>
    <cellStyle name="Percent 3 16 2 2" xfId="3262" xr:uid="{00000000-0005-0000-0000-0000BF0C0000}"/>
    <cellStyle name="Percent 3 16 3" xfId="3263" xr:uid="{00000000-0005-0000-0000-0000C00C0000}"/>
    <cellStyle name="Percent 3 16 3 2" xfId="3264" xr:uid="{00000000-0005-0000-0000-0000C10C0000}"/>
    <cellStyle name="Percent 3 16 4" xfId="3265" xr:uid="{00000000-0005-0000-0000-0000C20C0000}"/>
    <cellStyle name="Percent 3 16 5" xfId="3266" xr:uid="{00000000-0005-0000-0000-0000C30C0000}"/>
    <cellStyle name="Percent 3 17" xfId="3267" xr:uid="{00000000-0005-0000-0000-0000C40C0000}"/>
    <cellStyle name="Percent 3 17 2" xfId="3268" xr:uid="{00000000-0005-0000-0000-0000C50C0000}"/>
    <cellStyle name="Percent 3 17 2 2" xfId="3269" xr:uid="{00000000-0005-0000-0000-0000C60C0000}"/>
    <cellStyle name="Percent 3 17 3" xfId="3270" xr:uid="{00000000-0005-0000-0000-0000C70C0000}"/>
    <cellStyle name="Percent 3 17 3 2" xfId="3271" xr:uid="{00000000-0005-0000-0000-0000C80C0000}"/>
    <cellStyle name="Percent 3 17 4" xfId="3272" xr:uid="{00000000-0005-0000-0000-0000C90C0000}"/>
    <cellStyle name="Percent 3 17 5" xfId="3273" xr:uid="{00000000-0005-0000-0000-0000CA0C0000}"/>
    <cellStyle name="Percent 3 18" xfId="3274" xr:uid="{00000000-0005-0000-0000-0000CB0C0000}"/>
    <cellStyle name="Percent 3 18 2" xfId="3275" xr:uid="{00000000-0005-0000-0000-0000CC0C0000}"/>
    <cellStyle name="Percent 3 18 2 2" xfId="3276" xr:uid="{00000000-0005-0000-0000-0000CD0C0000}"/>
    <cellStyle name="Percent 3 18 3" xfId="3277" xr:uid="{00000000-0005-0000-0000-0000CE0C0000}"/>
    <cellStyle name="Percent 3 18 3 2" xfId="3278" xr:uid="{00000000-0005-0000-0000-0000CF0C0000}"/>
    <cellStyle name="Percent 3 18 4" xfId="3279" xr:uid="{00000000-0005-0000-0000-0000D00C0000}"/>
    <cellStyle name="Percent 3 18 5" xfId="3280" xr:uid="{00000000-0005-0000-0000-0000D10C0000}"/>
    <cellStyle name="Percent 3 19" xfId="3281" xr:uid="{00000000-0005-0000-0000-0000D20C0000}"/>
    <cellStyle name="Percent 3 19 2" xfId="3282" xr:uid="{00000000-0005-0000-0000-0000D30C0000}"/>
    <cellStyle name="Percent 3 19 2 2" xfId="3283" xr:uid="{00000000-0005-0000-0000-0000D40C0000}"/>
    <cellStyle name="Percent 3 19 3" xfId="3284" xr:uid="{00000000-0005-0000-0000-0000D50C0000}"/>
    <cellStyle name="Percent 3 19 3 2" xfId="3285" xr:uid="{00000000-0005-0000-0000-0000D60C0000}"/>
    <cellStyle name="Percent 3 19 4" xfId="3286" xr:uid="{00000000-0005-0000-0000-0000D70C0000}"/>
    <cellStyle name="Percent 3 19 5" xfId="3287" xr:uid="{00000000-0005-0000-0000-0000D80C0000}"/>
    <cellStyle name="Percent 3 2" xfId="3288" xr:uid="{00000000-0005-0000-0000-0000D90C0000}"/>
    <cellStyle name="Percent 3 2 2" xfId="3289" xr:uid="{00000000-0005-0000-0000-0000DA0C0000}"/>
    <cellStyle name="Percent 3 20" xfId="3290" xr:uid="{00000000-0005-0000-0000-0000DB0C0000}"/>
    <cellStyle name="Percent 3 20 2" xfId="3291" xr:uid="{00000000-0005-0000-0000-0000DC0C0000}"/>
    <cellStyle name="Percent 3 20 2 2" xfId="3292" xr:uid="{00000000-0005-0000-0000-0000DD0C0000}"/>
    <cellStyle name="Percent 3 20 3" xfId="3293" xr:uid="{00000000-0005-0000-0000-0000DE0C0000}"/>
    <cellStyle name="Percent 3 20 3 2" xfId="3294" xr:uid="{00000000-0005-0000-0000-0000DF0C0000}"/>
    <cellStyle name="Percent 3 20 4" xfId="3295" xr:uid="{00000000-0005-0000-0000-0000E00C0000}"/>
    <cellStyle name="Percent 3 20 5" xfId="3296" xr:uid="{00000000-0005-0000-0000-0000E10C0000}"/>
    <cellStyle name="Percent 3 21" xfId="3297" xr:uid="{00000000-0005-0000-0000-0000E20C0000}"/>
    <cellStyle name="Percent 3 21 2" xfId="3298" xr:uid="{00000000-0005-0000-0000-0000E30C0000}"/>
    <cellStyle name="Percent 3 21 2 2" xfId="3299" xr:uid="{00000000-0005-0000-0000-0000E40C0000}"/>
    <cellStyle name="Percent 3 21 3" xfId="3300" xr:uid="{00000000-0005-0000-0000-0000E50C0000}"/>
    <cellStyle name="Percent 3 21 3 2" xfId="3301" xr:uid="{00000000-0005-0000-0000-0000E60C0000}"/>
    <cellStyle name="Percent 3 21 4" xfId="3302" xr:uid="{00000000-0005-0000-0000-0000E70C0000}"/>
    <cellStyle name="Percent 3 21 5" xfId="3303" xr:uid="{00000000-0005-0000-0000-0000E80C0000}"/>
    <cellStyle name="Percent 3 22" xfId="3304" xr:uid="{00000000-0005-0000-0000-0000E90C0000}"/>
    <cellStyle name="Percent 3 22 2" xfId="3305" xr:uid="{00000000-0005-0000-0000-0000EA0C0000}"/>
    <cellStyle name="Percent 3 22 2 2" xfId="3306" xr:uid="{00000000-0005-0000-0000-0000EB0C0000}"/>
    <cellStyle name="Percent 3 22 3" xfId="3307" xr:uid="{00000000-0005-0000-0000-0000EC0C0000}"/>
    <cellStyle name="Percent 3 22 3 2" xfId="3308" xr:uid="{00000000-0005-0000-0000-0000ED0C0000}"/>
    <cellStyle name="Percent 3 22 4" xfId="3309" xr:uid="{00000000-0005-0000-0000-0000EE0C0000}"/>
    <cellStyle name="Percent 3 22 5" xfId="3310" xr:uid="{00000000-0005-0000-0000-0000EF0C0000}"/>
    <cellStyle name="Percent 3 23" xfId="3311" xr:uid="{00000000-0005-0000-0000-0000F00C0000}"/>
    <cellStyle name="Percent 3 23 2" xfId="3312" xr:uid="{00000000-0005-0000-0000-0000F10C0000}"/>
    <cellStyle name="Percent 3 23 2 2" xfId="3313" xr:uid="{00000000-0005-0000-0000-0000F20C0000}"/>
    <cellStyle name="Percent 3 23 3" xfId="3314" xr:uid="{00000000-0005-0000-0000-0000F30C0000}"/>
    <cellStyle name="Percent 3 23 3 2" xfId="3315" xr:uid="{00000000-0005-0000-0000-0000F40C0000}"/>
    <cellStyle name="Percent 3 23 4" xfId="3316" xr:uid="{00000000-0005-0000-0000-0000F50C0000}"/>
    <cellStyle name="Percent 3 23 5" xfId="3317" xr:uid="{00000000-0005-0000-0000-0000F60C0000}"/>
    <cellStyle name="Percent 3 24" xfId="3318" xr:uid="{00000000-0005-0000-0000-0000F70C0000}"/>
    <cellStyle name="Percent 3 24 2" xfId="3319" xr:uid="{00000000-0005-0000-0000-0000F80C0000}"/>
    <cellStyle name="Percent 3 25" xfId="3320" xr:uid="{00000000-0005-0000-0000-0000F90C0000}"/>
    <cellStyle name="Percent 3 25 2" xfId="3321" xr:uid="{00000000-0005-0000-0000-0000FA0C0000}"/>
    <cellStyle name="Percent 3 26" xfId="3322" xr:uid="{00000000-0005-0000-0000-0000FB0C0000}"/>
    <cellStyle name="Percent 3 27" xfId="3323" xr:uid="{00000000-0005-0000-0000-0000FC0C0000}"/>
    <cellStyle name="Percent 3 3" xfId="3324" xr:uid="{00000000-0005-0000-0000-0000FD0C0000}"/>
    <cellStyle name="Percent 3 4" xfId="3325" xr:uid="{00000000-0005-0000-0000-0000FE0C0000}"/>
    <cellStyle name="Percent 3 5" xfId="3326" xr:uid="{00000000-0005-0000-0000-0000FF0C0000}"/>
    <cellStyle name="Percent 3 6" xfId="3327" xr:uid="{00000000-0005-0000-0000-0000000D0000}"/>
    <cellStyle name="Percent 3 6 2" xfId="3328" xr:uid="{00000000-0005-0000-0000-0000010D0000}"/>
    <cellStyle name="Percent 3 6 2 2" xfId="3329" xr:uid="{00000000-0005-0000-0000-0000020D0000}"/>
    <cellStyle name="Percent 3 6 3" xfId="3330" xr:uid="{00000000-0005-0000-0000-0000030D0000}"/>
    <cellStyle name="Percent 3 6 3 2" xfId="3331" xr:uid="{00000000-0005-0000-0000-0000040D0000}"/>
    <cellStyle name="Percent 3 6 4" xfId="3332" xr:uid="{00000000-0005-0000-0000-0000050D0000}"/>
    <cellStyle name="Percent 3 6 5" xfId="3333" xr:uid="{00000000-0005-0000-0000-0000060D0000}"/>
    <cellStyle name="Percent 3 7" xfId="3334" xr:uid="{00000000-0005-0000-0000-0000070D0000}"/>
    <cellStyle name="Percent 3 7 2" xfId="3335" xr:uid="{00000000-0005-0000-0000-0000080D0000}"/>
    <cellStyle name="Percent 3 7 2 2" xfId="3336" xr:uid="{00000000-0005-0000-0000-0000090D0000}"/>
    <cellStyle name="Percent 3 7 3" xfId="3337" xr:uid="{00000000-0005-0000-0000-00000A0D0000}"/>
    <cellStyle name="Percent 3 7 3 2" xfId="3338" xr:uid="{00000000-0005-0000-0000-00000B0D0000}"/>
    <cellStyle name="Percent 3 7 4" xfId="3339" xr:uid="{00000000-0005-0000-0000-00000C0D0000}"/>
    <cellStyle name="Percent 3 7 5" xfId="3340" xr:uid="{00000000-0005-0000-0000-00000D0D0000}"/>
    <cellStyle name="Percent 3 8" xfId="3341" xr:uid="{00000000-0005-0000-0000-00000E0D0000}"/>
    <cellStyle name="Percent 3 8 2" xfId="3342" xr:uid="{00000000-0005-0000-0000-00000F0D0000}"/>
    <cellStyle name="Percent 3 8 2 2" xfId="3343" xr:uid="{00000000-0005-0000-0000-0000100D0000}"/>
    <cellStyle name="Percent 3 8 3" xfId="3344" xr:uid="{00000000-0005-0000-0000-0000110D0000}"/>
    <cellStyle name="Percent 3 8 3 2" xfId="3345" xr:uid="{00000000-0005-0000-0000-0000120D0000}"/>
    <cellStyle name="Percent 3 8 4" xfId="3346" xr:uid="{00000000-0005-0000-0000-0000130D0000}"/>
    <cellStyle name="Percent 3 8 5" xfId="3347" xr:uid="{00000000-0005-0000-0000-0000140D0000}"/>
    <cellStyle name="Percent 3 9" xfId="3348" xr:uid="{00000000-0005-0000-0000-0000150D0000}"/>
    <cellStyle name="Percent 3 9 2" xfId="3349" xr:uid="{00000000-0005-0000-0000-0000160D0000}"/>
    <cellStyle name="Percent 3 9 2 2" xfId="3350" xr:uid="{00000000-0005-0000-0000-0000170D0000}"/>
    <cellStyle name="Percent 3 9 3" xfId="3351" xr:uid="{00000000-0005-0000-0000-0000180D0000}"/>
    <cellStyle name="Percent 3 9 3 2" xfId="3352" xr:uid="{00000000-0005-0000-0000-0000190D0000}"/>
    <cellStyle name="Percent 3 9 4" xfId="3353" xr:uid="{00000000-0005-0000-0000-00001A0D0000}"/>
    <cellStyle name="Percent 3 9 5" xfId="3354" xr:uid="{00000000-0005-0000-0000-00001B0D0000}"/>
    <cellStyle name="Percent 30" xfId="3355" xr:uid="{00000000-0005-0000-0000-00001C0D0000}"/>
    <cellStyle name="Percent 30 2" xfId="3356" xr:uid="{00000000-0005-0000-0000-00001D0D0000}"/>
    <cellStyle name="Percent 31" xfId="3357" xr:uid="{00000000-0005-0000-0000-00001E0D0000}"/>
    <cellStyle name="Percent 31 2" xfId="3358" xr:uid="{00000000-0005-0000-0000-00001F0D0000}"/>
    <cellStyle name="Percent 32" xfId="3359" xr:uid="{00000000-0005-0000-0000-0000200D0000}"/>
    <cellStyle name="Percent 32 2" xfId="3360" xr:uid="{00000000-0005-0000-0000-0000210D0000}"/>
    <cellStyle name="Percent 33" xfId="3361" xr:uid="{00000000-0005-0000-0000-0000220D0000}"/>
    <cellStyle name="Percent 33 2" xfId="3362" xr:uid="{00000000-0005-0000-0000-0000230D0000}"/>
    <cellStyle name="Percent 34" xfId="3363" xr:uid="{00000000-0005-0000-0000-0000240D0000}"/>
    <cellStyle name="Percent 34 2" xfId="3364" xr:uid="{00000000-0005-0000-0000-0000250D0000}"/>
    <cellStyle name="Percent 35" xfId="3365" xr:uid="{00000000-0005-0000-0000-0000260D0000}"/>
    <cellStyle name="Percent 35 2" xfId="3366" xr:uid="{00000000-0005-0000-0000-0000270D0000}"/>
    <cellStyle name="Percent 36" xfId="3367" xr:uid="{00000000-0005-0000-0000-0000280D0000}"/>
    <cellStyle name="Percent 36 2" xfId="3368" xr:uid="{00000000-0005-0000-0000-0000290D0000}"/>
    <cellStyle name="Percent 37" xfId="3369" xr:uid="{00000000-0005-0000-0000-00002A0D0000}"/>
    <cellStyle name="Percent 37 2" xfId="3370" xr:uid="{00000000-0005-0000-0000-00002B0D0000}"/>
    <cellStyle name="Percent 38" xfId="3371" xr:uid="{00000000-0005-0000-0000-00002C0D0000}"/>
    <cellStyle name="Percent 38 2" xfId="3372" xr:uid="{00000000-0005-0000-0000-00002D0D0000}"/>
    <cellStyle name="Percent 39" xfId="3373" xr:uid="{00000000-0005-0000-0000-00002E0D0000}"/>
    <cellStyle name="Percent 39 2" xfId="3374" xr:uid="{00000000-0005-0000-0000-00002F0D0000}"/>
    <cellStyle name="Percent 4" xfId="3375" xr:uid="{00000000-0005-0000-0000-0000300D0000}"/>
    <cellStyle name="Percent 4 2" xfId="3376" xr:uid="{00000000-0005-0000-0000-0000310D0000}"/>
    <cellStyle name="Percent 4 3" xfId="3377" xr:uid="{00000000-0005-0000-0000-0000320D0000}"/>
    <cellStyle name="Percent 40" xfId="3378" xr:uid="{00000000-0005-0000-0000-0000330D0000}"/>
    <cellStyle name="Percent 40 2" xfId="3379" xr:uid="{00000000-0005-0000-0000-0000340D0000}"/>
    <cellStyle name="Percent 41" xfId="3380" xr:uid="{00000000-0005-0000-0000-0000350D0000}"/>
    <cellStyle name="Percent 41 2" xfId="3381" xr:uid="{00000000-0005-0000-0000-0000360D0000}"/>
    <cellStyle name="Percent 42" xfId="3382" xr:uid="{00000000-0005-0000-0000-0000370D0000}"/>
    <cellStyle name="Percent 42 2" xfId="3383" xr:uid="{00000000-0005-0000-0000-0000380D0000}"/>
    <cellStyle name="Percent 43" xfId="3384" xr:uid="{00000000-0005-0000-0000-0000390D0000}"/>
    <cellStyle name="Percent 43 2" xfId="3385" xr:uid="{00000000-0005-0000-0000-00003A0D0000}"/>
    <cellStyle name="Percent 44" xfId="3386" xr:uid="{00000000-0005-0000-0000-00003B0D0000}"/>
    <cellStyle name="Percent 44 2" xfId="3387" xr:uid="{00000000-0005-0000-0000-00003C0D0000}"/>
    <cellStyle name="Percent 45" xfId="3388" xr:uid="{00000000-0005-0000-0000-00003D0D0000}"/>
    <cellStyle name="Percent 45 2" xfId="3389" xr:uid="{00000000-0005-0000-0000-00003E0D0000}"/>
    <cellStyle name="Percent 46" xfId="3390" xr:uid="{00000000-0005-0000-0000-00003F0D0000}"/>
    <cellStyle name="Percent 46 2" xfId="3391" xr:uid="{00000000-0005-0000-0000-0000400D0000}"/>
    <cellStyle name="Percent 47" xfId="3392" xr:uid="{00000000-0005-0000-0000-0000410D0000}"/>
    <cellStyle name="Percent 47 2" xfId="3393" xr:uid="{00000000-0005-0000-0000-0000420D0000}"/>
    <cellStyle name="Percent 48" xfId="3394" xr:uid="{00000000-0005-0000-0000-0000430D0000}"/>
    <cellStyle name="Percent 48 2" xfId="3395" xr:uid="{00000000-0005-0000-0000-0000440D0000}"/>
    <cellStyle name="Percent 49" xfId="3396" xr:uid="{00000000-0005-0000-0000-0000450D0000}"/>
    <cellStyle name="Percent 49 2" xfId="3397" xr:uid="{00000000-0005-0000-0000-0000460D0000}"/>
    <cellStyle name="Percent 5" xfId="3398" xr:uid="{00000000-0005-0000-0000-0000470D0000}"/>
    <cellStyle name="Percent 5 2" xfId="3399" xr:uid="{00000000-0005-0000-0000-0000480D0000}"/>
    <cellStyle name="Percent 5 3" xfId="3400" xr:uid="{00000000-0005-0000-0000-0000490D0000}"/>
    <cellStyle name="Percent 50" xfId="3401" xr:uid="{00000000-0005-0000-0000-00004A0D0000}"/>
    <cellStyle name="Percent 50 2" xfId="3402" xr:uid="{00000000-0005-0000-0000-00004B0D0000}"/>
    <cellStyle name="Percent 51" xfId="3403" xr:uid="{00000000-0005-0000-0000-00004C0D0000}"/>
    <cellStyle name="Percent 51 2" xfId="3404" xr:uid="{00000000-0005-0000-0000-00004D0D0000}"/>
    <cellStyle name="Percent 52" xfId="3405" xr:uid="{00000000-0005-0000-0000-00004E0D0000}"/>
    <cellStyle name="Percent 52 2" xfId="3406" xr:uid="{00000000-0005-0000-0000-00004F0D0000}"/>
    <cellStyle name="Percent 53" xfId="3407" xr:uid="{00000000-0005-0000-0000-0000500D0000}"/>
    <cellStyle name="Percent 53 2" xfId="3408" xr:uid="{00000000-0005-0000-0000-0000510D0000}"/>
    <cellStyle name="Percent 54" xfId="3409" xr:uid="{00000000-0005-0000-0000-0000520D0000}"/>
    <cellStyle name="Percent 54 2" xfId="3410" xr:uid="{00000000-0005-0000-0000-0000530D0000}"/>
    <cellStyle name="Percent 55" xfId="3411" xr:uid="{00000000-0005-0000-0000-0000540D0000}"/>
    <cellStyle name="Percent 55 2" xfId="3412" xr:uid="{00000000-0005-0000-0000-0000550D0000}"/>
    <cellStyle name="Percent 56" xfId="3413" xr:uid="{00000000-0005-0000-0000-0000560D0000}"/>
    <cellStyle name="Percent 56 2" xfId="3414" xr:uid="{00000000-0005-0000-0000-0000570D0000}"/>
    <cellStyle name="Percent 57" xfId="3415" xr:uid="{00000000-0005-0000-0000-0000580D0000}"/>
    <cellStyle name="Percent 57 2" xfId="3416" xr:uid="{00000000-0005-0000-0000-0000590D0000}"/>
    <cellStyle name="Percent 58" xfId="3417" xr:uid="{00000000-0005-0000-0000-00005A0D0000}"/>
    <cellStyle name="Percent 58 2" xfId="3418" xr:uid="{00000000-0005-0000-0000-00005B0D0000}"/>
    <cellStyle name="Percent 59" xfId="3419" xr:uid="{00000000-0005-0000-0000-00005C0D0000}"/>
    <cellStyle name="Percent 59 2" xfId="3420" xr:uid="{00000000-0005-0000-0000-00005D0D0000}"/>
    <cellStyle name="Percent 6" xfId="3421" xr:uid="{00000000-0005-0000-0000-00005E0D0000}"/>
    <cellStyle name="Percent 6 2" xfId="3422" xr:uid="{00000000-0005-0000-0000-00005F0D0000}"/>
    <cellStyle name="Percent 6 3" xfId="3423" xr:uid="{00000000-0005-0000-0000-0000600D0000}"/>
    <cellStyle name="Percent 60" xfId="3424" xr:uid="{00000000-0005-0000-0000-0000610D0000}"/>
    <cellStyle name="Percent 60 2" xfId="3425" xr:uid="{00000000-0005-0000-0000-0000620D0000}"/>
    <cellStyle name="Percent 61" xfId="3426" xr:uid="{00000000-0005-0000-0000-0000630D0000}"/>
    <cellStyle name="Percent 61 2" xfId="3427" xr:uid="{00000000-0005-0000-0000-0000640D0000}"/>
    <cellStyle name="Percent 62" xfId="3428" xr:uid="{00000000-0005-0000-0000-0000650D0000}"/>
    <cellStyle name="Percent 62 2" xfId="3429" xr:uid="{00000000-0005-0000-0000-0000660D0000}"/>
    <cellStyle name="Percent 63" xfId="3430" xr:uid="{00000000-0005-0000-0000-0000670D0000}"/>
    <cellStyle name="Percent 63 2" xfId="3431" xr:uid="{00000000-0005-0000-0000-0000680D0000}"/>
    <cellStyle name="Percent 64" xfId="3432" xr:uid="{00000000-0005-0000-0000-0000690D0000}"/>
    <cellStyle name="Percent 64 2" xfId="3433" xr:uid="{00000000-0005-0000-0000-00006A0D0000}"/>
    <cellStyle name="Percent 65" xfId="3434" xr:uid="{00000000-0005-0000-0000-00006B0D0000}"/>
    <cellStyle name="Percent 65 2" xfId="3435" xr:uid="{00000000-0005-0000-0000-00006C0D0000}"/>
    <cellStyle name="Percent 66" xfId="3436" xr:uid="{00000000-0005-0000-0000-00006D0D0000}"/>
    <cellStyle name="Percent 66 2" xfId="3437" xr:uid="{00000000-0005-0000-0000-00006E0D0000}"/>
    <cellStyle name="Percent 67" xfId="3438" xr:uid="{00000000-0005-0000-0000-00006F0D0000}"/>
    <cellStyle name="Percent 67 2" xfId="3439" xr:uid="{00000000-0005-0000-0000-0000700D0000}"/>
    <cellStyle name="Percent 68" xfId="3440" xr:uid="{00000000-0005-0000-0000-0000710D0000}"/>
    <cellStyle name="Percent 68 2" xfId="3441" xr:uid="{00000000-0005-0000-0000-0000720D0000}"/>
    <cellStyle name="Percent 69" xfId="3442" xr:uid="{00000000-0005-0000-0000-0000730D0000}"/>
    <cellStyle name="Percent 69 2" xfId="3443" xr:uid="{00000000-0005-0000-0000-0000740D0000}"/>
    <cellStyle name="Percent 7" xfId="3444" xr:uid="{00000000-0005-0000-0000-0000750D0000}"/>
    <cellStyle name="Percent 7 2" xfId="3445" xr:uid="{00000000-0005-0000-0000-0000760D0000}"/>
    <cellStyle name="Percent 70" xfId="3446" xr:uid="{00000000-0005-0000-0000-0000770D0000}"/>
    <cellStyle name="Percent 70 2" xfId="3447" xr:uid="{00000000-0005-0000-0000-0000780D0000}"/>
    <cellStyle name="Percent 71" xfId="3448" xr:uid="{00000000-0005-0000-0000-0000790D0000}"/>
    <cellStyle name="Percent 71 2" xfId="3449" xr:uid="{00000000-0005-0000-0000-00007A0D0000}"/>
    <cellStyle name="Percent 72" xfId="3450" xr:uid="{00000000-0005-0000-0000-00007B0D0000}"/>
    <cellStyle name="Percent 72 2" xfId="3451" xr:uid="{00000000-0005-0000-0000-00007C0D0000}"/>
    <cellStyle name="Percent 73" xfId="3452" xr:uid="{00000000-0005-0000-0000-00007D0D0000}"/>
    <cellStyle name="Percent 73 2" xfId="3453" xr:uid="{00000000-0005-0000-0000-00007E0D0000}"/>
    <cellStyle name="Percent 74" xfId="3454" xr:uid="{00000000-0005-0000-0000-00007F0D0000}"/>
    <cellStyle name="Percent 74 2" xfId="3455" xr:uid="{00000000-0005-0000-0000-0000800D0000}"/>
    <cellStyle name="Percent 75" xfId="3456" xr:uid="{00000000-0005-0000-0000-0000810D0000}"/>
    <cellStyle name="Percent 75 2" xfId="3457" xr:uid="{00000000-0005-0000-0000-0000820D0000}"/>
    <cellStyle name="Percent 76" xfId="3458" xr:uid="{00000000-0005-0000-0000-0000830D0000}"/>
    <cellStyle name="Percent 76 2" xfId="3459" xr:uid="{00000000-0005-0000-0000-0000840D0000}"/>
    <cellStyle name="Percent 77" xfId="3460" xr:uid="{00000000-0005-0000-0000-0000850D0000}"/>
    <cellStyle name="Percent 77 2" xfId="3461" xr:uid="{00000000-0005-0000-0000-0000860D0000}"/>
    <cellStyle name="Percent 78" xfId="3462" xr:uid="{00000000-0005-0000-0000-0000870D0000}"/>
    <cellStyle name="Percent 78 2" xfId="3463" xr:uid="{00000000-0005-0000-0000-0000880D0000}"/>
    <cellStyle name="Percent 79" xfId="3464" xr:uid="{00000000-0005-0000-0000-0000890D0000}"/>
    <cellStyle name="Percent 79 2" xfId="3465" xr:uid="{00000000-0005-0000-0000-00008A0D0000}"/>
    <cellStyle name="Percent 8" xfId="3466" xr:uid="{00000000-0005-0000-0000-00008B0D0000}"/>
    <cellStyle name="Percent 8 2" xfId="3467" xr:uid="{00000000-0005-0000-0000-00008C0D0000}"/>
    <cellStyle name="Percent 80" xfId="3468" xr:uid="{00000000-0005-0000-0000-00008D0D0000}"/>
    <cellStyle name="Percent 80 2" xfId="3469" xr:uid="{00000000-0005-0000-0000-00008E0D0000}"/>
    <cellStyle name="Percent 81" xfId="3470" xr:uid="{00000000-0005-0000-0000-00008F0D0000}"/>
    <cellStyle name="Percent 81 2" xfId="3471" xr:uid="{00000000-0005-0000-0000-0000900D0000}"/>
    <cellStyle name="Percent 82" xfId="3472" xr:uid="{00000000-0005-0000-0000-0000910D0000}"/>
    <cellStyle name="Percent 82 2" xfId="3473" xr:uid="{00000000-0005-0000-0000-0000920D0000}"/>
    <cellStyle name="Percent 83" xfId="3474" xr:uid="{00000000-0005-0000-0000-0000930D0000}"/>
    <cellStyle name="Percent 84" xfId="3840" xr:uid="{00000000-0005-0000-0000-0000940D0000}"/>
    <cellStyle name="Percent 9" xfId="3475" xr:uid="{00000000-0005-0000-0000-0000950D0000}"/>
    <cellStyle name="Percent 9 2" xfId="3476" xr:uid="{00000000-0005-0000-0000-0000960D0000}"/>
    <cellStyle name="Pilkku_BINV" xfId="3477" xr:uid="{00000000-0005-0000-0000-0000970D0000}"/>
    <cellStyle name="PrePop Currency (0)" xfId="3478" xr:uid="{00000000-0005-0000-0000-0000980D0000}"/>
    <cellStyle name="PrePop Currency (2)" xfId="3479" xr:uid="{00000000-0005-0000-0000-0000990D0000}"/>
    <cellStyle name="PrePop Units (0)" xfId="3480" xr:uid="{00000000-0005-0000-0000-00009A0D0000}"/>
    <cellStyle name="PrePop Units (1)" xfId="3481" xr:uid="{00000000-0005-0000-0000-00009B0D0000}"/>
    <cellStyle name="PrePop Units (2)" xfId="3482" xr:uid="{00000000-0005-0000-0000-00009C0D0000}"/>
    <cellStyle name="Py?r. luku_BINV" xfId="3483" xr:uid="{00000000-0005-0000-0000-00009D0D0000}"/>
    <cellStyle name="Py?r. valuutta_BINV" xfId="3484" xr:uid="{00000000-0005-0000-0000-00009E0D0000}"/>
    <cellStyle name="Quantity" xfId="3485" xr:uid="{00000000-0005-0000-0000-00009F0D0000}"/>
    <cellStyle name="Quantity 2" xfId="3486" xr:uid="{00000000-0005-0000-0000-0000A00D0000}"/>
    <cellStyle name="Quantity 3" xfId="3487" xr:uid="{00000000-0005-0000-0000-0000A10D0000}"/>
    <cellStyle name="Quantity 4" xfId="3488" xr:uid="{00000000-0005-0000-0000-0000A20D0000}"/>
    <cellStyle name="Quantity_FA BL" xfId="3489" xr:uid="{00000000-0005-0000-0000-0000A30D0000}"/>
    <cellStyle name="Rittichai" xfId="3490" xr:uid="{00000000-0005-0000-0000-0000A40D0000}"/>
    <cellStyle name="Rittichai 2" xfId="3491" xr:uid="{00000000-0005-0000-0000-0000A50D0000}"/>
    <cellStyle name="Sheet Title" xfId="3492" xr:uid="{00000000-0005-0000-0000-0000A60D0000}"/>
    <cellStyle name="Standard_AR-Bilanzen9901" xfId="3493" xr:uid="{00000000-0005-0000-0000-0000A70D0000}"/>
    <cellStyle name="Style 1" xfId="3494" xr:uid="{00000000-0005-0000-0000-0000A80D0000}"/>
    <cellStyle name="STYLE1" xfId="3495" xr:uid="{00000000-0005-0000-0000-0000A90D0000}"/>
    <cellStyle name="STYLE2" xfId="3496" xr:uid="{00000000-0005-0000-0000-0000AA0D0000}"/>
    <cellStyle name="subhead" xfId="3497" xr:uid="{00000000-0005-0000-0000-0000AB0D0000}"/>
    <cellStyle name="Table" xfId="3498" xr:uid="{00000000-0005-0000-0000-0000AC0D0000}"/>
    <cellStyle name="Table 2" xfId="3499" xr:uid="{00000000-0005-0000-0000-0000AD0D0000}"/>
    <cellStyle name="Text" xfId="3500" xr:uid="{00000000-0005-0000-0000-0000AE0D0000}"/>
    <cellStyle name="Text Indent A" xfId="3501" xr:uid="{00000000-0005-0000-0000-0000AF0D0000}"/>
    <cellStyle name="Text Indent B" xfId="3502" xr:uid="{00000000-0005-0000-0000-0000B00D0000}"/>
    <cellStyle name="Text Indent C" xfId="3503" xr:uid="{00000000-0005-0000-0000-0000B10D0000}"/>
    <cellStyle name="Tickmark" xfId="3504" xr:uid="{00000000-0005-0000-0000-0000B20D0000}"/>
    <cellStyle name="Times New Roman" xfId="3505" xr:uid="{00000000-0005-0000-0000-0000B30D0000}"/>
    <cellStyle name="Title 2" xfId="3506" xr:uid="{00000000-0005-0000-0000-0000B40D0000}"/>
    <cellStyle name="Title 3" xfId="3507" xr:uid="{00000000-0005-0000-0000-0000B50D0000}"/>
    <cellStyle name="Total 2" xfId="3508" xr:uid="{00000000-0005-0000-0000-0000B60D0000}"/>
    <cellStyle name="Total 3" xfId="3509" xr:uid="{00000000-0005-0000-0000-0000B70D0000}"/>
    <cellStyle name="Tusental (0)_pldt" xfId="3510" xr:uid="{00000000-0005-0000-0000-0000B80D0000}"/>
    <cellStyle name="Tusental_A-listan (fixad)" xfId="3511" xr:uid="{00000000-0005-0000-0000-0000B90D0000}"/>
    <cellStyle name="Valuta (0)_pldt" xfId="3512" xr:uid="{00000000-0005-0000-0000-0000BA0D0000}"/>
    <cellStyle name="Valuta_NPV" xfId="3513" xr:uid="{00000000-0005-0000-0000-0000BB0D0000}"/>
    <cellStyle name="Valuutta_BINV" xfId="3514" xr:uid="{00000000-0005-0000-0000-0000BC0D0000}"/>
    <cellStyle name="Währung [0]_AR-Bilanzen9901" xfId="3515" xr:uid="{00000000-0005-0000-0000-0000BD0D0000}"/>
    <cellStyle name="Währung_AR-Bilanzen9901" xfId="3516" xr:uid="{00000000-0005-0000-0000-0000BE0D0000}"/>
    <cellStyle name="Warning Text 2" xfId="3517" xr:uid="{00000000-0005-0000-0000-0000BF0D0000}"/>
    <cellStyle name="Warning Text 3" xfId="3518" xr:uid="{00000000-0005-0000-0000-0000C00D0000}"/>
    <cellStyle name="WHead - Style2" xfId="3519" xr:uid="{00000000-0005-0000-0000-0000C10D0000}"/>
    <cellStyle name="เครื่องหมายจุลภาค 10" xfId="3520" xr:uid="{00000000-0005-0000-0000-0000C20D0000}"/>
    <cellStyle name="เครื่องหมายจุลภาค 10 2" xfId="3521" xr:uid="{00000000-0005-0000-0000-0000C30D0000}"/>
    <cellStyle name="เครื่องหมายจุลภาค 10 2 2" xfId="3522" xr:uid="{00000000-0005-0000-0000-0000C40D0000}"/>
    <cellStyle name="เครื่องหมายจุลภาค 10 2 2 2" xfId="3523" xr:uid="{00000000-0005-0000-0000-0000C50D0000}"/>
    <cellStyle name="เครื่องหมายจุลภาค 10 2 3" xfId="3524" xr:uid="{00000000-0005-0000-0000-0000C60D0000}"/>
    <cellStyle name="เครื่องหมายจุลภาค 10 2 3 2" xfId="3525" xr:uid="{00000000-0005-0000-0000-0000C70D0000}"/>
    <cellStyle name="เครื่องหมายจุลภาค 10 2 4" xfId="3526" xr:uid="{00000000-0005-0000-0000-0000C80D0000}"/>
    <cellStyle name="เครื่องหมายจุลภาค 10 2 4 2" xfId="3527" xr:uid="{00000000-0005-0000-0000-0000C90D0000}"/>
    <cellStyle name="เครื่องหมายจุลภาค 10 2 5" xfId="3528" xr:uid="{00000000-0005-0000-0000-0000CA0D0000}"/>
    <cellStyle name="เครื่องหมายจุลภาค 10 2 6" xfId="3529" xr:uid="{00000000-0005-0000-0000-0000CB0D0000}"/>
    <cellStyle name="เครื่องหมายจุลภาค 10 3" xfId="3530" xr:uid="{00000000-0005-0000-0000-0000CC0D0000}"/>
    <cellStyle name="เครื่องหมายจุลภาค 10 3 2" xfId="3531" xr:uid="{00000000-0005-0000-0000-0000CD0D0000}"/>
    <cellStyle name="เครื่องหมายจุลภาค 10 3 2 2" xfId="3532" xr:uid="{00000000-0005-0000-0000-0000CE0D0000}"/>
    <cellStyle name="เครื่องหมายจุลภาค 10 3 3" xfId="3533" xr:uid="{00000000-0005-0000-0000-0000CF0D0000}"/>
    <cellStyle name="เครื่องหมายจุลภาค 10 3 3 2" xfId="3534" xr:uid="{00000000-0005-0000-0000-0000D00D0000}"/>
    <cellStyle name="เครื่องหมายจุลภาค 10 3 4" xfId="3535" xr:uid="{00000000-0005-0000-0000-0000D10D0000}"/>
    <cellStyle name="เครื่องหมายจุลภาค 10 3 4 2" xfId="3536" xr:uid="{00000000-0005-0000-0000-0000D20D0000}"/>
    <cellStyle name="เครื่องหมายจุลภาค 10 3 5" xfId="3537" xr:uid="{00000000-0005-0000-0000-0000D30D0000}"/>
    <cellStyle name="เครื่องหมายจุลภาค 10 3 6" xfId="3538" xr:uid="{00000000-0005-0000-0000-0000D40D0000}"/>
    <cellStyle name="เครื่องหมายจุลภาค 10 4" xfId="3539" xr:uid="{00000000-0005-0000-0000-0000D50D0000}"/>
    <cellStyle name="เครื่องหมายจุลภาค 10 4 2" xfId="3540" xr:uid="{00000000-0005-0000-0000-0000D60D0000}"/>
    <cellStyle name="เครื่องหมายจุลภาค 10 5" xfId="3541" xr:uid="{00000000-0005-0000-0000-0000D70D0000}"/>
    <cellStyle name="เครื่องหมายจุลภาค 10 5 2" xfId="3542" xr:uid="{00000000-0005-0000-0000-0000D80D0000}"/>
    <cellStyle name="เครื่องหมายจุลภาค 10 6" xfId="3543" xr:uid="{00000000-0005-0000-0000-0000D90D0000}"/>
    <cellStyle name="เครื่องหมายจุลภาค 10 6 2" xfId="3544" xr:uid="{00000000-0005-0000-0000-0000DA0D0000}"/>
    <cellStyle name="เครื่องหมายจุลภาค 10 7" xfId="3545" xr:uid="{00000000-0005-0000-0000-0000DB0D0000}"/>
    <cellStyle name="เครื่องหมายจุลภาค 10 8" xfId="3546" xr:uid="{00000000-0005-0000-0000-0000DC0D0000}"/>
    <cellStyle name="เครื่องหมายจุลภาค 11" xfId="3547" xr:uid="{00000000-0005-0000-0000-0000DD0D0000}"/>
    <cellStyle name="เครื่องหมายจุลภาค 11 2" xfId="3548" xr:uid="{00000000-0005-0000-0000-0000DE0D0000}"/>
    <cellStyle name="เครื่องหมายจุลภาค 11 2 2" xfId="3549" xr:uid="{00000000-0005-0000-0000-0000DF0D0000}"/>
    <cellStyle name="เครื่องหมายจุลภาค 11 3" xfId="3550" xr:uid="{00000000-0005-0000-0000-0000E00D0000}"/>
    <cellStyle name="เครื่องหมายจุลภาค 11 3 2" xfId="3551" xr:uid="{00000000-0005-0000-0000-0000E10D0000}"/>
    <cellStyle name="เครื่องหมายจุลภาค 11 4" xfId="3552" xr:uid="{00000000-0005-0000-0000-0000E20D0000}"/>
    <cellStyle name="เครื่องหมายจุลภาค 11 4 2" xfId="3553" xr:uid="{00000000-0005-0000-0000-0000E30D0000}"/>
    <cellStyle name="เครื่องหมายจุลภาค 11 5" xfId="3554" xr:uid="{00000000-0005-0000-0000-0000E40D0000}"/>
    <cellStyle name="เครื่องหมายจุลภาค 11 6" xfId="3555" xr:uid="{00000000-0005-0000-0000-0000E50D0000}"/>
    <cellStyle name="เครื่องหมายจุลภาค 2" xfId="3556" xr:uid="{00000000-0005-0000-0000-0000E60D0000}"/>
    <cellStyle name="เครื่องหมายจุลภาค 2 2" xfId="3557" xr:uid="{00000000-0005-0000-0000-0000E70D0000}"/>
    <cellStyle name="เครื่องหมายจุลภาค 2 2 2" xfId="3558" xr:uid="{00000000-0005-0000-0000-0000E80D0000}"/>
    <cellStyle name="เครื่องหมายจุลภาค 2 2 2 2" xfId="3559" xr:uid="{00000000-0005-0000-0000-0000E90D0000}"/>
    <cellStyle name="เครื่องหมายจุลภาค 2 2 2 2 2" xfId="3560" xr:uid="{00000000-0005-0000-0000-0000EA0D0000}"/>
    <cellStyle name="เครื่องหมายจุลภาค 2 2 2 3" xfId="3561" xr:uid="{00000000-0005-0000-0000-0000EB0D0000}"/>
    <cellStyle name="เครื่องหมายจุลภาค 2 2 2 3 2" xfId="3562" xr:uid="{00000000-0005-0000-0000-0000EC0D0000}"/>
    <cellStyle name="เครื่องหมายจุลภาค 2 2 2 4" xfId="3563" xr:uid="{00000000-0005-0000-0000-0000ED0D0000}"/>
    <cellStyle name="เครื่องหมายจุลภาค 2 2 2 4 2" xfId="3564" xr:uid="{00000000-0005-0000-0000-0000EE0D0000}"/>
    <cellStyle name="เครื่องหมายจุลภาค 2 2 2 5" xfId="3565" xr:uid="{00000000-0005-0000-0000-0000EF0D0000}"/>
    <cellStyle name="เครื่องหมายจุลภาค 2 2 2 6" xfId="3566" xr:uid="{00000000-0005-0000-0000-0000F00D0000}"/>
    <cellStyle name="เครื่องหมายจุลภาค 2 2 3" xfId="3567" xr:uid="{00000000-0005-0000-0000-0000F10D0000}"/>
    <cellStyle name="เครื่องหมายจุลภาค 2 2 3 2" xfId="3568" xr:uid="{00000000-0005-0000-0000-0000F20D0000}"/>
    <cellStyle name="เครื่องหมายจุลภาค 2 2 3 2 2" xfId="3569" xr:uid="{00000000-0005-0000-0000-0000F30D0000}"/>
    <cellStyle name="เครื่องหมายจุลภาค 2 2 3 3" xfId="3570" xr:uid="{00000000-0005-0000-0000-0000F40D0000}"/>
    <cellStyle name="เครื่องหมายจุลภาค 2 2 3 3 2" xfId="3571" xr:uid="{00000000-0005-0000-0000-0000F50D0000}"/>
    <cellStyle name="เครื่องหมายจุลภาค 2 2 3 4" xfId="3572" xr:uid="{00000000-0005-0000-0000-0000F60D0000}"/>
    <cellStyle name="เครื่องหมายจุลภาค 2 2 3 4 2" xfId="3573" xr:uid="{00000000-0005-0000-0000-0000F70D0000}"/>
    <cellStyle name="เครื่องหมายจุลภาค 2 2 3 5" xfId="3574" xr:uid="{00000000-0005-0000-0000-0000F80D0000}"/>
    <cellStyle name="เครื่องหมายจุลภาค 2 2 3 6" xfId="3575" xr:uid="{00000000-0005-0000-0000-0000F90D0000}"/>
    <cellStyle name="เครื่องหมายจุลภาค 2 2 4" xfId="3576" xr:uid="{00000000-0005-0000-0000-0000FA0D0000}"/>
    <cellStyle name="เครื่องหมายจุลภาค 2 2 4 2" xfId="3577" xr:uid="{00000000-0005-0000-0000-0000FB0D0000}"/>
    <cellStyle name="เครื่องหมายจุลภาค 2 2 5" xfId="3578" xr:uid="{00000000-0005-0000-0000-0000FC0D0000}"/>
    <cellStyle name="เครื่องหมายจุลภาค 2 2 5 2" xfId="3579" xr:uid="{00000000-0005-0000-0000-0000FD0D0000}"/>
    <cellStyle name="เครื่องหมายจุลภาค 2 2 6" xfId="3580" xr:uid="{00000000-0005-0000-0000-0000FE0D0000}"/>
    <cellStyle name="เครื่องหมายจุลภาค 2 2 6 2" xfId="3581" xr:uid="{00000000-0005-0000-0000-0000FF0D0000}"/>
    <cellStyle name="เครื่องหมายจุลภาค 2 2 7" xfId="3582" xr:uid="{00000000-0005-0000-0000-0000000E0000}"/>
    <cellStyle name="เครื่องหมายจุลภาค 2 2 8" xfId="3583" xr:uid="{00000000-0005-0000-0000-0000010E0000}"/>
    <cellStyle name="เครื่องหมายจุลภาค 2 3" xfId="3584" xr:uid="{00000000-0005-0000-0000-0000020E0000}"/>
    <cellStyle name="เครื่องหมายจุลภาค 2 3 2" xfId="3585" xr:uid="{00000000-0005-0000-0000-0000030E0000}"/>
    <cellStyle name="เครื่องหมายจุลภาค 2 3 2 2" xfId="3586" xr:uid="{00000000-0005-0000-0000-0000040E0000}"/>
    <cellStyle name="เครื่องหมายจุลภาค 2 3 3" xfId="3587" xr:uid="{00000000-0005-0000-0000-0000050E0000}"/>
    <cellStyle name="เครื่องหมายจุลภาค 2 3 3 2" xfId="3588" xr:uid="{00000000-0005-0000-0000-0000060E0000}"/>
    <cellStyle name="เครื่องหมายจุลภาค 2 3 4" xfId="3589" xr:uid="{00000000-0005-0000-0000-0000070E0000}"/>
    <cellStyle name="เครื่องหมายจุลภาค 2 3 4 2" xfId="3590" xr:uid="{00000000-0005-0000-0000-0000080E0000}"/>
    <cellStyle name="เครื่องหมายจุลภาค 2 3 5" xfId="3591" xr:uid="{00000000-0005-0000-0000-0000090E0000}"/>
    <cellStyle name="เครื่องหมายจุลภาค 2 3 6" xfId="3592" xr:uid="{00000000-0005-0000-0000-00000A0E0000}"/>
    <cellStyle name="เครื่องหมายจุลภาค 2 4" xfId="3593" xr:uid="{00000000-0005-0000-0000-00000B0E0000}"/>
    <cellStyle name="เครื่องหมายจุลภาค 2 4 2" xfId="3594" xr:uid="{00000000-0005-0000-0000-00000C0E0000}"/>
    <cellStyle name="เครื่องหมายจุลภาค 2 4 2 2" xfId="3595" xr:uid="{00000000-0005-0000-0000-00000D0E0000}"/>
    <cellStyle name="เครื่องหมายจุลภาค 2 4 3" xfId="3596" xr:uid="{00000000-0005-0000-0000-00000E0E0000}"/>
    <cellStyle name="เครื่องหมายจุลภาค 2 4 3 2" xfId="3597" xr:uid="{00000000-0005-0000-0000-00000F0E0000}"/>
    <cellStyle name="เครื่องหมายจุลภาค 2 4 4" xfId="3598" xr:uid="{00000000-0005-0000-0000-0000100E0000}"/>
    <cellStyle name="เครื่องหมายจุลภาค 2 4 4 2" xfId="3599" xr:uid="{00000000-0005-0000-0000-0000110E0000}"/>
    <cellStyle name="เครื่องหมายจุลภาค 2 4 5" xfId="3600" xr:uid="{00000000-0005-0000-0000-0000120E0000}"/>
    <cellStyle name="เครื่องหมายจุลภาค 2 4 6" xfId="3601" xr:uid="{00000000-0005-0000-0000-0000130E0000}"/>
    <cellStyle name="เครื่องหมายจุลภาค 2 5" xfId="3602" xr:uid="{00000000-0005-0000-0000-0000140E0000}"/>
    <cellStyle name="เครื่องหมายจุลภาค 2 5 2" xfId="3603" xr:uid="{00000000-0005-0000-0000-0000150E0000}"/>
    <cellStyle name="เครื่องหมายจุลภาค 2 5 2 2" xfId="3604" xr:uid="{00000000-0005-0000-0000-0000160E0000}"/>
    <cellStyle name="เครื่องหมายจุลภาค 2 5 2 2 2" xfId="3605" xr:uid="{00000000-0005-0000-0000-0000170E0000}"/>
    <cellStyle name="เครื่องหมายจุลภาค 2 5 2 3" xfId="3606" xr:uid="{00000000-0005-0000-0000-0000180E0000}"/>
    <cellStyle name="เครื่องหมายจุลภาค 2 5 3" xfId="3607" xr:uid="{00000000-0005-0000-0000-0000190E0000}"/>
    <cellStyle name="เครื่องหมายจุลภาค 2 5 3 2" xfId="3608" xr:uid="{00000000-0005-0000-0000-00001A0E0000}"/>
    <cellStyle name="เครื่องหมายจุลภาค 2 5 4" xfId="3609" xr:uid="{00000000-0005-0000-0000-00001B0E0000}"/>
    <cellStyle name="เครื่องหมายจุลภาค 2 6" xfId="3610" xr:uid="{00000000-0005-0000-0000-00001C0E0000}"/>
    <cellStyle name="เครื่องหมายจุลภาค 2 6 2" xfId="3611" xr:uid="{00000000-0005-0000-0000-00001D0E0000}"/>
    <cellStyle name="เครื่องหมายจุลภาค 2 7" xfId="3612" xr:uid="{00000000-0005-0000-0000-00001E0E0000}"/>
    <cellStyle name="เครื่องหมายจุลภาค 2_AJE_Preb" xfId="3613" xr:uid="{00000000-0005-0000-0000-00001F0E0000}"/>
    <cellStyle name="เครื่องหมายจุลภาค 3" xfId="3614" xr:uid="{00000000-0005-0000-0000-0000200E0000}"/>
    <cellStyle name="เครื่องหมายจุลภาค 3 2" xfId="3615" xr:uid="{00000000-0005-0000-0000-0000210E0000}"/>
    <cellStyle name="เครื่องหมายจุลภาค 3 2 2" xfId="3616" xr:uid="{00000000-0005-0000-0000-0000220E0000}"/>
    <cellStyle name="เครื่องหมายจุลภาค 3 2 2 2" xfId="3617" xr:uid="{00000000-0005-0000-0000-0000230E0000}"/>
    <cellStyle name="เครื่องหมายจุลภาค 3 2 3" xfId="3618" xr:uid="{00000000-0005-0000-0000-0000240E0000}"/>
    <cellStyle name="เครื่องหมายจุลภาค 3 2 3 2" xfId="3619" xr:uid="{00000000-0005-0000-0000-0000250E0000}"/>
    <cellStyle name="เครื่องหมายจุลภาค 3 2 4" xfId="3620" xr:uid="{00000000-0005-0000-0000-0000260E0000}"/>
    <cellStyle name="เครื่องหมายจุลภาค 3 2 4 2" xfId="3621" xr:uid="{00000000-0005-0000-0000-0000270E0000}"/>
    <cellStyle name="เครื่องหมายจุลภาค 3 2 5" xfId="3622" xr:uid="{00000000-0005-0000-0000-0000280E0000}"/>
    <cellStyle name="เครื่องหมายจุลภาค 3 2 6" xfId="3623" xr:uid="{00000000-0005-0000-0000-0000290E0000}"/>
    <cellStyle name="เครื่องหมายจุลภาค 3 3" xfId="3624" xr:uid="{00000000-0005-0000-0000-00002A0E0000}"/>
    <cellStyle name="เครื่องหมายจุลภาค 3 3 2" xfId="3625" xr:uid="{00000000-0005-0000-0000-00002B0E0000}"/>
    <cellStyle name="เครื่องหมายจุลภาค 3 3 2 2" xfId="3626" xr:uid="{00000000-0005-0000-0000-00002C0E0000}"/>
    <cellStyle name="เครื่องหมายจุลภาค 3 3 3" xfId="3627" xr:uid="{00000000-0005-0000-0000-00002D0E0000}"/>
    <cellStyle name="เครื่องหมายจุลภาค 3 3 3 2" xfId="3628" xr:uid="{00000000-0005-0000-0000-00002E0E0000}"/>
    <cellStyle name="เครื่องหมายจุลภาค 3 3 4" xfId="3629" xr:uid="{00000000-0005-0000-0000-00002F0E0000}"/>
    <cellStyle name="เครื่องหมายจุลภาค 3 3 4 2" xfId="3630" xr:uid="{00000000-0005-0000-0000-0000300E0000}"/>
    <cellStyle name="เครื่องหมายจุลภาค 3 3 5" xfId="3631" xr:uid="{00000000-0005-0000-0000-0000310E0000}"/>
    <cellStyle name="เครื่องหมายจุลภาค 3 3 6" xfId="3632" xr:uid="{00000000-0005-0000-0000-0000320E0000}"/>
    <cellStyle name="เครื่องหมายจุลภาค 3 4" xfId="3633" xr:uid="{00000000-0005-0000-0000-0000330E0000}"/>
    <cellStyle name="เครื่องหมายจุลภาค 3 4 2" xfId="3634" xr:uid="{00000000-0005-0000-0000-0000340E0000}"/>
    <cellStyle name="เครื่องหมายจุลภาค 3 5" xfId="3635" xr:uid="{00000000-0005-0000-0000-0000350E0000}"/>
    <cellStyle name="เครื่องหมายจุลภาค 3 5 2" xfId="3636" xr:uid="{00000000-0005-0000-0000-0000360E0000}"/>
    <cellStyle name="เครื่องหมายจุลภาค 3 6" xfId="3637" xr:uid="{00000000-0005-0000-0000-0000370E0000}"/>
    <cellStyle name="เครื่องหมายจุลภาค 3 6 2" xfId="3638" xr:uid="{00000000-0005-0000-0000-0000380E0000}"/>
    <cellStyle name="เครื่องหมายจุลภาค 3 7" xfId="3639" xr:uid="{00000000-0005-0000-0000-0000390E0000}"/>
    <cellStyle name="เครื่องหมายจุลภาค 3 8" xfId="3640" xr:uid="{00000000-0005-0000-0000-00003A0E0000}"/>
    <cellStyle name="เครื่องหมายจุลภาค 4" xfId="3641" xr:uid="{00000000-0005-0000-0000-00003B0E0000}"/>
    <cellStyle name="เครื่องหมายจุลภาค 4 2" xfId="3642" xr:uid="{00000000-0005-0000-0000-00003C0E0000}"/>
    <cellStyle name="เครื่องหมายจุลภาค 4 2 2" xfId="3643" xr:uid="{00000000-0005-0000-0000-00003D0E0000}"/>
    <cellStyle name="เครื่องหมายจุลภาค 4 2 2 2" xfId="3644" xr:uid="{00000000-0005-0000-0000-00003E0E0000}"/>
    <cellStyle name="เครื่องหมายจุลภาค 4 2 3" xfId="3645" xr:uid="{00000000-0005-0000-0000-00003F0E0000}"/>
    <cellStyle name="เครื่องหมายจุลภาค 4 2 3 2" xfId="3646" xr:uid="{00000000-0005-0000-0000-0000400E0000}"/>
    <cellStyle name="เครื่องหมายจุลภาค 4 2 4" xfId="3647" xr:uid="{00000000-0005-0000-0000-0000410E0000}"/>
    <cellStyle name="เครื่องหมายจุลภาค 4 2 4 2" xfId="3648" xr:uid="{00000000-0005-0000-0000-0000420E0000}"/>
    <cellStyle name="เครื่องหมายจุลภาค 4 2 5" xfId="3649" xr:uid="{00000000-0005-0000-0000-0000430E0000}"/>
    <cellStyle name="เครื่องหมายจุลภาค 4 2 6" xfId="3650" xr:uid="{00000000-0005-0000-0000-0000440E0000}"/>
    <cellStyle name="เครื่องหมายจุลภาค 4 3" xfId="3651" xr:uid="{00000000-0005-0000-0000-0000450E0000}"/>
    <cellStyle name="เครื่องหมายจุลภาค 4 3 2" xfId="3652" xr:uid="{00000000-0005-0000-0000-0000460E0000}"/>
    <cellStyle name="เครื่องหมายจุลภาค 4 4" xfId="3653" xr:uid="{00000000-0005-0000-0000-0000470E0000}"/>
    <cellStyle name="เครื่องหมายจุลภาค 4 4 2" xfId="3654" xr:uid="{00000000-0005-0000-0000-0000480E0000}"/>
    <cellStyle name="เครื่องหมายจุลภาค 4 5" xfId="3655" xr:uid="{00000000-0005-0000-0000-0000490E0000}"/>
    <cellStyle name="เครื่องหมายจุลภาค 4 5 2" xfId="3656" xr:uid="{00000000-0005-0000-0000-00004A0E0000}"/>
    <cellStyle name="เครื่องหมายจุลภาค 4 6" xfId="3657" xr:uid="{00000000-0005-0000-0000-00004B0E0000}"/>
    <cellStyle name="เครื่องหมายจุลภาค 4 7" xfId="3658" xr:uid="{00000000-0005-0000-0000-00004C0E0000}"/>
    <cellStyle name="เครื่องหมายจุลภาค 5" xfId="3659" xr:uid="{00000000-0005-0000-0000-00004D0E0000}"/>
    <cellStyle name="เครื่องหมายจุลภาค 5 2" xfId="3660" xr:uid="{00000000-0005-0000-0000-00004E0E0000}"/>
    <cellStyle name="เครื่องหมายจุลภาค 5 2 2" xfId="3661" xr:uid="{00000000-0005-0000-0000-00004F0E0000}"/>
    <cellStyle name="เครื่องหมายจุลภาค 5 2 2 2" xfId="3662" xr:uid="{00000000-0005-0000-0000-0000500E0000}"/>
    <cellStyle name="เครื่องหมายจุลภาค 5 2 3" xfId="3663" xr:uid="{00000000-0005-0000-0000-0000510E0000}"/>
    <cellStyle name="เครื่องหมายจุลภาค 5 2 3 2" xfId="3664" xr:uid="{00000000-0005-0000-0000-0000520E0000}"/>
    <cellStyle name="เครื่องหมายจุลภาค 5 2 4" xfId="3665" xr:uid="{00000000-0005-0000-0000-0000530E0000}"/>
    <cellStyle name="เครื่องหมายจุลภาค 5 2 4 2" xfId="3666" xr:uid="{00000000-0005-0000-0000-0000540E0000}"/>
    <cellStyle name="เครื่องหมายจุลภาค 5 2 5" xfId="3667" xr:uid="{00000000-0005-0000-0000-0000550E0000}"/>
    <cellStyle name="เครื่องหมายจุลภาค 5 2 6" xfId="3668" xr:uid="{00000000-0005-0000-0000-0000560E0000}"/>
    <cellStyle name="เครื่องหมายจุลภาค 5 3" xfId="3669" xr:uid="{00000000-0005-0000-0000-0000570E0000}"/>
    <cellStyle name="เครื่องหมายจุลภาค 5 3 2" xfId="3670" xr:uid="{00000000-0005-0000-0000-0000580E0000}"/>
    <cellStyle name="เครื่องหมายจุลภาค 5 4" xfId="3671" xr:uid="{00000000-0005-0000-0000-0000590E0000}"/>
    <cellStyle name="เครื่องหมายจุลภาค 5 4 2" xfId="3672" xr:uid="{00000000-0005-0000-0000-00005A0E0000}"/>
    <cellStyle name="เครื่องหมายจุลภาค 5 5" xfId="3673" xr:uid="{00000000-0005-0000-0000-00005B0E0000}"/>
    <cellStyle name="เครื่องหมายจุลภาค 5 5 2" xfId="3674" xr:uid="{00000000-0005-0000-0000-00005C0E0000}"/>
    <cellStyle name="เครื่องหมายจุลภาค 5 6" xfId="3675" xr:uid="{00000000-0005-0000-0000-00005D0E0000}"/>
    <cellStyle name="เครื่องหมายจุลภาค 5 7" xfId="3676" xr:uid="{00000000-0005-0000-0000-00005E0E0000}"/>
    <cellStyle name="เครื่องหมายจุลภาค 6" xfId="3677" xr:uid="{00000000-0005-0000-0000-00005F0E0000}"/>
    <cellStyle name="เครื่องหมายจุลภาค 6 2" xfId="3678" xr:uid="{00000000-0005-0000-0000-0000600E0000}"/>
    <cellStyle name="เครื่องหมายจุลภาค 6 2 2" xfId="3679" xr:uid="{00000000-0005-0000-0000-0000610E0000}"/>
    <cellStyle name="เครื่องหมายจุลภาค 6 3" xfId="3680" xr:uid="{00000000-0005-0000-0000-0000620E0000}"/>
    <cellStyle name="เครื่องหมายจุลภาค 6 3 2" xfId="3681" xr:uid="{00000000-0005-0000-0000-0000630E0000}"/>
    <cellStyle name="เครื่องหมายจุลภาค 6 4" xfId="3682" xr:uid="{00000000-0005-0000-0000-0000640E0000}"/>
    <cellStyle name="เครื่องหมายจุลภาค 6 4 2" xfId="3683" xr:uid="{00000000-0005-0000-0000-0000650E0000}"/>
    <cellStyle name="เครื่องหมายจุลภาค 6 5" xfId="3684" xr:uid="{00000000-0005-0000-0000-0000660E0000}"/>
    <cellStyle name="เครื่องหมายจุลภาค 6 6" xfId="3685" xr:uid="{00000000-0005-0000-0000-0000670E0000}"/>
    <cellStyle name="เครื่องหมายจุลภาค 7" xfId="3686" xr:uid="{00000000-0005-0000-0000-0000680E0000}"/>
    <cellStyle name="เครื่องหมายจุลภาค 7 2" xfId="3687" xr:uid="{00000000-0005-0000-0000-0000690E0000}"/>
    <cellStyle name="เครื่องหมายจุลภาค 7 2 2" xfId="3688" xr:uid="{00000000-0005-0000-0000-00006A0E0000}"/>
    <cellStyle name="เครื่องหมายจุลภาค 7 3" xfId="3689" xr:uid="{00000000-0005-0000-0000-00006B0E0000}"/>
    <cellStyle name="เครื่องหมายจุลภาค 7 3 2" xfId="3690" xr:uid="{00000000-0005-0000-0000-00006C0E0000}"/>
    <cellStyle name="เครื่องหมายจุลภาค 7 4" xfId="3691" xr:uid="{00000000-0005-0000-0000-00006D0E0000}"/>
    <cellStyle name="เครื่องหมายจุลภาค 7 4 2" xfId="3692" xr:uid="{00000000-0005-0000-0000-00006E0E0000}"/>
    <cellStyle name="เครื่องหมายจุลภาค 7 5" xfId="3693" xr:uid="{00000000-0005-0000-0000-00006F0E0000}"/>
    <cellStyle name="เครื่องหมายจุลภาค 7 6" xfId="3694" xr:uid="{00000000-0005-0000-0000-0000700E0000}"/>
    <cellStyle name="เครื่องหมายจุลภาค 8" xfId="3695" xr:uid="{00000000-0005-0000-0000-0000710E0000}"/>
    <cellStyle name="เครื่องหมายจุลภาค 8 2" xfId="3696" xr:uid="{00000000-0005-0000-0000-0000720E0000}"/>
    <cellStyle name="เครื่องหมายจุลภาค 8 2 2" xfId="3697" xr:uid="{00000000-0005-0000-0000-0000730E0000}"/>
    <cellStyle name="เครื่องหมายจุลภาค 8 3" xfId="3698" xr:uid="{00000000-0005-0000-0000-0000740E0000}"/>
    <cellStyle name="เครื่องหมายจุลภาค 8 3 2" xfId="3699" xr:uid="{00000000-0005-0000-0000-0000750E0000}"/>
    <cellStyle name="เครื่องหมายจุลภาค 8 4" xfId="3700" xr:uid="{00000000-0005-0000-0000-0000760E0000}"/>
    <cellStyle name="เครื่องหมายจุลภาค 8 4 2" xfId="3701" xr:uid="{00000000-0005-0000-0000-0000770E0000}"/>
    <cellStyle name="เครื่องหมายจุลภาค 8 5" xfId="3702" xr:uid="{00000000-0005-0000-0000-0000780E0000}"/>
    <cellStyle name="เครื่องหมายจุลภาค 8 6" xfId="3703" xr:uid="{00000000-0005-0000-0000-0000790E0000}"/>
    <cellStyle name="เครื่องหมายจุลภาค 9" xfId="3704" xr:uid="{00000000-0005-0000-0000-00007A0E0000}"/>
    <cellStyle name="เครื่องหมายจุลภาค 9 2" xfId="3705" xr:uid="{00000000-0005-0000-0000-00007B0E0000}"/>
    <cellStyle name="เครื่องหมายจุลภาค 9 2 2" xfId="3706" xr:uid="{00000000-0005-0000-0000-00007C0E0000}"/>
    <cellStyle name="เครื่องหมายจุลภาค 9 3" xfId="3707" xr:uid="{00000000-0005-0000-0000-00007D0E0000}"/>
    <cellStyle name="เครื่องหมายจุลภาค 9 3 2" xfId="3708" xr:uid="{00000000-0005-0000-0000-00007E0E0000}"/>
    <cellStyle name="เครื่องหมายจุลภาค 9 4" xfId="3709" xr:uid="{00000000-0005-0000-0000-00007F0E0000}"/>
    <cellStyle name="เครื่องหมายจุลภาค 9 4 2" xfId="3710" xr:uid="{00000000-0005-0000-0000-0000800E0000}"/>
    <cellStyle name="เครื่องหมายจุลภาค 9 5" xfId="3711" xr:uid="{00000000-0005-0000-0000-0000810E0000}"/>
    <cellStyle name="เครื่องหมายจุลภาค 9 6" xfId="3712" xr:uid="{00000000-0005-0000-0000-0000820E0000}"/>
    <cellStyle name="เครื่องหมายจุลภาค_Note new STD" xfId="3713" xr:uid="{00000000-0005-0000-0000-0000830E0000}"/>
    <cellStyle name="เครื่องหมายเปอร์เซ็นต์_Sheet1" xfId="3714" xr:uid="{00000000-0005-0000-0000-0000840E0000}"/>
    <cellStyle name="เชื่อมโยงหลายมิติ" xfId="3715" xr:uid="{00000000-0005-0000-0000-0000850E0000}"/>
    <cellStyle name="ตามการเชื่อมโยงหลายมิติ" xfId="3716" xr:uid="{00000000-0005-0000-0000-0000860E0000}"/>
    <cellStyle name="น้บะภฒ_95" xfId="3717" xr:uid="{00000000-0005-0000-0000-0000870E0000}"/>
    <cellStyle name="ปกติ 10" xfId="3718" xr:uid="{00000000-0005-0000-0000-0000880E0000}"/>
    <cellStyle name="ปกติ 11" xfId="3719" xr:uid="{00000000-0005-0000-0000-0000890E0000}"/>
    <cellStyle name="ปกติ 13 2" xfId="3720" xr:uid="{00000000-0005-0000-0000-00008A0E0000}"/>
    <cellStyle name="ปกติ 2" xfId="3721" xr:uid="{00000000-0005-0000-0000-00008B0E0000}"/>
    <cellStyle name="ปกติ 2 10" xfId="3722" xr:uid="{00000000-0005-0000-0000-00008C0E0000}"/>
    <cellStyle name="ปกติ 2 11" xfId="3723" xr:uid="{00000000-0005-0000-0000-00008D0E0000}"/>
    <cellStyle name="ปกติ 2 12" xfId="3724" xr:uid="{00000000-0005-0000-0000-00008E0E0000}"/>
    <cellStyle name="ปกติ 2 13" xfId="3725" xr:uid="{00000000-0005-0000-0000-00008F0E0000}"/>
    <cellStyle name="ปกติ 2 14" xfId="3726" xr:uid="{00000000-0005-0000-0000-0000900E0000}"/>
    <cellStyle name="ปกติ 2 15" xfId="3727" xr:uid="{00000000-0005-0000-0000-0000910E0000}"/>
    <cellStyle name="ปกติ 2 16" xfId="3728" xr:uid="{00000000-0005-0000-0000-0000920E0000}"/>
    <cellStyle name="ปกติ 2 17" xfId="3729" xr:uid="{00000000-0005-0000-0000-0000930E0000}"/>
    <cellStyle name="ปกติ 2 18" xfId="3730" xr:uid="{00000000-0005-0000-0000-0000940E0000}"/>
    <cellStyle name="ปกติ 2 19" xfId="3731" xr:uid="{00000000-0005-0000-0000-0000950E0000}"/>
    <cellStyle name="ปกติ 2 2" xfId="3732" xr:uid="{00000000-0005-0000-0000-0000960E0000}"/>
    <cellStyle name="ปกติ 2 2 10" xfId="3733" xr:uid="{00000000-0005-0000-0000-0000970E0000}"/>
    <cellStyle name="ปกติ 2 2 11" xfId="3734" xr:uid="{00000000-0005-0000-0000-0000980E0000}"/>
    <cellStyle name="ปกติ 2 2 12" xfId="3735" xr:uid="{00000000-0005-0000-0000-0000990E0000}"/>
    <cellStyle name="ปกติ 2 2 13" xfId="3736" xr:uid="{00000000-0005-0000-0000-00009A0E0000}"/>
    <cellStyle name="ปกติ 2 2 14" xfId="3737" xr:uid="{00000000-0005-0000-0000-00009B0E0000}"/>
    <cellStyle name="ปกติ 2 2 15" xfId="3738" xr:uid="{00000000-0005-0000-0000-00009C0E0000}"/>
    <cellStyle name="ปกติ 2 2 16" xfId="3739" xr:uid="{00000000-0005-0000-0000-00009D0E0000}"/>
    <cellStyle name="ปกติ 2 2 17" xfId="3740" xr:uid="{00000000-0005-0000-0000-00009E0E0000}"/>
    <cellStyle name="ปกติ 2 2 18" xfId="3741" xr:uid="{00000000-0005-0000-0000-00009F0E0000}"/>
    <cellStyle name="ปกติ 2 2 19" xfId="3742" xr:uid="{00000000-0005-0000-0000-0000A00E0000}"/>
    <cellStyle name="ปกติ 2 2 2" xfId="3743" xr:uid="{00000000-0005-0000-0000-0000A10E0000}"/>
    <cellStyle name="ปกติ 2 2 2 2" xfId="3744" xr:uid="{00000000-0005-0000-0000-0000A20E0000}"/>
    <cellStyle name="ปกติ 2 2 2 2 2" xfId="3745" xr:uid="{00000000-0005-0000-0000-0000A30E0000}"/>
    <cellStyle name="ปกติ 2 2 2 3" xfId="3746" xr:uid="{00000000-0005-0000-0000-0000A40E0000}"/>
    <cellStyle name="ปกติ 2 2 20" xfId="3747" xr:uid="{00000000-0005-0000-0000-0000A50E0000}"/>
    <cellStyle name="ปกติ 2 2 3" xfId="3748" xr:uid="{00000000-0005-0000-0000-0000A60E0000}"/>
    <cellStyle name="ปกติ 2 2 3 2" xfId="3749" xr:uid="{00000000-0005-0000-0000-0000A70E0000}"/>
    <cellStyle name="ปกติ 2 2 4" xfId="3750" xr:uid="{00000000-0005-0000-0000-0000A80E0000}"/>
    <cellStyle name="ปกติ 2 2 5" xfId="3751" xr:uid="{00000000-0005-0000-0000-0000A90E0000}"/>
    <cellStyle name="ปกติ 2 2 6" xfId="3752" xr:uid="{00000000-0005-0000-0000-0000AA0E0000}"/>
    <cellStyle name="ปกติ 2 2 7" xfId="3753" xr:uid="{00000000-0005-0000-0000-0000AB0E0000}"/>
    <cellStyle name="ปกติ 2 2 8" xfId="3754" xr:uid="{00000000-0005-0000-0000-0000AC0E0000}"/>
    <cellStyle name="ปกติ 2 2 9" xfId="3755" xr:uid="{00000000-0005-0000-0000-0000AD0E0000}"/>
    <cellStyle name="ปกติ 2 20" xfId="3756" xr:uid="{00000000-0005-0000-0000-0000AE0E0000}"/>
    <cellStyle name="ปกติ 2 21" xfId="3757" xr:uid="{00000000-0005-0000-0000-0000AF0E0000}"/>
    <cellStyle name="ปกติ 2 22" xfId="3758" xr:uid="{00000000-0005-0000-0000-0000B00E0000}"/>
    <cellStyle name="ปกติ 2 23" xfId="3759" xr:uid="{00000000-0005-0000-0000-0000B10E0000}"/>
    <cellStyle name="ปกติ 2 24" xfId="3760" xr:uid="{00000000-0005-0000-0000-0000B20E0000}"/>
    <cellStyle name="ปกติ 2 3" xfId="3761" xr:uid="{00000000-0005-0000-0000-0000B30E0000}"/>
    <cellStyle name="ปกติ 2 4" xfId="3762" xr:uid="{00000000-0005-0000-0000-0000B40E0000}"/>
    <cellStyle name="ปกติ 2 4 2" xfId="3763" xr:uid="{00000000-0005-0000-0000-0000B50E0000}"/>
    <cellStyle name="ปกติ 2 5" xfId="3764" xr:uid="{00000000-0005-0000-0000-0000B60E0000}"/>
    <cellStyle name="ปกติ 2 6" xfId="3765" xr:uid="{00000000-0005-0000-0000-0000B70E0000}"/>
    <cellStyle name="ปกติ 2 7" xfId="3766" xr:uid="{00000000-0005-0000-0000-0000B80E0000}"/>
    <cellStyle name="ปกติ 2 8" xfId="3767" xr:uid="{00000000-0005-0000-0000-0000B90E0000}"/>
    <cellStyle name="ปกติ 2 9" xfId="3768" xr:uid="{00000000-0005-0000-0000-0000BA0E0000}"/>
    <cellStyle name="ปกติ 2_40-1 บิลแลนด์" xfId="3769" xr:uid="{00000000-0005-0000-0000-0000BB0E0000}"/>
    <cellStyle name="ปกติ 3" xfId="3770" xr:uid="{00000000-0005-0000-0000-0000BC0E0000}"/>
    <cellStyle name="ปกติ 3 10" xfId="3771" xr:uid="{00000000-0005-0000-0000-0000BD0E0000}"/>
    <cellStyle name="ปกติ 3 10 10" xfId="3772" xr:uid="{00000000-0005-0000-0000-0000BE0E0000}"/>
    <cellStyle name="ปกติ 3 10 11" xfId="3773" xr:uid="{00000000-0005-0000-0000-0000BF0E0000}"/>
    <cellStyle name="ปกติ 3 10 12" xfId="3774" xr:uid="{00000000-0005-0000-0000-0000C00E0000}"/>
    <cellStyle name="ปกติ 3 10 13" xfId="3775" xr:uid="{00000000-0005-0000-0000-0000C10E0000}"/>
    <cellStyle name="ปกติ 3 10 14" xfId="3776" xr:uid="{00000000-0005-0000-0000-0000C20E0000}"/>
    <cellStyle name="ปกติ 3 10 15" xfId="3777" xr:uid="{00000000-0005-0000-0000-0000C30E0000}"/>
    <cellStyle name="ปกติ 3 10 16" xfId="3778" xr:uid="{00000000-0005-0000-0000-0000C40E0000}"/>
    <cellStyle name="ปกติ 3 10 17" xfId="3779" xr:uid="{00000000-0005-0000-0000-0000C50E0000}"/>
    <cellStyle name="ปกติ 3 10 18" xfId="3780" xr:uid="{00000000-0005-0000-0000-0000C60E0000}"/>
    <cellStyle name="ปกติ 3 10 19" xfId="3781" xr:uid="{00000000-0005-0000-0000-0000C70E0000}"/>
    <cellStyle name="ปกติ 3 10 2" xfId="3782" xr:uid="{00000000-0005-0000-0000-0000C80E0000}"/>
    <cellStyle name="ปกติ 3 10 3" xfId="3783" xr:uid="{00000000-0005-0000-0000-0000C90E0000}"/>
    <cellStyle name="ปกติ 3 10 3 2" xfId="3784" xr:uid="{00000000-0005-0000-0000-0000CA0E0000}"/>
    <cellStyle name="ปกติ 3 10 4" xfId="3785" xr:uid="{00000000-0005-0000-0000-0000CB0E0000}"/>
    <cellStyle name="ปกติ 3 10 5" xfId="3786" xr:uid="{00000000-0005-0000-0000-0000CC0E0000}"/>
    <cellStyle name="ปกติ 3 10 6" xfId="3787" xr:uid="{00000000-0005-0000-0000-0000CD0E0000}"/>
    <cellStyle name="ปกติ 3 10 7" xfId="3788" xr:uid="{00000000-0005-0000-0000-0000CE0E0000}"/>
    <cellStyle name="ปกติ 3 10 8" xfId="3789" xr:uid="{00000000-0005-0000-0000-0000CF0E0000}"/>
    <cellStyle name="ปกติ 3 10 9" xfId="3790" xr:uid="{00000000-0005-0000-0000-0000D00E0000}"/>
    <cellStyle name="ปกติ 3 2" xfId="3791" xr:uid="{00000000-0005-0000-0000-0000D10E0000}"/>
    <cellStyle name="ปกติ 3 2 2" xfId="3792" xr:uid="{00000000-0005-0000-0000-0000D20E0000}"/>
    <cellStyle name="ปกติ 3 2 2 2" xfId="3793" xr:uid="{00000000-0005-0000-0000-0000D30E0000}"/>
    <cellStyle name="ปกติ 3 2 3" xfId="3794" xr:uid="{00000000-0005-0000-0000-0000D40E0000}"/>
    <cellStyle name="ปกติ 3 2 4" xfId="3795" xr:uid="{00000000-0005-0000-0000-0000D50E0000}"/>
    <cellStyle name="ปกติ 3 3" xfId="3796" xr:uid="{00000000-0005-0000-0000-0000D60E0000}"/>
    <cellStyle name="ปกติ 3 4" xfId="3797" xr:uid="{00000000-0005-0000-0000-0000D70E0000}"/>
    <cellStyle name="ปกติ 3 5" xfId="3798" xr:uid="{00000000-0005-0000-0000-0000D80E0000}"/>
    <cellStyle name="ปกติ 3_Index Prebuilt" xfId="3799" xr:uid="{00000000-0005-0000-0000-0000D90E0000}"/>
    <cellStyle name="ปกติ 4" xfId="3800" xr:uid="{00000000-0005-0000-0000-0000DA0E0000}"/>
    <cellStyle name="ปกติ 4 2" xfId="3801" xr:uid="{00000000-0005-0000-0000-0000DB0E0000}"/>
    <cellStyle name="ปกติ 5" xfId="3802" xr:uid="{00000000-0005-0000-0000-0000DC0E0000}"/>
    <cellStyle name="ปกติ 5 2" xfId="3803" xr:uid="{00000000-0005-0000-0000-0000DD0E0000}"/>
    <cellStyle name="ปกติ 5 3" xfId="3804" xr:uid="{00000000-0005-0000-0000-0000DE0E0000}"/>
    <cellStyle name="ปกติ 6" xfId="3805" xr:uid="{00000000-0005-0000-0000-0000DF0E0000}"/>
    <cellStyle name="ปกติ 6 2" xfId="3806" xr:uid="{00000000-0005-0000-0000-0000E00E0000}"/>
    <cellStyle name="ปกติ 6 3" xfId="3807" xr:uid="{00000000-0005-0000-0000-0000E10E0000}"/>
    <cellStyle name="ปกติ 6_PRE-BUILTQ1-54" xfId="3808" xr:uid="{00000000-0005-0000-0000-0000E20E0000}"/>
    <cellStyle name="ปกติ 7" xfId="3809" xr:uid="{00000000-0005-0000-0000-0000E30E0000}"/>
    <cellStyle name="ปกติ 8" xfId="3810" xr:uid="{00000000-0005-0000-0000-0000E40E0000}"/>
    <cellStyle name="ปกติ 8 2" xfId="3811" xr:uid="{00000000-0005-0000-0000-0000E50E0000}"/>
    <cellStyle name="ปกติ 9" xfId="3812" xr:uid="{00000000-0005-0000-0000-0000E60E0000}"/>
    <cellStyle name="ปกติ_Book2" xfId="3813" xr:uid="{00000000-0005-0000-0000-0000E70E0000}"/>
    <cellStyle name="ปกติ_Sheet1 3 2" xfId="3814" xr:uid="{00000000-0005-0000-0000-0000E80E0000}"/>
    <cellStyle name="เปอร์เซ็นต์ 2" xfId="3815" xr:uid="{00000000-0005-0000-0000-0000E90E0000}"/>
    <cellStyle name="เปอร์เซ็นต์ 2 2" xfId="3816" xr:uid="{00000000-0005-0000-0000-0000EA0E0000}"/>
    <cellStyle name="เปอร์เซ็นต์ 2 2 2" xfId="3817" xr:uid="{00000000-0005-0000-0000-0000EB0E0000}"/>
    <cellStyle name="เปอร์เซ็นต์ 2 2 2 3" xfId="3818" xr:uid="{00000000-0005-0000-0000-0000EC0E0000}"/>
    <cellStyle name="เปอร์เซ็นต์ 2 3" xfId="3819" xr:uid="{00000000-0005-0000-0000-0000ED0E0000}"/>
    <cellStyle name="เปอร์เซ็นต์ 2 4" xfId="3820" xr:uid="{00000000-0005-0000-0000-0000EE0E0000}"/>
    <cellStyle name="เปอร์เซ็นต์ 3" xfId="3821" xr:uid="{00000000-0005-0000-0000-0000EF0E0000}"/>
    <cellStyle name="เปอร์เซ็นต์ 4" xfId="3822" xr:uid="{00000000-0005-0000-0000-0000F00E0000}"/>
    <cellStyle name="เปอร์เซ็นต์ 5" xfId="3823" xr:uid="{00000000-0005-0000-0000-0000F10E0000}"/>
    <cellStyle name="ฤธถ [0]_10' 0.26D MS" xfId="3824" xr:uid="{00000000-0005-0000-0000-0000F20E0000}"/>
    <cellStyle name="ฤธถ_10' 0.26D MS" xfId="3825" xr:uid="{00000000-0005-0000-0000-0000F30E0000}"/>
    <cellStyle name="ล๋ศญ [0]_10' 0.26D MS" xfId="3826" xr:uid="{00000000-0005-0000-0000-0000F40E0000}"/>
    <cellStyle name="ล๋ศญ_10' 0.26D MS" xfId="3827" xr:uid="{00000000-0005-0000-0000-0000F50E0000}"/>
    <cellStyle name="วฅมุ_#2(M17)_1" xfId="3828" xr:uid="{00000000-0005-0000-0000-0000F60E0000}"/>
    <cellStyle name="เส้นขอบขวา" xfId="3829" xr:uid="{00000000-0005-0000-0000-0000F70E0000}"/>
    <cellStyle name="เส้นขอบขวา 2" xfId="3830" xr:uid="{00000000-0005-0000-0000-0000F80E0000}"/>
    <cellStyle name="เส้นขอบขวา 3" xfId="3831" xr:uid="{00000000-0005-0000-0000-0000F90E0000}"/>
    <cellStyle name="เส้นขอบขวา 4" xfId="3832" xr:uid="{00000000-0005-0000-0000-0000FA0E0000}"/>
    <cellStyle name="เส้นขอบขวา 5" xfId="3833" xr:uid="{00000000-0005-0000-0000-0000FB0E0000}"/>
    <cellStyle name="เส้นขอบขวา_FA BL" xfId="3834" xr:uid="{00000000-0005-0000-0000-0000FC0E0000}"/>
    <cellStyle name="หมายเหตุ 2" xfId="3835" xr:uid="{00000000-0005-0000-0000-0000FD0E0000}"/>
    <cellStyle name="표준_Sheet1" xfId="3836" xr:uid="{00000000-0005-0000-0000-0000FE0E0000}"/>
    <cellStyle name="常规_สต๊อกเดือน 12" xfId="3837" xr:uid="{00000000-0005-0000-0000-0000FF0E0000}"/>
    <cellStyle name="標準_FIXED ASSET" xfId="3838" xr:uid="{00000000-0005-0000-0000-0000000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2558\Sam-Q4-58\&#3651;&#3610;&#3611;&#3632;&#3627;&#3609;&#3657;&#3634;sam%2031-12-5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เปลี่ยนแปลงรวม"/>
      <sheetName val="งบแสดงการเปลี่ยนแปลงเฉพาะกิจการ"/>
      <sheetName val="กระแสเงินสด"/>
      <sheetName val="NoteP1"/>
      <sheetName val="NoteP2-11"/>
      <sheetName val="NoteP12-13"/>
      <sheetName val="NoteP14"/>
      <sheetName val="P15"/>
      <sheetName val="P16"/>
      <sheetName val="P17-19"/>
      <sheetName val="P20-26"/>
      <sheetName val="Note P27"/>
      <sheetName val="Note P28-30"/>
      <sheetName val="DFรวม"/>
      <sheetName val="cashflow"/>
      <sheetName val="Diff"/>
      <sheetName val="cashflow (conso)"/>
      <sheetName val="Diff (conso)"/>
      <sheetName val="กำไรต่อหุ้น"/>
      <sheetName val="ภาระผูกพัน"/>
      <sheetName val="ภาระผูกพัน (2)"/>
      <sheetName val="จำแนกตามส่วนงาน"/>
      <sheetName val="จำแนกตามส่วนงาน (conso)"/>
      <sheetName val="ความเสี่ยง Rate"/>
      <sheetName val="ค่าใช้จ่ายตามลักษณะ"/>
      <sheetName val="ค่าใช้จ่ายตามลักษณะ (conso)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RATIO (2)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ทดสอบ JV  "/>
      <sheetName val="JV"/>
      <sheetName val="รายการจัดประเภท"/>
      <sheetName val="WLS(1)"/>
      <sheetName val="WLS(2)"/>
      <sheetName val="WLS(3)"/>
      <sheetName val="WLS(4)"/>
      <sheetName val="งบทดลอง"/>
      <sheetName val="Adj"/>
      <sheetName val="gl73-20160202132206"/>
      <sheetName val="A"/>
      <sheetName val="B"/>
      <sheetName val="C"/>
      <sheetName val="C (2)"/>
      <sheetName val="D"/>
      <sheetName val="E"/>
      <sheetName val="N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DD"/>
      <sheetName val="EE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14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0"/>
  <sheetViews>
    <sheetView showGridLines="0" tabSelected="1" showRuler="0" zoomScaleNormal="100" zoomScaleSheetLayoutView="100" workbookViewId="0">
      <selection sqref="A1:P1"/>
    </sheetView>
  </sheetViews>
  <sheetFormatPr defaultRowHeight="24" customHeight="1"/>
  <cols>
    <col min="1" max="1" width="2.625" style="91" customWidth="1"/>
    <col min="2" max="2" width="4" style="91" customWidth="1"/>
    <col min="3" max="6" width="2.625" style="91" customWidth="1"/>
    <col min="7" max="7" width="15.25" style="91" customWidth="1"/>
    <col min="8" max="8" width="0.5" style="91" customWidth="1"/>
    <col min="9" max="9" width="10" style="91" customWidth="1"/>
    <col min="10" max="10" width="14" style="91" customWidth="1"/>
    <col min="11" max="11" width="0.5" style="91" customWidth="1"/>
    <col min="12" max="12" width="10.25" style="91" customWidth="1"/>
    <col min="13" max="13" width="0.5" style="91" customWidth="1"/>
    <col min="14" max="14" width="12.625" style="91" customWidth="1"/>
    <col min="15" max="15" width="0.5" style="91" customWidth="1"/>
    <col min="16" max="16" width="14.125" style="91" customWidth="1"/>
    <col min="17" max="18" width="13" style="91" customWidth="1"/>
    <col min="19" max="20" width="13" style="86" customWidth="1"/>
    <col min="21" max="21" width="9.125" style="86" customWidth="1"/>
    <col min="22" max="16384" width="9" style="86"/>
  </cols>
  <sheetData>
    <row r="1" spans="1:19" ht="24" customHeight="1">
      <c r="A1" s="396" t="s">
        <v>0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</row>
    <row r="2" spans="1:19" ht="24" customHeight="1">
      <c r="A2" s="396" t="s">
        <v>1083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  <c r="P2" s="396"/>
    </row>
    <row r="3" spans="1:19" ht="24" customHeight="1">
      <c r="A3" s="396" t="s">
        <v>1108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396"/>
    </row>
    <row r="4" spans="1:19" ht="24" customHeight="1">
      <c r="A4" s="396" t="s">
        <v>798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</row>
    <row r="5" spans="1:19" ht="24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/>
      <c r="S5"/>
    </row>
    <row r="6" spans="1:19" ht="24" customHeight="1">
      <c r="A6" s="11" t="s">
        <v>143</v>
      </c>
      <c r="B6" s="11" t="s">
        <v>144</v>
      </c>
      <c r="C6" s="11"/>
      <c r="D6" s="102"/>
      <c r="Q6" s="102"/>
      <c r="R6"/>
      <c r="S6"/>
    </row>
    <row r="7" spans="1:19" ht="24" customHeight="1">
      <c r="B7" s="102" t="s">
        <v>145</v>
      </c>
      <c r="C7" s="91" t="s">
        <v>1452</v>
      </c>
    </row>
    <row r="8" spans="1:19" ht="24" customHeight="1">
      <c r="C8" s="91" t="s">
        <v>1454</v>
      </c>
    </row>
    <row r="9" spans="1:19" ht="24" customHeight="1">
      <c r="C9" s="91" t="s">
        <v>1455</v>
      </c>
    </row>
    <row r="10" spans="1:19" ht="24" customHeight="1">
      <c r="C10" s="91" t="s">
        <v>1453</v>
      </c>
    </row>
    <row r="11" spans="1:19" ht="24" customHeight="1">
      <c r="B11" s="102" t="s">
        <v>147</v>
      </c>
      <c r="C11" s="91" t="s">
        <v>148</v>
      </c>
    </row>
    <row r="12" spans="1:19" ht="24" customHeight="1">
      <c r="C12" s="398" t="s">
        <v>146</v>
      </c>
      <c r="D12" s="398"/>
      <c r="E12" s="91" t="s">
        <v>743</v>
      </c>
    </row>
    <row r="13" spans="1:19" ht="24" customHeight="1">
      <c r="D13" s="237"/>
      <c r="E13" s="35" t="s">
        <v>149</v>
      </c>
    </row>
    <row r="14" spans="1:19" ht="24" customHeight="1">
      <c r="C14" s="399" t="s">
        <v>150</v>
      </c>
      <c r="D14" s="399"/>
      <c r="E14" s="91" t="s">
        <v>366</v>
      </c>
    </row>
    <row r="15" spans="1:19" ht="24" customHeight="1">
      <c r="D15" s="237"/>
      <c r="E15" s="35" t="s">
        <v>365</v>
      </c>
    </row>
    <row r="16" spans="1:19" ht="24" customHeight="1">
      <c r="C16" s="399" t="s">
        <v>151</v>
      </c>
      <c r="D16" s="399"/>
      <c r="E16" s="91" t="s">
        <v>152</v>
      </c>
    </row>
    <row r="17" spans="1:19" s="91" customFormat="1" ht="24" customHeight="1">
      <c r="A17" s="35"/>
      <c r="C17" s="399" t="s">
        <v>153</v>
      </c>
      <c r="D17" s="399"/>
      <c r="E17" s="91" t="s">
        <v>154</v>
      </c>
      <c r="F17" s="35"/>
      <c r="G17" s="35"/>
      <c r="H17" s="35"/>
    </row>
    <row r="18" spans="1:19" s="35" customFormat="1" ht="24" customHeight="1">
      <c r="B18" s="91"/>
      <c r="C18" s="399" t="s">
        <v>742</v>
      </c>
      <c r="D18" s="399"/>
      <c r="E18" s="91" t="s">
        <v>1084</v>
      </c>
      <c r="I18" s="91"/>
      <c r="J18" s="91"/>
      <c r="K18" s="91"/>
      <c r="L18" s="91"/>
      <c r="M18" s="91"/>
      <c r="N18" s="91"/>
      <c r="O18" s="91"/>
      <c r="P18" s="91"/>
    </row>
    <row r="19" spans="1:19" s="35" customFormat="1" ht="24" customHeight="1">
      <c r="B19" s="91"/>
      <c r="C19" s="91"/>
      <c r="D19" s="102"/>
      <c r="E19" s="91"/>
      <c r="I19" s="91"/>
      <c r="J19" s="91"/>
      <c r="K19" s="91"/>
      <c r="L19" s="91"/>
      <c r="M19" s="91"/>
      <c r="N19" s="91"/>
      <c r="O19" s="91"/>
      <c r="P19" s="91"/>
    </row>
    <row r="20" spans="1:19" s="35" customFormat="1" ht="24" customHeight="1">
      <c r="A20" s="11" t="s">
        <v>155</v>
      </c>
      <c r="B20" s="11" t="s">
        <v>1095</v>
      </c>
      <c r="C20" s="11"/>
      <c r="D20" s="102"/>
      <c r="L20" s="91"/>
      <c r="M20" s="91"/>
      <c r="N20" s="91"/>
      <c r="O20" s="91"/>
      <c r="P20" s="91"/>
    </row>
    <row r="21" spans="1:19" s="35" customFormat="1" ht="24" customHeight="1">
      <c r="B21" s="88">
        <v>2.1</v>
      </c>
      <c r="C21" s="35" t="s">
        <v>813</v>
      </c>
      <c r="L21" s="91"/>
      <c r="M21" s="91"/>
      <c r="N21" s="91"/>
      <c r="O21" s="91"/>
      <c r="P21" s="91"/>
    </row>
    <row r="22" spans="1:19" s="35" customFormat="1" ht="24" customHeight="1">
      <c r="A22" s="102"/>
      <c r="C22" s="102" t="s">
        <v>1096</v>
      </c>
      <c r="E22" s="247"/>
      <c r="F22" s="102"/>
      <c r="G22" s="102"/>
      <c r="H22" s="102"/>
      <c r="I22" s="102"/>
      <c r="J22" s="102"/>
      <c r="K22" s="102"/>
      <c r="L22" s="91"/>
      <c r="M22" s="91"/>
      <c r="N22" s="91"/>
      <c r="O22" s="91"/>
      <c r="P22" s="91"/>
    </row>
    <row r="23" spans="1:19" s="35" customFormat="1" ht="24" customHeight="1">
      <c r="A23" s="102"/>
      <c r="B23" s="102" t="s">
        <v>1097</v>
      </c>
      <c r="C23" s="81"/>
      <c r="E23" s="247"/>
      <c r="F23" s="102"/>
      <c r="G23" s="102"/>
      <c r="H23" s="102"/>
      <c r="I23" s="102"/>
      <c r="J23" s="102"/>
      <c r="K23" s="102"/>
      <c r="L23" s="91"/>
      <c r="M23" s="91"/>
      <c r="N23" s="91"/>
      <c r="O23" s="91"/>
      <c r="P23" s="91"/>
    </row>
    <row r="24" spans="1:19" s="35" customFormat="1" ht="24" customHeight="1">
      <c r="A24" s="102"/>
      <c r="B24" s="102" t="s">
        <v>1098</v>
      </c>
      <c r="C24" s="81"/>
      <c r="E24" s="247"/>
      <c r="F24" s="102"/>
      <c r="G24" s="102"/>
      <c r="H24" s="102"/>
      <c r="I24" s="102"/>
      <c r="J24" s="102"/>
      <c r="K24" s="102"/>
      <c r="L24" s="91"/>
      <c r="M24" s="91"/>
      <c r="N24" s="91"/>
      <c r="O24" s="91"/>
      <c r="P24" s="91"/>
    </row>
    <row r="25" spans="1:19" s="35" customFormat="1" ht="24" customHeight="1">
      <c r="A25" s="102"/>
      <c r="B25" s="102" t="s">
        <v>1458</v>
      </c>
      <c r="C25" s="81"/>
      <c r="E25" s="247"/>
      <c r="F25" s="102"/>
      <c r="G25" s="102"/>
      <c r="H25" s="102"/>
      <c r="I25" s="102"/>
      <c r="J25" s="102"/>
      <c r="K25" s="102"/>
      <c r="L25" s="91"/>
      <c r="M25" s="91"/>
      <c r="N25" s="91"/>
      <c r="O25" s="91"/>
      <c r="P25" s="91"/>
    </row>
    <row r="26" spans="1:19" s="35" customFormat="1" ht="24" customHeight="1">
      <c r="A26" s="102"/>
      <c r="B26" s="102"/>
      <c r="C26" s="102" t="s">
        <v>1459</v>
      </c>
      <c r="D26" s="102"/>
      <c r="F26" s="102"/>
      <c r="G26" s="102"/>
      <c r="H26" s="102"/>
      <c r="I26" s="102"/>
      <c r="J26" s="102"/>
      <c r="K26" s="102"/>
      <c r="L26" s="91"/>
      <c r="M26" s="91"/>
      <c r="N26" s="91"/>
      <c r="O26" s="91"/>
      <c r="P26" s="91"/>
      <c r="S26" s="102"/>
    </row>
    <row r="27" spans="1:19" s="35" customFormat="1" ht="24" customHeight="1">
      <c r="A27" s="102"/>
      <c r="B27" s="102" t="s">
        <v>818</v>
      </c>
      <c r="C27" s="102"/>
      <c r="F27" s="102"/>
      <c r="G27" s="102"/>
      <c r="H27" s="102"/>
      <c r="I27" s="102"/>
      <c r="J27" s="102"/>
      <c r="K27" s="102"/>
      <c r="L27" s="91"/>
      <c r="M27" s="91"/>
      <c r="N27" s="91"/>
      <c r="O27" s="91"/>
      <c r="P27" s="91"/>
      <c r="S27" s="102"/>
    </row>
    <row r="28" spans="1:19" s="50" customFormat="1" ht="24" customHeight="1">
      <c r="A28" s="99"/>
      <c r="B28" s="102" t="s">
        <v>1461</v>
      </c>
      <c r="C28" s="102"/>
      <c r="D28" s="91"/>
      <c r="F28" s="91"/>
      <c r="G28" s="91"/>
      <c r="H28" s="91"/>
      <c r="I28" s="91"/>
      <c r="J28" s="91"/>
      <c r="K28" s="91"/>
      <c r="L28" s="91"/>
      <c r="M28" s="102"/>
      <c r="N28" s="102"/>
      <c r="S28" s="102"/>
    </row>
    <row r="29" spans="1:19" s="50" customFormat="1" ht="24" customHeight="1">
      <c r="B29" s="102" t="s">
        <v>1460</v>
      </c>
      <c r="C29" s="102"/>
      <c r="F29" s="91"/>
      <c r="G29" s="91"/>
      <c r="H29" s="91"/>
      <c r="I29" s="91"/>
      <c r="J29" s="91"/>
      <c r="K29" s="91"/>
      <c r="L29" s="91"/>
      <c r="M29" s="102"/>
      <c r="N29" s="102"/>
      <c r="S29" s="102"/>
    </row>
    <row r="30" spans="1:19" s="50" customFormat="1" ht="24" customHeight="1">
      <c r="B30" s="102"/>
      <c r="C30" s="102" t="s">
        <v>893</v>
      </c>
      <c r="F30" s="102"/>
      <c r="G30" s="102"/>
      <c r="H30" s="102"/>
      <c r="I30" s="102"/>
      <c r="J30" s="102"/>
      <c r="K30" s="102"/>
      <c r="L30" s="102"/>
      <c r="M30" s="102"/>
      <c r="N30" s="102"/>
    </row>
    <row r="31" spans="1:19" s="50" customFormat="1" ht="24" customHeight="1">
      <c r="A31" s="99"/>
      <c r="B31" s="102" t="s">
        <v>817</v>
      </c>
      <c r="C31" s="102"/>
      <c r="D31" s="102"/>
      <c r="F31" s="102"/>
      <c r="G31" s="102"/>
      <c r="H31" s="102"/>
      <c r="I31" s="102"/>
      <c r="J31" s="102"/>
      <c r="K31" s="102"/>
      <c r="L31" s="102"/>
      <c r="M31" s="102"/>
      <c r="N31" s="102"/>
    </row>
    <row r="32" spans="1:19" s="35" customFormat="1" ht="24" customHeight="1">
      <c r="A32" s="102"/>
      <c r="B32" s="102"/>
      <c r="C32" s="64"/>
      <c r="E32" s="102"/>
      <c r="F32" s="102"/>
      <c r="G32" s="102"/>
      <c r="H32" s="102"/>
      <c r="I32" s="102"/>
      <c r="J32" s="102"/>
      <c r="K32" s="102"/>
      <c r="L32" s="91"/>
      <c r="M32" s="91"/>
      <c r="N32" s="91"/>
      <c r="O32" s="91"/>
      <c r="P32" s="91"/>
      <c r="S32" s="102"/>
    </row>
    <row r="33" spans="1:19" s="58" customFormat="1" ht="24" customHeight="1">
      <c r="A33" s="102"/>
      <c r="B33" s="64"/>
      <c r="C33" s="64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S33" s="102"/>
    </row>
    <row r="34" spans="1:19" s="58" customFormat="1" ht="24" customHeight="1">
      <c r="B34" s="102"/>
      <c r="C34" s="102"/>
      <c r="D34" s="102"/>
      <c r="E34" s="102" t="s">
        <v>179</v>
      </c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S34" s="102"/>
    </row>
    <row r="35" spans="1:19" s="99" customFormat="1" ht="24" customHeight="1">
      <c r="A35" s="102"/>
      <c r="B35" s="102"/>
      <c r="C35" s="102"/>
      <c r="D35" s="102"/>
      <c r="F35" s="102"/>
      <c r="G35" s="102" t="s">
        <v>744</v>
      </c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/>
    </row>
    <row r="36" spans="1:19" s="99" customFormat="1" ht="24" customHeight="1">
      <c r="A36" s="395" t="s">
        <v>1</v>
      </c>
      <c r="B36" s="395"/>
      <c r="C36" s="395"/>
      <c r="D36" s="395"/>
      <c r="E36" s="395"/>
      <c r="F36" s="395"/>
      <c r="G36" s="395"/>
      <c r="H36" s="395"/>
      <c r="I36" s="395"/>
      <c r="J36" s="395"/>
      <c r="K36" s="395"/>
      <c r="L36" s="395"/>
      <c r="M36" s="395"/>
      <c r="N36" s="395"/>
      <c r="O36" s="395"/>
      <c r="P36" s="395"/>
      <c r="Q36" s="102"/>
      <c r="R36"/>
    </row>
    <row r="37" spans="1:19" s="99" customFormat="1" ht="24" customHeight="1">
      <c r="A37" s="102"/>
      <c r="B37" s="91"/>
      <c r="C37" s="91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/>
    </row>
    <row r="38" spans="1:19" s="50" customFormat="1" ht="24" customHeight="1">
      <c r="A38" s="99"/>
      <c r="B38" s="102"/>
      <c r="C38" s="102" t="s">
        <v>820</v>
      </c>
      <c r="E38" s="102"/>
      <c r="F38" s="102"/>
      <c r="G38" s="102"/>
      <c r="H38" s="102"/>
      <c r="I38" s="102"/>
      <c r="J38" s="102"/>
      <c r="K38" s="102"/>
      <c r="L38" s="102"/>
      <c r="M38" s="102"/>
      <c r="N38" s="102"/>
    </row>
    <row r="39" spans="1:19" s="50" customFormat="1" ht="24" customHeight="1">
      <c r="A39" s="50" t="s">
        <v>2</v>
      </c>
      <c r="B39" s="102" t="s">
        <v>819</v>
      </c>
      <c r="C39" s="102"/>
      <c r="F39" s="102"/>
      <c r="G39" s="102"/>
      <c r="H39" s="102"/>
      <c r="I39" s="102"/>
      <c r="J39" s="102"/>
      <c r="K39" s="102"/>
      <c r="O39" s="102"/>
      <c r="P39" s="102"/>
    </row>
    <row r="40" spans="1:19" s="99" customFormat="1" ht="24" customHeight="1">
      <c r="A40" s="102"/>
      <c r="B40" s="88">
        <v>2.2000000000000002</v>
      </c>
      <c r="C40" s="91" t="s">
        <v>1102</v>
      </c>
      <c r="D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/>
    </row>
    <row r="41" spans="1:19" s="99" customFormat="1" ht="24" customHeight="1">
      <c r="A41" s="102"/>
      <c r="B41" s="102"/>
      <c r="C41" s="102" t="s">
        <v>1106</v>
      </c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/>
    </row>
    <row r="42" spans="1:19" s="99" customFormat="1" ht="24" customHeight="1">
      <c r="A42" s="102"/>
      <c r="B42" s="102" t="s">
        <v>1103</v>
      </c>
      <c r="D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/>
    </row>
    <row r="43" spans="1:19" s="99" customFormat="1" ht="24" customHeight="1">
      <c r="A43" s="102"/>
      <c r="B43" s="102" t="s">
        <v>1104</v>
      </c>
      <c r="D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/>
    </row>
    <row r="44" spans="1:19" s="99" customFormat="1" ht="24" customHeight="1">
      <c r="A44" s="102"/>
      <c r="B44" s="102" t="s">
        <v>1105</v>
      </c>
      <c r="D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/>
    </row>
    <row r="45" spans="1:19" s="99" customFormat="1" ht="24" customHeight="1">
      <c r="A45" s="102"/>
      <c r="B45" s="102"/>
      <c r="C45" s="102" t="s">
        <v>1107</v>
      </c>
      <c r="D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/>
    </row>
    <row r="46" spans="1:19" s="99" customFormat="1" ht="24" customHeight="1">
      <c r="A46" s="102"/>
      <c r="B46" s="102"/>
      <c r="D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/>
    </row>
    <row r="47" spans="1:19" s="50" customFormat="1" ht="24" customHeight="1">
      <c r="A47" s="11" t="s">
        <v>157</v>
      </c>
      <c r="B47" s="15" t="s">
        <v>814</v>
      </c>
      <c r="C47" s="15"/>
      <c r="D47" s="2"/>
      <c r="E47" s="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</row>
    <row r="48" spans="1:19" s="50" customFormat="1" ht="24" customHeight="1">
      <c r="A48" s="102"/>
      <c r="B48" s="30" t="s">
        <v>1085</v>
      </c>
      <c r="C48" s="91"/>
      <c r="E48" s="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</row>
    <row r="49" spans="1:18" s="50" customFormat="1" ht="24" customHeight="1">
      <c r="A49" s="102"/>
      <c r="B49" s="30" t="s">
        <v>1110</v>
      </c>
      <c r="E49" s="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</row>
    <row r="50" spans="1:18" s="50" customFormat="1" ht="24" customHeight="1">
      <c r="A50" s="102"/>
      <c r="B50" s="30" t="s">
        <v>1109</v>
      </c>
      <c r="C50" s="102"/>
      <c r="E50" s="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</row>
    <row r="51" spans="1:18" s="50" customFormat="1" ht="9.9499999999999993" customHeight="1">
      <c r="A51" s="99"/>
      <c r="E51" s="91"/>
      <c r="F51" s="91"/>
      <c r="G51" s="91"/>
      <c r="H51" s="91"/>
      <c r="I51" s="91"/>
      <c r="J51" s="91"/>
      <c r="K51" s="91"/>
      <c r="O51" s="102"/>
      <c r="P51" s="102"/>
    </row>
    <row r="52" spans="1:18" s="99" customFormat="1" ht="24" customHeight="1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103" t="s">
        <v>5</v>
      </c>
      <c r="M52" s="103"/>
      <c r="N52" s="395" t="s">
        <v>4</v>
      </c>
      <c r="O52" s="395"/>
      <c r="P52" s="395"/>
      <c r="Q52" s="102"/>
      <c r="R52"/>
    </row>
    <row r="53" spans="1:18" s="99" customFormat="1" ht="24" customHeight="1">
      <c r="A53" s="91"/>
      <c r="B53" s="91"/>
      <c r="C53" s="91"/>
      <c r="D53" s="91"/>
      <c r="E53" s="102"/>
      <c r="F53" s="91"/>
      <c r="G53" s="91"/>
      <c r="H53" s="91"/>
      <c r="I53" s="91"/>
      <c r="J53" s="91"/>
      <c r="K53" s="91"/>
      <c r="L53" s="103" t="s">
        <v>6</v>
      </c>
      <c r="M53" s="102"/>
      <c r="N53" s="394" t="s">
        <v>220</v>
      </c>
      <c r="O53" s="394"/>
      <c r="P53" s="394"/>
      <c r="Q53" s="102"/>
      <c r="R53"/>
    </row>
    <row r="54" spans="1:18" s="99" customFormat="1" ht="24" customHeight="1">
      <c r="A54" s="91"/>
      <c r="B54" s="394" t="s">
        <v>7</v>
      </c>
      <c r="C54" s="394"/>
      <c r="D54" s="394"/>
      <c r="E54" s="394"/>
      <c r="F54" s="394"/>
      <c r="G54" s="394"/>
      <c r="H54" s="103"/>
      <c r="I54" s="394" t="s">
        <v>8</v>
      </c>
      <c r="J54" s="394"/>
      <c r="K54" s="105"/>
      <c r="L54" s="105"/>
      <c r="M54" s="103"/>
      <c r="N54" s="132" t="s">
        <v>1111</v>
      </c>
      <c r="O54" s="103"/>
      <c r="P54" s="132" t="s">
        <v>799</v>
      </c>
      <c r="Q54" s="102"/>
      <c r="R54"/>
    </row>
    <row r="55" spans="1:18" s="99" customFormat="1" ht="24" customHeight="1">
      <c r="A55" s="91"/>
      <c r="B55" s="245" t="s">
        <v>771</v>
      </c>
      <c r="C55" s="274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102"/>
      <c r="R55"/>
    </row>
    <row r="56" spans="1:18" s="50" customFormat="1" ht="24" customHeight="1">
      <c r="A56" s="91"/>
      <c r="B56" s="4" t="s">
        <v>416</v>
      </c>
      <c r="E56" s="91"/>
      <c r="F56" s="91"/>
      <c r="G56" s="91"/>
      <c r="H56" s="91"/>
      <c r="I56" s="393" t="s">
        <v>10</v>
      </c>
      <c r="J56" s="393"/>
      <c r="K56" s="102"/>
      <c r="L56" s="16" t="s">
        <v>11</v>
      </c>
      <c r="M56" s="102"/>
      <c r="N56" s="103">
        <v>99.99</v>
      </c>
      <c r="O56" s="103"/>
      <c r="P56" s="103">
        <v>99.99</v>
      </c>
    </row>
    <row r="57" spans="1:18" s="50" customFormat="1" ht="24" customHeight="1">
      <c r="A57" s="91"/>
      <c r="B57" s="4" t="s">
        <v>12</v>
      </c>
      <c r="E57" s="91"/>
      <c r="F57" s="91"/>
      <c r="G57" s="91"/>
      <c r="H57" s="91"/>
      <c r="I57" s="393" t="s">
        <v>63</v>
      </c>
      <c r="J57" s="393"/>
      <c r="K57" s="102"/>
      <c r="L57" s="16" t="s">
        <v>11</v>
      </c>
      <c r="M57" s="102"/>
      <c r="N57" s="103">
        <v>99.99</v>
      </c>
      <c r="O57" s="103"/>
      <c r="P57" s="103">
        <v>99.99</v>
      </c>
    </row>
    <row r="58" spans="1:18" s="50" customFormat="1" ht="24" customHeight="1">
      <c r="B58" s="102" t="s">
        <v>13</v>
      </c>
      <c r="G58" s="91"/>
      <c r="H58" s="91"/>
      <c r="I58" s="393" t="s">
        <v>14</v>
      </c>
      <c r="J58" s="393"/>
      <c r="K58" s="102"/>
      <c r="L58" s="16" t="s">
        <v>11</v>
      </c>
      <c r="M58" s="102"/>
      <c r="N58" s="103">
        <v>43.258000000000003</v>
      </c>
      <c r="O58" s="103"/>
      <c r="P58" s="103">
        <v>43.258000000000003</v>
      </c>
    </row>
    <row r="59" spans="1:18" s="50" customFormat="1" ht="24" customHeight="1">
      <c r="B59" s="91"/>
      <c r="C59" s="91"/>
      <c r="G59" s="91"/>
      <c r="H59" s="91"/>
      <c r="I59" s="393" t="s">
        <v>15</v>
      </c>
      <c r="J59" s="393"/>
      <c r="K59" s="102"/>
      <c r="L59" s="102"/>
      <c r="M59" s="91"/>
      <c r="N59" s="103"/>
      <c r="O59" s="114"/>
      <c r="P59" s="103"/>
    </row>
    <row r="60" spans="1:18" s="50" customFormat="1" ht="24" customHeight="1">
      <c r="B60" s="5" t="s">
        <v>16</v>
      </c>
      <c r="C60" s="91"/>
      <c r="G60" s="91"/>
      <c r="H60" s="91"/>
      <c r="I60" s="102"/>
      <c r="J60" s="102"/>
      <c r="K60" s="102"/>
      <c r="L60" s="102"/>
      <c r="M60" s="91"/>
      <c r="N60" s="103"/>
      <c r="O60" s="114"/>
      <c r="P60" s="103"/>
    </row>
    <row r="61" spans="1:18" s="50" customFormat="1" ht="24" customHeight="1">
      <c r="C61" s="5" t="s">
        <v>410</v>
      </c>
      <c r="G61" s="91"/>
      <c r="H61" s="91"/>
      <c r="I61" s="393" t="s">
        <v>17</v>
      </c>
      <c r="J61" s="393"/>
      <c r="K61" s="102"/>
      <c r="L61" s="16" t="s">
        <v>11</v>
      </c>
      <c r="M61" s="91"/>
      <c r="N61" s="103">
        <v>99.95</v>
      </c>
      <c r="O61" s="103"/>
      <c r="P61" s="103">
        <v>99.95</v>
      </c>
    </row>
    <row r="62" spans="1:18" s="50" customFormat="1" ht="24" customHeight="1">
      <c r="B62" s="102" t="s">
        <v>18</v>
      </c>
      <c r="E62" s="91"/>
      <c r="G62" s="91"/>
      <c r="H62" s="91"/>
      <c r="I62" s="393" t="s">
        <v>17</v>
      </c>
      <c r="J62" s="393"/>
      <c r="K62" s="102"/>
      <c r="L62" s="16" t="s">
        <v>11</v>
      </c>
      <c r="M62" s="91"/>
      <c r="N62" s="107">
        <v>99</v>
      </c>
      <c r="O62" s="107"/>
      <c r="P62" s="107">
        <v>99</v>
      </c>
    </row>
    <row r="63" spans="1:18" s="50" customFormat="1" ht="24" customHeight="1">
      <c r="A63" s="91"/>
      <c r="B63" s="64" t="s">
        <v>1086</v>
      </c>
      <c r="D63" s="64"/>
      <c r="F63" s="64"/>
      <c r="G63" s="64"/>
      <c r="H63" s="64"/>
      <c r="I63" s="64" t="s">
        <v>280</v>
      </c>
      <c r="L63" s="16"/>
      <c r="M63" s="102"/>
      <c r="N63" s="103"/>
      <c r="O63" s="103"/>
      <c r="P63" s="103"/>
    </row>
    <row r="64" spans="1:18" s="50" customFormat="1" ht="24" customHeight="1">
      <c r="A64" s="91"/>
      <c r="B64" s="91"/>
      <c r="C64" s="91"/>
      <c r="D64" s="64"/>
      <c r="E64" s="64"/>
      <c r="F64" s="64"/>
      <c r="G64" s="64"/>
      <c r="H64" s="64"/>
      <c r="I64" s="64" t="s">
        <v>281</v>
      </c>
      <c r="L64" s="16"/>
      <c r="M64" s="102"/>
      <c r="N64" s="103"/>
      <c r="O64" s="103"/>
      <c r="P64" s="103"/>
    </row>
    <row r="65" spans="1:18" s="50" customFormat="1" ht="24" customHeight="1">
      <c r="A65" s="91"/>
      <c r="B65" s="91"/>
      <c r="C65" s="91"/>
      <c r="D65" s="64"/>
      <c r="E65" s="64"/>
      <c r="F65" s="64"/>
      <c r="G65" s="64"/>
      <c r="H65" s="64"/>
      <c r="I65" s="64" t="s">
        <v>282</v>
      </c>
      <c r="L65" s="16"/>
      <c r="M65" s="102"/>
      <c r="N65" s="103"/>
      <c r="O65" s="103"/>
      <c r="P65" s="103"/>
    </row>
    <row r="66" spans="1:18" s="50" customFormat="1" ht="24" customHeight="1">
      <c r="A66" s="91"/>
      <c r="B66" s="91"/>
      <c r="C66" s="91"/>
      <c r="D66" s="64"/>
      <c r="E66" s="64"/>
      <c r="F66" s="64"/>
      <c r="G66" s="64"/>
      <c r="H66" s="64"/>
      <c r="I66" s="64" t="s">
        <v>283</v>
      </c>
      <c r="L66" s="16"/>
      <c r="M66" s="102"/>
      <c r="N66" s="103"/>
      <c r="O66" s="103"/>
      <c r="P66" s="103"/>
    </row>
    <row r="67" spans="1:18" s="50" customFormat="1" ht="24" customHeight="1">
      <c r="A67" s="91"/>
      <c r="B67" s="91"/>
      <c r="C67" s="91"/>
      <c r="D67" s="64"/>
      <c r="E67" s="64"/>
      <c r="F67" s="64"/>
      <c r="G67" s="64"/>
      <c r="H67" s="64"/>
      <c r="I67" s="64" t="s">
        <v>284</v>
      </c>
      <c r="L67" s="16" t="s">
        <v>11</v>
      </c>
      <c r="M67" s="102"/>
      <c r="N67" s="107">
        <v>94.99</v>
      </c>
      <c r="O67" s="103"/>
      <c r="P67" s="107">
        <v>94.99</v>
      </c>
    </row>
    <row r="68" spans="1:18" s="50" customFormat="1" ht="24" customHeight="1">
      <c r="A68" s="91"/>
      <c r="B68" s="91"/>
      <c r="C68" s="91"/>
      <c r="D68" s="91"/>
      <c r="E68" s="91"/>
      <c r="F68" s="91"/>
      <c r="G68" s="91"/>
      <c r="H68" s="91"/>
      <c r="I68" s="102"/>
      <c r="J68" s="102"/>
      <c r="K68" s="102"/>
      <c r="L68" s="102"/>
      <c r="M68" s="91"/>
      <c r="N68" s="103"/>
      <c r="O68" s="114"/>
      <c r="P68" s="103"/>
    </row>
    <row r="69" spans="1:18" s="50" customFormat="1" ht="24" customHeight="1">
      <c r="A69" s="64"/>
      <c r="B69" s="64"/>
      <c r="C69" s="64"/>
      <c r="G69" s="102"/>
      <c r="H69" s="89"/>
    </row>
    <row r="70" spans="1:18" s="50" customFormat="1" ht="24" customHeight="1">
      <c r="A70" s="58"/>
      <c r="B70" s="102"/>
      <c r="C70" s="102"/>
      <c r="D70" s="102"/>
      <c r="E70" s="102" t="str">
        <f>+E34</f>
        <v>(Sign) ……………………………………...........……………………………...……………. Authorized Director</v>
      </c>
      <c r="F70" s="58"/>
      <c r="G70" s="102"/>
      <c r="H70" s="102"/>
      <c r="I70" s="102"/>
      <c r="J70" s="102"/>
      <c r="K70" s="102"/>
      <c r="L70" s="102"/>
      <c r="M70" s="102"/>
      <c r="N70" s="102"/>
      <c r="O70" s="102"/>
      <c r="P70" s="102"/>
    </row>
    <row r="71" spans="1:18" s="50" customFormat="1" ht="24" customHeight="1">
      <c r="A71" s="102"/>
      <c r="B71" s="102"/>
      <c r="C71" s="102"/>
      <c r="D71" s="102"/>
      <c r="E71" s="99"/>
      <c r="F71" s="102"/>
      <c r="G71" s="102" t="str">
        <f>+G35</f>
        <v xml:space="preserve"> (                                                                                                                                   )           </v>
      </c>
      <c r="H71" s="102"/>
      <c r="I71" s="102"/>
      <c r="J71" s="102"/>
      <c r="K71" s="102"/>
      <c r="L71" s="102"/>
      <c r="M71" s="102"/>
      <c r="N71" s="102"/>
      <c r="O71" s="102"/>
      <c r="P71" s="102"/>
    </row>
    <row r="72" spans="1:18" s="50" customFormat="1" ht="24.95" customHeight="1">
      <c r="A72" s="395" t="s">
        <v>132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</row>
    <row r="73" spans="1:18" s="99" customFormat="1" ht="24.95" customHeight="1">
      <c r="A73" s="102" t="s">
        <v>173</v>
      </c>
      <c r="D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/>
    </row>
    <row r="74" spans="1:18" s="99" customFormat="1" ht="24.95" customHeight="1">
      <c r="D74" s="91"/>
      <c r="E74" s="91"/>
      <c r="F74" s="91"/>
      <c r="G74" s="91"/>
      <c r="H74" s="91"/>
      <c r="I74" s="91"/>
      <c r="J74" s="91"/>
      <c r="K74" s="91"/>
      <c r="L74" s="103" t="s">
        <v>5</v>
      </c>
      <c r="M74" s="103"/>
      <c r="N74" s="395" t="s">
        <v>4</v>
      </c>
      <c r="O74" s="395"/>
      <c r="P74" s="395"/>
      <c r="Q74" s="64"/>
      <c r="R74"/>
    </row>
    <row r="75" spans="1:18" s="99" customFormat="1" ht="24.95" customHeight="1">
      <c r="D75" s="91"/>
      <c r="E75" s="102"/>
      <c r="F75" s="91"/>
      <c r="G75" s="91"/>
      <c r="H75" s="91"/>
      <c r="I75" s="91"/>
      <c r="J75" s="91"/>
      <c r="K75" s="91"/>
      <c r="L75" s="103" t="s">
        <v>6</v>
      </c>
      <c r="M75" s="102"/>
      <c r="N75" s="394" t="s">
        <v>220</v>
      </c>
      <c r="O75" s="394"/>
      <c r="P75" s="394"/>
      <c r="Q75" s="64"/>
      <c r="R75"/>
    </row>
    <row r="76" spans="1:18" s="99" customFormat="1" ht="24.95" customHeight="1">
      <c r="B76" s="394" t="s">
        <v>7</v>
      </c>
      <c r="C76" s="394"/>
      <c r="D76" s="394"/>
      <c r="E76" s="394"/>
      <c r="F76" s="394"/>
      <c r="G76" s="394"/>
      <c r="H76" s="103"/>
      <c r="I76" s="394" t="s">
        <v>8</v>
      </c>
      <c r="J76" s="394"/>
      <c r="K76" s="105"/>
      <c r="L76" s="105"/>
      <c r="M76" s="103"/>
      <c r="N76" s="132" t="str">
        <f>+N54</f>
        <v>June 30, 2023</v>
      </c>
      <c r="O76" s="103"/>
      <c r="P76" s="132" t="str">
        <f>+P54</f>
        <v>December 31, 2022</v>
      </c>
      <c r="Q76" s="64"/>
      <c r="R76"/>
    </row>
    <row r="77" spans="1:18" s="50" customFormat="1" ht="24.95" customHeight="1">
      <c r="A77" s="91"/>
      <c r="B77" s="64" t="s">
        <v>769</v>
      </c>
      <c r="E77" s="64"/>
      <c r="F77" s="64"/>
      <c r="G77" s="64"/>
      <c r="H77" s="64"/>
      <c r="I77" s="64" t="s">
        <v>294</v>
      </c>
      <c r="L77" s="16"/>
      <c r="M77" s="102"/>
      <c r="N77" s="107"/>
      <c r="O77" s="103"/>
      <c r="P77" s="107"/>
    </row>
    <row r="78" spans="1:18" s="50" customFormat="1" ht="24.95" customHeight="1">
      <c r="A78" s="91"/>
      <c r="B78" s="91"/>
      <c r="C78" s="91"/>
      <c r="D78" s="64"/>
      <c r="E78" s="64"/>
      <c r="F78" s="64"/>
      <c r="G78" s="64"/>
      <c r="H78" s="64"/>
      <c r="I78" s="64" t="s">
        <v>295</v>
      </c>
      <c r="L78" s="16" t="s">
        <v>11</v>
      </c>
      <c r="M78" s="102"/>
      <c r="N78" s="107">
        <v>94.99</v>
      </c>
      <c r="O78" s="103"/>
      <c r="P78" s="107">
        <v>79.989999999999995</v>
      </c>
    </row>
    <row r="79" spans="1:18" s="50" customFormat="1" ht="24.95" customHeight="1">
      <c r="A79" s="91"/>
      <c r="B79" s="64" t="s">
        <v>1087</v>
      </c>
      <c r="C79" s="64"/>
      <c r="D79" s="64"/>
      <c r="E79" s="64"/>
      <c r="F79" s="64"/>
      <c r="G79" s="64"/>
      <c r="H79" s="64"/>
      <c r="I79" s="64" t="s">
        <v>779</v>
      </c>
      <c r="J79" s="64"/>
      <c r="L79" s="16" t="s">
        <v>11</v>
      </c>
      <c r="M79" s="64"/>
      <c r="N79" s="107">
        <v>59.99</v>
      </c>
      <c r="O79" s="80"/>
      <c r="P79" s="107">
        <v>59.99</v>
      </c>
    </row>
    <row r="80" spans="1:18" s="50" customFormat="1" ht="24.95" customHeight="1">
      <c r="A80" s="91"/>
      <c r="B80" s="64"/>
      <c r="C80" s="64"/>
      <c r="D80" s="64"/>
      <c r="E80" s="64"/>
      <c r="F80" s="64"/>
      <c r="G80" s="64"/>
      <c r="H80" s="64"/>
      <c r="I80" s="64" t="s">
        <v>1099</v>
      </c>
      <c r="J80" s="64"/>
      <c r="L80" s="16"/>
      <c r="M80" s="64"/>
      <c r="N80" s="107"/>
      <c r="O80" s="80"/>
      <c r="P80" s="177"/>
    </row>
    <row r="81" spans="1:18" s="50" customFormat="1" ht="24.95" customHeight="1">
      <c r="A81" s="91"/>
      <c r="B81" s="245" t="s">
        <v>772</v>
      </c>
      <c r="C81" s="319"/>
      <c r="D81" s="320"/>
      <c r="E81" s="320"/>
      <c r="F81" s="320"/>
      <c r="G81" s="320"/>
      <c r="H81" s="64"/>
      <c r="L81" s="16"/>
      <c r="M81" s="102"/>
      <c r="N81" s="107"/>
      <c r="O81" s="103"/>
      <c r="P81" s="107"/>
    </row>
    <row r="82" spans="1:18" s="50" customFormat="1" ht="24.95" customHeight="1">
      <c r="A82" s="91"/>
      <c r="B82" s="241" t="s">
        <v>773</v>
      </c>
      <c r="C82" s="103"/>
      <c r="D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</row>
    <row r="83" spans="1:18" s="50" customFormat="1" ht="24.95" customHeight="1">
      <c r="A83" s="91"/>
      <c r="B83" s="4" t="s">
        <v>19</v>
      </c>
      <c r="C83" s="91"/>
      <c r="D83" s="91"/>
      <c r="G83" s="91"/>
      <c r="H83" s="91"/>
      <c r="I83" s="393" t="s">
        <v>20</v>
      </c>
      <c r="J83" s="393"/>
      <c r="K83" s="102"/>
      <c r="L83" s="16" t="s">
        <v>11</v>
      </c>
      <c r="M83" s="102"/>
      <c r="N83" s="103">
        <v>73.12</v>
      </c>
      <c r="O83" s="103"/>
      <c r="P83" s="103">
        <v>73.12</v>
      </c>
      <c r="Q83" s="102"/>
    </row>
    <row r="84" spans="1:18" s="50" customFormat="1" ht="24.95" customHeight="1">
      <c r="A84" s="91"/>
      <c r="B84" s="4" t="s">
        <v>21</v>
      </c>
      <c r="C84" s="91"/>
      <c r="D84" s="91"/>
      <c r="G84" s="91"/>
      <c r="H84" s="91"/>
      <c r="I84" s="393" t="s">
        <v>20</v>
      </c>
      <c r="J84" s="393"/>
      <c r="K84" s="102"/>
      <c r="L84" s="16" t="s">
        <v>11</v>
      </c>
      <c r="M84" s="102"/>
      <c r="N84" s="107">
        <v>65</v>
      </c>
      <c r="O84" s="107"/>
      <c r="P84" s="107">
        <v>65</v>
      </c>
      <c r="Q84" s="102"/>
    </row>
    <row r="85" spans="1:18" s="50" customFormat="1" ht="24.95" customHeight="1">
      <c r="A85" s="91"/>
      <c r="B85" s="102" t="s">
        <v>22</v>
      </c>
      <c r="C85" s="91"/>
      <c r="D85" s="91"/>
      <c r="G85" s="91"/>
      <c r="H85" s="91"/>
      <c r="I85" s="393" t="s">
        <v>20</v>
      </c>
      <c r="J85" s="393"/>
      <c r="K85" s="102"/>
      <c r="L85" s="16" t="s">
        <v>11</v>
      </c>
      <c r="M85" s="102"/>
      <c r="N85" s="103">
        <v>94.91</v>
      </c>
      <c r="O85" s="103"/>
      <c r="P85" s="103">
        <v>94.91</v>
      </c>
      <c r="Q85" s="102"/>
    </row>
    <row r="86" spans="1:18" s="50" customFormat="1" ht="24.95" customHeight="1">
      <c r="A86" s="91"/>
      <c r="B86" s="102" t="s">
        <v>23</v>
      </c>
      <c r="C86" s="91"/>
      <c r="D86" s="91"/>
      <c r="G86" s="91"/>
      <c r="H86" s="91"/>
      <c r="I86" s="393" t="s">
        <v>20</v>
      </c>
      <c r="J86" s="393"/>
      <c r="K86" s="102"/>
      <c r="L86" s="16" t="s">
        <v>11</v>
      </c>
      <c r="M86" s="102"/>
      <c r="N86" s="107">
        <v>60</v>
      </c>
      <c r="O86" s="107"/>
      <c r="P86" s="107">
        <v>60</v>
      </c>
      <c r="Q86" s="102"/>
    </row>
    <row r="87" spans="1:18" s="50" customFormat="1" ht="24.95" customHeight="1">
      <c r="A87" s="91"/>
      <c r="B87" s="102" t="s">
        <v>24</v>
      </c>
      <c r="C87" s="91"/>
      <c r="D87" s="91"/>
      <c r="G87" s="91"/>
      <c r="H87" s="91"/>
      <c r="I87" s="393" t="s">
        <v>20</v>
      </c>
      <c r="J87" s="393"/>
      <c r="K87" s="102"/>
      <c r="L87" s="16" t="s">
        <v>11</v>
      </c>
      <c r="M87" s="91"/>
      <c r="N87" s="107">
        <v>51</v>
      </c>
      <c r="O87" s="107"/>
      <c r="P87" s="107">
        <v>51</v>
      </c>
      <c r="Q87" s="102"/>
      <c r="R87"/>
    </row>
    <row r="88" spans="1:18" s="50" customFormat="1" ht="24.95" customHeight="1">
      <c r="A88" s="91"/>
      <c r="B88" s="102" t="s">
        <v>25</v>
      </c>
      <c r="C88" s="91"/>
      <c r="D88" s="91"/>
      <c r="G88" s="91"/>
      <c r="H88" s="91"/>
      <c r="I88" s="393" t="s">
        <v>20</v>
      </c>
      <c r="J88" s="393"/>
      <c r="K88" s="102"/>
      <c r="L88" s="16" t="s">
        <v>11</v>
      </c>
      <c r="M88" s="102"/>
      <c r="N88" s="107">
        <v>85</v>
      </c>
      <c r="O88" s="107"/>
      <c r="P88" s="107">
        <v>85</v>
      </c>
      <c r="Q88" s="102"/>
    </row>
    <row r="89" spans="1:18" s="50" customFormat="1" ht="24.95" customHeight="1">
      <c r="A89" s="91"/>
      <c r="B89" s="102" t="s">
        <v>26</v>
      </c>
      <c r="C89" s="91"/>
      <c r="D89" s="91"/>
      <c r="G89" s="91"/>
      <c r="H89" s="91"/>
      <c r="I89" s="393" t="s">
        <v>20</v>
      </c>
      <c r="J89" s="393"/>
      <c r="K89" s="102"/>
      <c r="L89" s="16" t="s">
        <v>11</v>
      </c>
      <c r="M89" s="102"/>
      <c r="N89" s="103">
        <v>99.23</v>
      </c>
      <c r="O89" s="103"/>
      <c r="P89" s="103">
        <v>99.23</v>
      </c>
    </row>
    <row r="90" spans="1:18" s="50" customFormat="1" ht="24.95" customHeight="1">
      <c r="A90" s="91"/>
      <c r="B90" s="102" t="s">
        <v>27</v>
      </c>
      <c r="C90" s="91"/>
      <c r="D90" s="91"/>
      <c r="G90" s="91"/>
      <c r="H90" s="91"/>
      <c r="I90" s="393" t="s">
        <v>20</v>
      </c>
      <c r="J90" s="393"/>
      <c r="K90" s="102"/>
      <c r="L90" s="16" t="s">
        <v>11</v>
      </c>
      <c r="M90" s="102"/>
      <c r="N90" s="103">
        <v>99.23</v>
      </c>
      <c r="O90" s="103"/>
      <c r="P90" s="103">
        <v>99.23</v>
      </c>
    </row>
    <row r="91" spans="1:18" s="50" customFormat="1" ht="24.95" customHeight="1">
      <c r="A91" s="91"/>
      <c r="B91" s="102" t="s">
        <v>28</v>
      </c>
      <c r="C91" s="91"/>
      <c r="D91" s="91"/>
      <c r="G91" s="91"/>
      <c r="H91" s="91"/>
      <c r="I91" s="393" t="s">
        <v>20</v>
      </c>
      <c r="J91" s="393"/>
      <c r="K91" s="102"/>
      <c r="L91" s="16" t="s">
        <v>11</v>
      </c>
      <c r="M91" s="102"/>
      <c r="N91" s="107">
        <v>99</v>
      </c>
      <c r="O91" s="107"/>
      <c r="P91" s="107">
        <v>99</v>
      </c>
    </row>
    <row r="92" spans="1:18" s="50" customFormat="1" ht="24.95" customHeight="1">
      <c r="A92" s="91"/>
      <c r="B92" s="102" t="s">
        <v>262</v>
      </c>
      <c r="C92" s="91"/>
      <c r="D92" s="91"/>
      <c r="G92" s="91"/>
      <c r="H92" s="91"/>
      <c r="Q92" s="102"/>
    </row>
    <row r="93" spans="1:18" s="50" customFormat="1" ht="24.95" customHeight="1">
      <c r="A93" s="91"/>
      <c r="C93" s="102" t="s">
        <v>411</v>
      </c>
      <c r="D93" s="102"/>
      <c r="G93" s="102"/>
      <c r="H93" s="91"/>
      <c r="I93" s="393" t="s">
        <v>247</v>
      </c>
      <c r="J93" s="393"/>
      <c r="K93" s="102"/>
      <c r="L93" s="16" t="s">
        <v>11</v>
      </c>
      <c r="M93" s="102"/>
      <c r="N93" s="107">
        <v>99.9</v>
      </c>
      <c r="O93" s="103"/>
      <c r="P93" s="107">
        <v>99.9</v>
      </c>
      <c r="Q93" s="102"/>
    </row>
    <row r="94" spans="1:18" s="50" customFormat="1" ht="24.95" customHeight="1">
      <c r="A94" s="91"/>
      <c r="B94" s="102" t="s">
        <v>407</v>
      </c>
      <c r="E94" s="102"/>
      <c r="F94" s="102"/>
      <c r="G94" s="102"/>
      <c r="H94" s="91"/>
      <c r="I94" s="102" t="s">
        <v>408</v>
      </c>
      <c r="J94" s="102"/>
      <c r="K94" s="102"/>
      <c r="L94" s="16" t="s">
        <v>11</v>
      </c>
      <c r="M94" s="102"/>
      <c r="N94" s="107">
        <v>51</v>
      </c>
      <c r="O94" s="103"/>
      <c r="P94" s="107">
        <v>51</v>
      </c>
      <c r="Q94" s="102"/>
    </row>
    <row r="95" spans="1:18" s="50" customFormat="1" ht="24.95" customHeight="1">
      <c r="A95" s="91"/>
      <c r="B95" s="245" t="s">
        <v>772</v>
      </c>
      <c r="E95" s="102"/>
      <c r="F95" s="102"/>
      <c r="G95" s="102"/>
      <c r="H95" s="91"/>
      <c r="I95" s="102"/>
      <c r="J95" s="102"/>
      <c r="K95" s="102"/>
      <c r="L95" s="16"/>
      <c r="M95" s="102"/>
      <c r="N95" s="107"/>
      <c r="O95" s="103"/>
      <c r="P95" s="107"/>
      <c r="Q95" s="102"/>
    </row>
    <row r="96" spans="1:18" s="50" customFormat="1" ht="24.95" customHeight="1">
      <c r="A96" s="91"/>
      <c r="B96" s="241" t="s">
        <v>774</v>
      </c>
      <c r="E96" s="102"/>
      <c r="F96" s="102"/>
      <c r="G96" s="102"/>
      <c r="H96" s="91"/>
      <c r="I96" s="102"/>
      <c r="J96" s="102"/>
      <c r="K96" s="102"/>
      <c r="L96" s="16"/>
      <c r="M96" s="102"/>
      <c r="N96" s="107"/>
      <c r="O96" s="103"/>
      <c r="P96" s="107"/>
      <c r="Q96" s="102"/>
    </row>
    <row r="97" spans="1:18" s="50" customFormat="1" ht="24.95" customHeight="1">
      <c r="A97" s="91"/>
      <c r="B97" s="241" t="s">
        <v>411</v>
      </c>
      <c r="E97" s="102"/>
      <c r="F97" s="102"/>
      <c r="G97" s="102"/>
      <c r="H97" s="91"/>
      <c r="I97" s="102"/>
      <c r="J97" s="102"/>
      <c r="K97" s="102"/>
      <c r="L97" s="16"/>
      <c r="M97" s="102"/>
      <c r="N97" s="107"/>
      <c r="O97" s="103"/>
      <c r="P97" s="107"/>
      <c r="Q97" s="102"/>
    </row>
    <row r="98" spans="1:18" s="50" customFormat="1" ht="24.95" customHeight="1">
      <c r="A98" s="91"/>
      <c r="B98" s="50" t="s">
        <v>261</v>
      </c>
      <c r="C98" s="102"/>
      <c r="F98" s="91"/>
      <c r="G98" s="91"/>
      <c r="H98" s="91"/>
      <c r="I98" s="393" t="s">
        <v>20</v>
      </c>
      <c r="J98" s="393"/>
      <c r="K98" s="102"/>
      <c r="L98" s="16" t="s">
        <v>11</v>
      </c>
      <c r="M98" s="102"/>
      <c r="N98" s="103">
        <v>59.24</v>
      </c>
      <c r="O98" s="4"/>
      <c r="P98" s="103">
        <v>59.24</v>
      </c>
      <c r="Q98" s="102"/>
    </row>
    <row r="99" spans="1:18" s="50" customFormat="1" ht="24.95" customHeight="1">
      <c r="A99" s="91"/>
      <c r="B99" s="50" t="s">
        <v>263</v>
      </c>
      <c r="C99" s="102"/>
      <c r="F99" s="91"/>
      <c r="G99" s="91"/>
      <c r="H99" s="91"/>
      <c r="Q99" s="102"/>
    </row>
    <row r="100" spans="1:18" s="50" customFormat="1" ht="24.95" customHeight="1">
      <c r="A100" s="91"/>
      <c r="C100" s="102" t="s">
        <v>409</v>
      </c>
      <c r="F100" s="91"/>
      <c r="G100" s="91"/>
      <c r="H100" s="91"/>
      <c r="I100" s="393" t="s">
        <v>20</v>
      </c>
      <c r="J100" s="393"/>
      <c r="K100" s="102"/>
      <c r="L100" s="16" t="s">
        <v>11</v>
      </c>
      <c r="M100" s="102"/>
      <c r="N100" s="103">
        <v>59.38</v>
      </c>
      <c r="O100" s="4"/>
      <c r="P100" s="103">
        <v>59.38</v>
      </c>
      <c r="Q100" s="102"/>
    </row>
    <row r="101" spans="1:18" s="50" customFormat="1" ht="24.95" customHeight="1">
      <c r="A101" s="91"/>
      <c r="B101" s="102"/>
      <c r="E101" s="102"/>
      <c r="F101" s="102"/>
      <c r="G101" s="102"/>
      <c r="H101" s="91"/>
      <c r="I101" s="102"/>
      <c r="J101" s="102"/>
      <c r="K101" s="102"/>
      <c r="L101" s="16"/>
      <c r="M101" s="102"/>
      <c r="N101" s="107"/>
      <c r="O101" s="103"/>
      <c r="P101" s="107"/>
      <c r="Q101" s="102"/>
    </row>
    <row r="102" spans="1:18" s="99" customFormat="1" ht="24.95" customHeight="1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50"/>
      <c r="M102" s="102"/>
      <c r="N102" s="102"/>
      <c r="O102" s="102"/>
      <c r="P102" s="102"/>
      <c r="Q102" s="102"/>
      <c r="R102"/>
    </row>
    <row r="103" spans="1:18" s="99" customFormat="1" ht="24.95" customHeight="1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/>
    </row>
    <row r="104" spans="1:18" s="99" customFormat="1" ht="24.95" customHeight="1">
      <c r="A104" s="58"/>
      <c r="B104" s="102"/>
      <c r="C104" s="102"/>
      <c r="D104" s="102"/>
      <c r="E104" s="102" t="str">
        <f>+E70</f>
        <v>(Sign) ……………………………………...........……………………………...……………. Authorized Director</v>
      </c>
      <c r="F104" s="58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/>
    </row>
    <row r="105" spans="1:18" s="99" customFormat="1" ht="24.95" customHeight="1">
      <c r="A105" s="102"/>
      <c r="B105" s="102"/>
      <c r="C105" s="102"/>
      <c r="D105" s="102"/>
      <c r="F105" s="102"/>
      <c r="G105" s="102" t="str">
        <f>+G71</f>
        <v xml:space="preserve"> (                                                                                                                                   )           </v>
      </c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/>
    </row>
    <row r="106" spans="1:18" s="50" customFormat="1" ht="24" customHeight="1">
      <c r="A106" s="397" t="s">
        <v>138</v>
      </c>
      <c r="B106" s="395"/>
      <c r="C106" s="395"/>
      <c r="D106" s="395"/>
      <c r="E106" s="395"/>
      <c r="F106" s="395"/>
      <c r="G106" s="395"/>
      <c r="H106" s="395"/>
      <c r="I106" s="395"/>
      <c r="J106" s="395"/>
      <c r="K106" s="395"/>
      <c r="L106" s="395"/>
      <c r="M106" s="395"/>
      <c r="N106" s="395"/>
      <c r="O106" s="395"/>
      <c r="P106" s="395"/>
    </row>
    <row r="107" spans="1:18" s="99" customFormat="1" ht="24" customHeight="1">
      <c r="H107" s="102"/>
      <c r="I107" s="102"/>
      <c r="J107" s="102"/>
      <c r="K107" s="102"/>
      <c r="L107" s="102"/>
      <c r="M107" s="102"/>
      <c r="N107" s="102"/>
      <c r="O107" s="102"/>
      <c r="P107" s="102"/>
      <c r="Q107" s="64"/>
      <c r="R107"/>
    </row>
    <row r="108" spans="1:18" s="50" customFormat="1" ht="24" customHeight="1">
      <c r="A108" s="198" t="s">
        <v>158</v>
      </c>
      <c r="B108" s="11" t="s">
        <v>815</v>
      </c>
      <c r="C108" s="35"/>
      <c r="D108" s="35"/>
      <c r="E108" s="91"/>
      <c r="F108" s="91"/>
      <c r="G108" s="91"/>
      <c r="H108" s="91"/>
      <c r="I108" s="102"/>
      <c r="J108" s="102"/>
      <c r="K108" s="102"/>
      <c r="L108" s="16"/>
      <c r="M108" s="102"/>
      <c r="N108" s="102"/>
      <c r="O108" s="4"/>
      <c r="P108" s="4"/>
      <c r="Q108" s="102"/>
    </row>
    <row r="109" spans="1:18" s="50" customFormat="1" ht="24" customHeight="1">
      <c r="A109" s="102"/>
      <c r="B109" s="30" t="s">
        <v>816</v>
      </c>
      <c r="C109" s="35"/>
      <c r="D109" s="35"/>
      <c r="E109" s="3"/>
      <c r="F109" s="3"/>
      <c r="G109" s="3"/>
      <c r="H109" s="91"/>
      <c r="I109" s="102"/>
      <c r="J109" s="102"/>
      <c r="K109" s="102"/>
      <c r="L109" s="16"/>
      <c r="M109" s="102"/>
      <c r="N109" s="102"/>
      <c r="O109" s="4"/>
      <c r="P109" s="4"/>
      <c r="Q109" s="102"/>
    </row>
    <row r="110" spans="1:18" s="50" customFormat="1" ht="24" customHeight="1">
      <c r="B110" s="30" t="s">
        <v>993</v>
      </c>
      <c r="C110" s="35"/>
      <c r="D110" s="35"/>
      <c r="E110" s="3"/>
      <c r="F110" s="3"/>
      <c r="G110" s="3"/>
      <c r="H110" s="91"/>
      <c r="I110" s="102"/>
      <c r="J110" s="102"/>
      <c r="K110" s="102"/>
      <c r="L110" s="16"/>
      <c r="M110" s="102"/>
      <c r="N110" s="102"/>
      <c r="O110" s="4"/>
      <c r="P110" s="4"/>
      <c r="Q110" s="102"/>
    </row>
    <row r="111" spans="1:18" s="50" customFormat="1" ht="24" customHeight="1">
      <c r="B111" s="30"/>
      <c r="C111" s="35"/>
      <c r="D111" s="35"/>
      <c r="E111" s="5"/>
      <c r="F111" s="3"/>
      <c r="G111" s="3"/>
      <c r="H111" s="102"/>
      <c r="I111" s="102"/>
      <c r="J111" s="102"/>
      <c r="K111" s="102"/>
      <c r="L111" s="102"/>
      <c r="M111" s="102"/>
      <c r="N111" s="102"/>
      <c r="O111" s="4"/>
      <c r="P111" s="4"/>
      <c r="Q111" s="102"/>
    </row>
    <row r="112" spans="1:18" s="50" customFormat="1" ht="24" customHeight="1">
      <c r="A112" s="198" t="s">
        <v>412</v>
      </c>
      <c r="B112" s="126" t="s">
        <v>413</v>
      </c>
      <c r="C112" s="91"/>
      <c r="D112" s="91"/>
      <c r="E112" s="91"/>
      <c r="F112" s="91"/>
      <c r="G112" s="3"/>
      <c r="H112" s="102"/>
      <c r="I112" s="102"/>
      <c r="J112" s="102"/>
      <c r="K112" s="102"/>
      <c r="L112" s="102"/>
      <c r="M112" s="102"/>
      <c r="N112" s="102"/>
      <c r="O112" s="4"/>
      <c r="P112" s="4"/>
      <c r="Q112" s="102"/>
    </row>
    <row r="113" spans="1:17" s="50" customFormat="1" ht="24" customHeight="1">
      <c r="A113" s="91"/>
      <c r="B113" s="134" t="s">
        <v>414</v>
      </c>
      <c r="C113" s="91" t="s">
        <v>415</v>
      </c>
      <c r="D113" s="91"/>
      <c r="E113" s="91"/>
      <c r="F113" s="91"/>
      <c r="G113" s="3"/>
      <c r="H113" s="102"/>
      <c r="I113" s="102"/>
      <c r="J113" s="102"/>
      <c r="K113" s="102"/>
      <c r="L113" s="102"/>
      <c r="M113" s="102"/>
      <c r="N113" s="102"/>
      <c r="O113" s="4"/>
      <c r="P113" s="4"/>
      <c r="Q113" s="102"/>
    </row>
    <row r="114" spans="1:17" s="50" customFormat="1" ht="24" customHeight="1">
      <c r="A114" s="102"/>
      <c r="B114" s="91"/>
      <c r="C114" s="91"/>
      <c r="D114" s="91"/>
      <c r="E114" s="91"/>
      <c r="F114" s="91"/>
      <c r="G114" s="3"/>
      <c r="H114" s="102"/>
      <c r="I114" s="102"/>
      <c r="J114" s="394" t="s">
        <v>29</v>
      </c>
      <c r="K114" s="394"/>
      <c r="L114" s="394"/>
      <c r="M114" s="394"/>
      <c r="N114" s="394"/>
      <c r="O114" s="394"/>
      <c r="P114" s="4"/>
      <c r="Q114" s="102"/>
    </row>
    <row r="115" spans="1:17" s="50" customFormat="1" ht="24" customHeight="1">
      <c r="A115" s="91"/>
      <c r="B115" s="91"/>
      <c r="C115" s="102" t="s">
        <v>416</v>
      </c>
      <c r="D115" s="102"/>
      <c r="E115" s="102"/>
      <c r="F115" s="102"/>
      <c r="G115" s="3"/>
      <c r="H115" s="102"/>
      <c r="I115" s="102"/>
      <c r="J115" s="102" t="s">
        <v>30</v>
      </c>
      <c r="K115" s="102"/>
      <c r="L115" s="102"/>
      <c r="M115" s="91"/>
      <c r="N115" s="91"/>
      <c r="O115" s="91"/>
      <c r="P115" s="4"/>
      <c r="Q115" s="102"/>
    </row>
    <row r="116" spans="1:17" s="50" customFormat="1" ht="24" customHeight="1">
      <c r="A116" s="91"/>
      <c r="B116" s="91"/>
      <c r="C116" s="102" t="s">
        <v>12</v>
      </c>
      <c r="D116" s="102"/>
      <c r="E116" s="102"/>
      <c r="F116" s="102"/>
      <c r="G116" s="3"/>
      <c r="H116" s="102"/>
      <c r="I116" s="102"/>
      <c r="J116" s="102" t="s">
        <v>30</v>
      </c>
      <c r="K116" s="102"/>
      <c r="L116" s="102"/>
      <c r="M116" s="91"/>
      <c r="N116" s="91"/>
      <c r="O116" s="102"/>
      <c r="P116" s="4"/>
      <c r="Q116" s="102"/>
    </row>
    <row r="117" spans="1:17" s="50" customFormat="1" ht="24" customHeight="1">
      <c r="A117" s="91"/>
      <c r="B117" s="91"/>
      <c r="C117" s="50" t="s">
        <v>13</v>
      </c>
      <c r="G117" s="3"/>
      <c r="H117" s="102"/>
      <c r="I117" s="102"/>
      <c r="J117" s="102" t="s">
        <v>30</v>
      </c>
      <c r="K117" s="102"/>
      <c r="L117" s="102"/>
      <c r="M117" s="91"/>
      <c r="N117" s="102"/>
      <c r="O117" s="102"/>
      <c r="P117" s="4"/>
      <c r="Q117" s="102"/>
    </row>
    <row r="118" spans="1:17" s="50" customFormat="1" ht="24" customHeight="1">
      <c r="A118" s="91"/>
      <c r="B118" s="91"/>
      <c r="C118" s="50" t="s">
        <v>1086</v>
      </c>
      <c r="G118" s="3"/>
      <c r="H118" s="102"/>
      <c r="I118" s="102"/>
      <c r="J118" s="102" t="s">
        <v>30</v>
      </c>
      <c r="K118" s="102"/>
      <c r="L118" s="29"/>
      <c r="M118" s="64"/>
      <c r="N118" s="29"/>
      <c r="O118" s="102"/>
      <c r="P118" s="4"/>
      <c r="Q118" s="102"/>
    </row>
    <row r="119" spans="1:17" s="50" customFormat="1" ht="24" customHeight="1">
      <c r="A119" s="91"/>
      <c r="B119" s="91"/>
      <c r="C119" s="50" t="s">
        <v>769</v>
      </c>
      <c r="G119" s="3"/>
      <c r="H119" s="102"/>
      <c r="I119" s="102"/>
      <c r="J119" s="102" t="s">
        <v>30</v>
      </c>
      <c r="K119" s="102"/>
      <c r="L119" s="29"/>
      <c r="M119" s="64"/>
      <c r="N119" s="29"/>
      <c r="O119" s="102"/>
      <c r="P119" s="4"/>
      <c r="Q119" s="102"/>
    </row>
    <row r="120" spans="1:17" s="50" customFormat="1" ht="24" customHeight="1">
      <c r="A120" s="91"/>
      <c r="B120" s="91"/>
      <c r="C120" s="64" t="s">
        <v>1087</v>
      </c>
      <c r="G120" s="3"/>
      <c r="H120" s="102"/>
      <c r="I120" s="102"/>
      <c r="J120" s="102" t="s">
        <v>30</v>
      </c>
      <c r="K120" s="102"/>
      <c r="L120" s="29"/>
      <c r="M120" s="64"/>
      <c r="N120" s="29"/>
      <c r="O120" s="102"/>
      <c r="P120" s="4"/>
      <c r="Q120" s="102"/>
    </row>
    <row r="121" spans="1:17" s="50" customFormat="1" ht="24" customHeight="1">
      <c r="A121" s="3"/>
      <c r="B121" s="3"/>
      <c r="C121" s="102" t="s">
        <v>19</v>
      </c>
      <c r="D121" s="102"/>
      <c r="E121" s="102"/>
      <c r="F121" s="102"/>
      <c r="G121" s="102"/>
      <c r="H121" s="91"/>
      <c r="I121" s="102"/>
      <c r="J121" s="102" t="s">
        <v>31</v>
      </c>
      <c r="K121" s="102"/>
      <c r="L121" s="103"/>
      <c r="M121" s="103"/>
      <c r="N121" s="103"/>
      <c r="O121" s="103"/>
      <c r="P121" s="4"/>
      <c r="Q121" s="102"/>
    </row>
    <row r="122" spans="1:17" s="50" customFormat="1" ht="24" customHeight="1">
      <c r="A122" s="3"/>
      <c r="B122" s="3"/>
      <c r="C122" s="102" t="s">
        <v>21</v>
      </c>
      <c r="D122" s="102"/>
      <c r="E122" s="102"/>
      <c r="F122" s="102"/>
      <c r="G122" s="102"/>
      <c r="H122" s="91"/>
      <c r="I122" s="102"/>
      <c r="J122" s="102" t="s">
        <v>31</v>
      </c>
      <c r="K122" s="102"/>
      <c r="L122" s="103"/>
      <c r="M122" s="103"/>
      <c r="N122" s="103"/>
      <c r="O122" s="103"/>
      <c r="P122" s="4"/>
      <c r="Q122" s="102"/>
    </row>
    <row r="123" spans="1:17" s="50" customFormat="1" ht="24" customHeight="1">
      <c r="A123" s="3"/>
      <c r="B123" s="3"/>
      <c r="C123" s="50" t="s">
        <v>22</v>
      </c>
      <c r="E123" s="102"/>
      <c r="F123" s="102"/>
      <c r="G123" s="102"/>
      <c r="H123" s="91"/>
      <c r="I123" s="102"/>
      <c r="J123" s="102" t="s">
        <v>31</v>
      </c>
      <c r="K123" s="102"/>
      <c r="L123" s="103"/>
      <c r="M123" s="103"/>
      <c r="N123" s="103"/>
      <c r="O123" s="103"/>
      <c r="P123" s="4"/>
      <c r="Q123" s="102"/>
    </row>
    <row r="124" spans="1:17" s="50" customFormat="1" ht="24" customHeight="1">
      <c r="A124" s="3"/>
      <c r="B124" s="3"/>
      <c r="C124" s="50" t="s">
        <v>23</v>
      </c>
      <c r="E124" s="102"/>
      <c r="F124" s="102"/>
      <c r="G124" s="102"/>
      <c r="H124" s="91"/>
      <c r="I124" s="102"/>
      <c r="J124" s="102" t="s">
        <v>31</v>
      </c>
      <c r="K124" s="102"/>
      <c r="L124" s="103"/>
      <c r="M124" s="103"/>
      <c r="N124" s="103"/>
      <c r="O124" s="103"/>
      <c r="P124" s="4"/>
      <c r="Q124" s="102"/>
    </row>
    <row r="125" spans="1:17" s="50" customFormat="1" ht="24" customHeight="1">
      <c r="A125" s="3"/>
      <c r="B125" s="3"/>
      <c r="C125" s="50" t="s">
        <v>24</v>
      </c>
      <c r="E125" s="102"/>
      <c r="F125" s="102"/>
      <c r="G125" s="102"/>
      <c r="H125" s="91"/>
      <c r="I125" s="102"/>
      <c r="J125" s="102" t="s">
        <v>31</v>
      </c>
      <c r="K125" s="102"/>
      <c r="L125" s="103"/>
      <c r="M125" s="103"/>
      <c r="N125" s="103"/>
      <c r="O125" s="103"/>
      <c r="P125" s="4"/>
      <c r="Q125" s="102"/>
    </row>
    <row r="126" spans="1:17" s="50" customFormat="1" ht="24" customHeight="1">
      <c r="A126" s="3"/>
      <c r="B126" s="3"/>
      <c r="C126" s="50" t="s">
        <v>25</v>
      </c>
      <c r="E126" s="102"/>
      <c r="F126" s="102"/>
      <c r="G126" s="102"/>
      <c r="H126" s="91"/>
      <c r="I126" s="102"/>
      <c r="J126" s="102" t="s">
        <v>31</v>
      </c>
      <c r="K126" s="102"/>
      <c r="L126" s="103"/>
      <c r="M126" s="103"/>
      <c r="N126" s="103"/>
      <c r="O126" s="103"/>
      <c r="P126" s="4"/>
      <c r="Q126" s="102"/>
    </row>
    <row r="127" spans="1:17" s="50" customFormat="1" ht="24" customHeight="1">
      <c r="A127" s="3"/>
      <c r="B127" s="3"/>
      <c r="C127" s="50" t="s">
        <v>26</v>
      </c>
      <c r="E127" s="102"/>
      <c r="F127" s="102"/>
      <c r="G127" s="102"/>
      <c r="H127" s="91"/>
      <c r="I127" s="102"/>
      <c r="J127" s="102" t="s">
        <v>31</v>
      </c>
      <c r="K127" s="102"/>
      <c r="L127" s="103"/>
      <c r="M127" s="103"/>
      <c r="N127" s="103"/>
      <c r="O127" s="103"/>
      <c r="P127" s="4"/>
      <c r="Q127" s="102"/>
    </row>
    <row r="128" spans="1:17" s="50" customFormat="1" ht="24" customHeight="1">
      <c r="A128" s="3"/>
      <c r="B128" s="3"/>
      <c r="C128" s="50" t="s">
        <v>27</v>
      </c>
      <c r="E128" s="102"/>
      <c r="F128" s="102"/>
      <c r="G128" s="102"/>
      <c r="H128" s="91"/>
      <c r="I128" s="102"/>
      <c r="J128" s="102" t="s">
        <v>31</v>
      </c>
      <c r="K128" s="102"/>
      <c r="L128" s="103"/>
      <c r="M128" s="103"/>
      <c r="N128" s="103"/>
      <c r="O128" s="103"/>
      <c r="P128" s="4"/>
      <c r="Q128" s="102"/>
    </row>
    <row r="129" spans="1:17" s="50" customFormat="1" ht="24" customHeight="1">
      <c r="A129" s="3"/>
      <c r="B129" s="3"/>
      <c r="C129" s="50" t="s">
        <v>28</v>
      </c>
      <c r="E129" s="102"/>
      <c r="F129" s="102"/>
      <c r="G129" s="102"/>
      <c r="H129" s="91"/>
      <c r="I129" s="102"/>
      <c r="J129" s="102" t="s">
        <v>31</v>
      </c>
      <c r="K129" s="102"/>
      <c r="L129" s="103"/>
      <c r="M129" s="103"/>
      <c r="N129" s="103"/>
      <c r="O129" s="103"/>
      <c r="P129" s="4"/>
      <c r="Q129" s="102"/>
    </row>
    <row r="130" spans="1:17" s="50" customFormat="1" ht="24" customHeight="1">
      <c r="A130" s="3"/>
      <c r="B130" s="3"/>
      <c r="C130" s="50" t="s">
        <v>417</v>
      </c>
      <c r="E130" s="102"/>
      <c r="F130" s="102"/>
      <c r="G130" s="102"/>
      <c r="H130" s="91"/>
      <c r="I130" s="102"/>
      <c r="J130" s="102" t="s">
        <v>31</v>
      </c>
      <c r="K130" s="102"/>
      <c r="L130" s="103"/>
      <c r="M130" s="103"/>
      <c r="N130" s="103"/>
      <c r="O130" s="103"/>
      <c r="P130" s="4"/>
      <c r="Q130" s="102"/>
    </row>
    <row r="131" spans="1:17" s="50" customFormat="1" ht="24" customHeight="1">
      <c r="A131" s="3"/>
      <c r="B131" s="3"/>
      <c r="C131" s="50" t="s">
        <v>407</v>
      </c>
      <c r="E131" s="102"/>
      <c r="F131" s="102"/>
      <c r="G131" s="102"/>
      <c r="H131" s="91"/>
      <c r="I131" s="102"/>
      <c r="J131" s="102" t="s">
        <v>31</v>
      </c>
      <c r="K131" s="64"/>
      <c r="L131" s="103"/>
      <c r="M131" s="103"/>
      <c r="N131" s="103"/>
      <c r="O131" s="103"/>
      <c r="P131" s="4"/>
      <c r="Q131" s="102"/>
    </row>
    <row r="132" spans="1:17" s="50" customFormat="1" ht="24" customHeight="1">
      <c r="A132" s="3"/>
      <c r="B132" s="3"/>
      <c r="C132" s="50" t="s">
        <v>261</v>
      </c>
      <c r="E132" s="102"/>
      <c r="F132" s="102"/>
      <c r="G132" s="102"/>
      <c r="H132" s="91"/>
      <c r="I132" s="102"/>
      <c r="J132" s="102" t="s">
        <v>230</v>
      </c>
      <c r="K132" s="102"/>
      <c r="L132" s="103"/>
      <c r="M132" s="103"/>
      <c r="N132" s="103"/>
      <c r="O132" s="103"/>
      <c r="P132" s="4"/>
      <c r="Q132" s="102"/>
    </row>
    <row r="133" spans="1:17" s="50" customFormat="1" ht="24" customHeight="1">
      <c r="A133" s="3"/>
      <c r="B133" s="3"/>
      <c r="C133" s="50" t="s">
        <v>418</v>
      </c>
      <c r="E133" s="102"/>
      <c r="F133" s="102"/>
      <c r="G133" s="102"/>
      <c r="H133" s="91"/>
      <c r="I133" s="102"/>
      <c r="J133" s="102" t="s">
        <v>230</v>
      </c>
      <c r="K133" s="102"/>
      <c r="L133" s="103"/>
      <c r="M133" s="103"/>
      <c r="N133" s="103"/>
      <c r="O133" s="103"/>
      <c r="P133" s="4"/>
      <c r="Q133" s="102"/>
    </row>
    <row r="134" spans="1:17" s="50" customFormat="1" ht="24" customHeight="1">
      <c r="A134" s="3"/>
      <c r="B134" s="3"/>
      <c r="C134" s="50" t="s">
        <v>419</v>
      </c>
      <c r="E134" s="102"/>
      <c r="F134" s="102"/>
      <c r="G134" s="102"/>
      <c r="H134" s="91"/>
      <c r="I134" s="102"/>
      <c r="J134" s="102" t="s">
        <v>30</v>
      </c>
      <c r="K134" s="102"/>
      <c r="L134" s="103"/>
      <c r="M134" s="103"/>
      <c r="N134" s="103"/>
      <c r="O134" s="103"/>
      <c r="P134" s="4"/>
      <c r="Q134" s="102"/>
    </row>
    <row r="135" spans="1:17" s="50" customFormat="1" ht="24" customHeight="1">
      <c r="A135" s="3"/>
      <c r="B135" s="3"/>
      <c r="C135" s="102" t="s">
        <v>16</v>
      </c>
      <c r="D135" s="102"/>
      <c r="E135" s="102"/>
      <c r="F135" s="102"/>
      <c r="G135" s="102"/>
      <c r="H135" s="91"/>
      <c r="I135" s="102"/>
      <c r="J135" s="91"/>
      <c r="K135" s="91"/>
      <c r="L135" s="103"/>
      <c r="M135" s="103"/>
      <c r="N135" s="103"/>
      <c r="O135" s="103"/>
      <c r="P135" s="4"/>
      <c r="Q135" s="102"/>
    </row>
    <row r="136" spans="1:17" s="50" customFormat="1" ht="24" customHeight="1">
      <c r="A136" s="3"/>
      <c r="B136" s="3"/>
      <c r="C136" s="91"/>
      <c r="D136" s="102" t="s">
        <v>410</v>
      </c>
      <c r="E136" s="102"/>
      <c r="F136" s="102"/>
      <c r="G136" s="102"/>
      <c r="H136" s="91"/>
      <c r="I136" s="102"/>
      <c r="J136" s="102" t="s">
        <v>32</v>
      </c>
      <c r="K136" s="102"/>
      <c r="L136" s="103"/>
      <c r="M136" s="103"/>
      <c r="N136" s="103"/>
      <c r="O136" s="103"/>
      <c r="P136" s="4"/>
      <c r="Q136" s="102"/>
    </row>
    <row r="137" spans="1:17" s="50" customFormat="1" ht="24" customHeight="1">
      <c r="A137" s="91"/>
      <c r="B137" s="91"/>
      <c r="C137" s="102"/>
      <c r="D137" s="102"/>
      <c r="E137" s="102"/>
      <c r="F137" s="102"/>
      <c r="G137" s="3"/>
      <c r="H137" s="102"/>
      <c r="I137" s="102"/>
      <c r="J137" s="102"/>
      <c r="K137" s="102"/>
      <c r="L137" s="102"/>
      <c r="M137" s="102"/>
      <c r="N137" s="102"/>
      <c r="O137" s="4"/>
      <c r="P137" s="4"/>
      <c r="Q137" s="102"/>
    </row>
    <row r="138" spans="1:17" s="50" customFormat="1" ht="24" customHeight="1">
      <c r="A138" s="91"/>
      <c r="B138" s="91"/>
      <c r="C138" s="91"/>
      <c r="D138" s="102"/>
      <c r="E138" s="91"/>
      <c r="F138" s="91"/>
      <c r="G138" s="91"/>
      <c r="H138" s="91"/>
      <c r="I138" s="102"/>
      <c r="J138" s="102"/>
      <c r="K138" s="102"/>
      <c r="L138" s="16"/>
      <c r="M138" s="91"/>
      <c r="N138" s="102"/>
      <c r="O138" s="102"/>
      <c r="P138" s="102"/>
    </row>
    <row r="139" spans="1:17" s="50" customFormat="1" ht="24" customHeight="1">
      <c r="A139" s="58"/>
      <c r="B139" s="102"/>
      <c r="C139" s="102"/>
      <c r="D139" s="102"/>
      <c r="E139" s="102" t="str">
        <f>+E104</f>
        <v>(Sign) ……………………………………...........……………………………...……………. Authorized Director</v>
      </c>
      <c r="F139" s="58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</row>
    <row r="140" spans="1:17" s="50" customFormat="1" ht="24" customHeight="1">
      <c r="A140" s="102"/>
      <c r="B140" s="102"/>
      <c r="C140" s="102"/>
      <c r="D140" s="102"/>
      <c r="E140" s="99"/>
      <c r="F140" s="102"/>
      <c r="G140" s="102" t="str">
        <f>+G105</f>
        <v xml:space="preserve"> (                                                                                                                                   )           </v>
      </c>
      <c r="H140" s="102"/>
      <c r="I140" s="102"/>
      <c r="J140" s="102"/>
      <c r="K140" s="102"/>
      <c r="L140" s="102"/>
      <c r="M140" s="102"/>
      <c r="N140" s="102"/>
      <c r="O140" s="102"/>
      <c r="P140" s="102"/>
    </row>
    <row r="141" spans="1:17" s="50" customFormat="1" ht="24.95" customHeight="1">
      <c r="A141" s="397" t="s">
        <v>159</v>
      </c>
      <c r="B141" s="395"/>
      <c r="C141" s="395"/>
      <c r="D141" s="395"/>
      <c r="E141" s="395"/>
      <c r="F141" s="395"/>
      <c r="G141" s="395"/>
      <c r="H141" s="395"/>
      <c r="I141" s="395"/>
      <c r="J141" s="395"/>
      <c r="K141" s="395"/>
      <c r="L141" s="395"/>
      <c r="M141" s="395"/>
      <c r="N141" s="395"/>
      <c r="O141" s="395"/>
      <c r="P141" s="395"/>
    </row>
    <row r="142" spans="1:17" s="50" customFormat="1" ht="24.95" customHeight="1">
      <c r="A142" s="91"/>
      <c r="B142" s="91"/>
      <c r="C142" s="91"/>
      <c r="D142" s="102"/>
      <c r="E142" s="91"/>
      <c r="F142" s="91"/>
      <c r="G142" s="91"/>
      <c r="H142" s="91"/>
      <c r="I142" s="102"/>
      <c r="J142" s="102"/>
      <c r="K142" s="102"/>
      <c r="L142" s="16"/>
      <c r="M142" s="91"/>
      <c r="N142" s="102"/>
      <c r="O142" s="102"/>
      <c r="P142" s="102"/>
    </row>
    <row r="143" spans="1:17" s="50" customFormat="1" ht="24.95" customHeight="1">
      <c r="A143" s="3"/>
      <c r="B143" s="3"/>
      <c r="D143" s="17"/>
      <c r="E143" s="102"/>
      <c r="F143" s="102"/>
      <c r="G143" s="102"/>
      <c r="H143" s="91"/>
      <c r="I143" s="102"/>
      <c r="J143" s="394" t="s">
        <v>29</v>
      </c>
      <c r="K143" s="394"/>
      <c r="L143" s="394"/>
      <c r="M143" s="394"/>
      <c r="N143" s="394"/>
      <c r="O143" s="394"/>
      <c r="P143" s="4"/>
      <c r="Q143" s="102"/>
    </row>
    <row r="144" spans="1:17" s="50" customFormat="1" ht="24.95" customHeight="1">
      <c r="A144" s="3"/>
      <c r="B144" s="3"/>
      <c r="C144" s="102" t="s">
        <v>18</v>
      </c>
      <c r="D144" s="102"/>
      <c r="E144" s="102"/>
      <c r="F144" s="102"/>
      <c r="G144" s="102"/>
      <c r="H144" s="91"/>
      <c r="I144" s="102"/>
      <c r="J144" s="102" t="s">
        <v>32</v>
      </c>
      <c r="K144" s="102"/>
      <c r="L144" s="103"/>
      <c r="M144" s="103"/>
      <c r="N144" s="103"/>
      <c r="O144" s="103"/>
      <c r="P144" s="4"/>
      <c r="Q144" s="102"/>
    </row>
    <row r="145" spans="1:17" s="50" customFormat="1" ht="24.95" customHeight="1">
      <c r="A145" s="3"/>
      <c r="B145" s="3"/>
      <c r="C145" s="102" t="s">
        <v>420</v>
      </c>
      <c r="D145" s="102"/>
      <c r="E145" s="102"/>
      <c r="F145" s="102"/>
      <c r="G145" s="102"/>
      <c r="H145" s="91"/>
      <c r="I145" s="102"/>
      <c r="J145" s="102" t="s">
        <v>32</v>
      </c>
      <c r="K145" s="102"/>
      <c r="L145" s="103"/>
      <c r="M145" s="103"/>
      <c r="N145" s="103"/>
      <c r="O145" s="103"/>
      <c r="P145" s="4"/>
      <c r="Q145" s="102"/>
    </row>
    <row r="146" spans="1:17" s="50" customFormat="1" ht="24.95" customHeight="1">
      <c r="A146" s="3"/>
      <c r="B146" s="3"/>
      <c r="C146" s="50" t="s">
        <v>421</v>
      </c>
      <c r="E146" s="102"/>
      <c r="F146" s="102"/>
      <c r="G146" s="102"/>
      <c r="H146" s="91"/>
      <c r="I146" s="102"/>
      <c r="J146" s="102" t="s">
        <v>32</v>
      </c>
      <c r="K146" s="102"/>
      <c r="L146" s="103"/>
      <c r="M146" s="103"/>
      <c r="N146" s="103"/>
      <c r="O146" s="103"/>
      <c r="P146" s="4"/>
      <c r="Q146" s="102"/>
    </row>
    <row r="147" spans="1:17" s="50" customFormat="1" ht="24.95" customHeight="1">
      <c r="A147" s="3"/>
      <c r="B147" s="3"/>
      <c r="C147" s="50" t="s">
        <v>422</v>
      </c>
      <c r="E147" s="102"/>
      <c r="F147" s="102"/>
      <c r="G147" s="102"/>
      <c r="H147" s="91"/>
      <c r="I147" s="102"/>
      <c r="J147" s="102" t="s">
        <v>31</v>
      </c>
      <c r="K147" s="102"/>
      <c r="L147" s="103"/>
      <c r="M147" s="103"/>
      <c r="N147" s="103"/>
      <c r="O147" s="103"/>
      <c r="P147" s="4"/>
      <c r="Q147" s="102"/>
    </row>
    <row r="148" spans="1:17" s="50" customFormat="1" ht="24.95" customHeight="1">
      <c r="A148" s="3"/>
      <c r="B148" s="3"/>
      <c r="C148" s="50" t="s">
        <v>423</v>
      </c>
      <c r="D148" s="17"/>
      <c r="E148" s="102"/>
      <c r="F148" s="102"/>
      <c r="G148" s="102"/>
      <c r="H148" s="91"/>
      <c r="I148" s="102"/>
      <c r="J148" s="102" t="s">
        <v>31</v>
      </c>
      <c r="K148" s="103"/>
      <c r="L148" s="103"/>
      <c r="M148" s="103"/>
      <c r="N148" s="103"/>
      <c r="O148" s="103"/>
      <c r="P148" s="4"/>
      <c r="Q148" s="102"/>
    </row>
    <row r="149" spans="1:17" s="50" customFormat="1" ht="24.95" customHeight="1">
      <c r="A149" s="3"/>
      <c r="B149" s="3"/>
      <c r="C149" s="50" t="s">
        <v>424</v>
      </c>
      <c r="D149" s="17"/>
      <c r="E149" s="102"/>
      <c r="F149" s="102"/>
      <c r="G149" s="102"/>
      <c r="H149" s="91"/>
      <c r="I149" s="102"/>
      <c r="J149" s="102" t="s">
        <v>31</v>
      </c>
      <c r="K149" s="103"/>
      <c r="L149" s="103"/>
      <c r="M149" s="103"/>
      <c r="N149" s="103"/>
      <c r="O149" s="103"/>
      <c r="P149" s="4"/>
      <c r="Q149" s="102"/>
    </row>
    <row r="150" spans="1:17" s="50" customFormat="1" ht="24.95" customHeight="1">
      <c r="A150" s="3"/>
      <c r="B150" s="3"/>
      <c r="C150" s="221" t="s">
        <v>450</v>
      </c>
      <c r="D150" s="17"/>
      <c r="E150" s="102"/>
      <c r="F150" s="102"/>
      <c r="G150" s="102"/>
      <c r="H150" s="91"/>
      <c r="I150" s="102"/>
      <c r="J150" s="221" t="s">
        <v>451</v>
      </c>
      <c r="K150" s="103"/>
      <c r="L150" s="103"/>
      <c r="M150" s="103"/>
      <c r="N150" s="103"/>
      <c r="O150" s="103"/>
      <c r="P150" s="4"/>
      <c r="Q150" s="102"/>
    </row>
    <row r="151" spans="1:17" s="50" customFormat="1" ht="24.95" customHeight="1">
      <c r="A151" s="3"/>
      <c r="B151" s="3"/>
      <c r="C151" s="64" t="s">
        <v>768</v>
      </c>
      <c r="D151" s="17"/>
      <c r="E151" s="102"/>
      <c r="F151" s="102"/>
      <c r="G151" s="102"/>
      <c r="H151" s="91"/>
      <c r="I151" s="102"/>
      <c r="J151" s="221" t="s">
        <v>451</v>
      </c>
      <c r="K151" s="103"/>
      <c r="L151" s="103"/>
      <c r="M151" s="103"/>
      <c r="N151" s="103"/>
      <c r="O151" s="103"/>
      <c r="P151" s="4"/>
      <c r="Q151" s="102"/>
    </row>
    <row r="152" spans="1:17" s="50" customFormat="1" ht="24.95" customHeight="1">
      <c r="A152" s="3"/>
      <c r="B152" s="3"/>
      <c r="C152" s="102" t="s">
        <v>425</v>
      </c>
      <c r="D152" s="17"/>
      <c r="E152" s="102"/>
      <c r="F152" s="102"/>
      <c r="G152" s="102"/>
      <c r="H152" s="91"/>
      <c r="I152" s="102"/>
      <c r="J152" s="102" t="s">
        <v>821</v>
      </c>
      <c r="K152" s="103"/>
      <c r="L152" s="103"/>
      <c r="M152" s="103"/>
      <c r="N152" s="103"/>
      <c r="O152" s="103"/>
      <c r="P152" s="4"/>
      <c r="Q152" s="102"/>
    </row>
    <row r="153" spans="1:17" s="50" customFormat="1" ht="24.95" customHeight="1">
      <c r="A153" s="102"/>
      <c r="B153" s="102"/>
      <c r="C153" s="102"/>
      <c r="D153" s="103"/>
      <c r="F153" s="91"/>
      <c r="H153" s="91"/>
      <c r="I153" s="102"/>
      <c r="J153" s="102" t="s">
        <v>822</v>
      </c>
      <c r="K153" s="102"/>
      <c r="L153" s="16"/>
      <c r="M153" s="102"/>
      <c r="N153" s="102"/>
      <c r="O153" s="4"/>
      <c r="P153" s="4"/>
      <c r="Q153" s="102"/>
    </row>
    <row r="154" spans="1:17" s="50" customFormat="1" ht="24.95" customHeight="1">
      <c r="A154" s="3"/>
      <c r="B154" s="3"/>
      <c r="C154" s="102" t="s">
        <v>1088</v>
      </c>
      <c r="D154" s="102"/>
      <c r="E154" s="102"/>
      <c r="G154" s="102"/>
      <c r="H154" s="102"/>
      <c r="I154" s="102"/>
      <c r="J154" s="102" t="s">
        <v>823</v>
      </c>
      <c r="K154" s="102"/>
      <c r="L154" s="16"/>
      <c r="M154" s="91"/>
      <c r="N154" s="102"/>
      <c r="O154" s="102"/>
      <c r="P154" s="102"/>
      <c r="Q154" s="102"/>
    </row>
    <row r="155" spans="1:17" s="50" customFormat="1" ht="24.95" customHeight="1">
      <c r="A155" s="3"/>
      <c r="B155" s="3"/>
      <c r="C155" s="102"/>
      <c r="D155" s="102"/>
      <c r="E155" s="102"/>
      <c r="G155" s="102"/>
      <c r="H155" s="102"/>
      <c r="I155" s="102"/>
      <c r="J155" s="102" t="s">
        <v>1089</v>
      </c>
      <c r="K155" s="102"/>
      <c r="L155" s="16"/>
      <c r="M155" s="91"/>
      <c r="N155" s="102"/>
      <c r="O155" s="102"/>
      <c r="P155" s="102"/>
      <c r="Q155" s="102"/>
    </row>
    <row r="156" spans="1:17" s="50" customFormat="1" ht="24.95" customHeight="1">
      <c r="A156" s="3"/>
      <c r="B156" s="3"/>
      <c r="C156" s="102"/>
      <c r="D156" s="102"/>
      <c r="E156" s="102"/>
      <c r="F156" s="3"/>
      <c r="G156" s="3"/>
      <c r="H156" s="3"/>
      <c r="I156" s="3"/>
      <c r="J156" s="102" t="s">
        <v>824</v>
      </c>
      <c r="K156" s="102"/>
      <c r="L156" s="16"/>
      <c r="M156" s="91"/>
      <c r="N156" s="102"/>
      <c r="O156" s="102"/>
      <c r="P156" s="102"/>
      <c r="Q156" s="102"/>
    </row>
    <row r="157" spans="1:17" s="50" customFormat="1" ht="24.95" customHeight="1">
      <c r="A157" s="3"/>
      <c r="B157" s="3"/>
      <c r="C157" s="88" t="s">
        <v>427</v>
      </c>
      <c r="D157" s="88"/>
      <c r="E157" s="88"/>
      <c r="F157" s="3"/>
      <c r="G157" s="3"/>
      <c r="H157" s="3"/>
      <c r="I157" s="3"/>
      <c r="J157" s="102" t="s">
        <v>825</v>
      </c>
      <c r="K157" s="102"/>
      <c r="L157" s="16"/>
      <c r="M157" s="91"/>
      <c r="N157" s="102"/>
      <c r="O157" s="102"/>
      <c r="P157" s="102"/>
      <c r="Q157" s="102"/>
    </row>
    <row r="158" spans="1:17" s="50" customFormat="1" ht="24.95" customHeight="1">
      <c r="A158" s="3"/>
      <c r="B158" s="3"/>
      <c r="C158" s="88"/>
      <c r="D158" s="88"/>
      <c r="E158" s="88"/>
      <c r="F158" s="3"/>
      <c r="G158" s="3"/>
      <c r="H158" s="3"/>
      <c r="I158" s="3"/>
      <c r="J158" s="102" t="s">
        <v>822</v>
      </c>
      <c r="K158" s="102"/>
      <c r="L158" s="16"/>
      <c r="M158" s="91"/>
      <c r="N158" s="102"/>
      <c r="O158" s="102"/>
      <c r="P158" s="102"/>
      <c r="Q158" s="102"/>
    </row>
    <row r="159" spans="1:17" s="50" customFormat="1" ht="24.95" customHeight="1">
      <c r="A159" s="3"/>
      <c r="B159" s="3"/>
      <c r="C159" s="88" t="s">
        <v>428</v>
      </c>
      <c r="D159" s="88"/>
      <c r="E159" s="88"/>
      <c r="F159" s="3"/>
      <c r="G159" s="3"/>
      <c r="H159" s="3"/>
      <c r="I159" s="3"/>
      <c r="J159" s="50" t="s">
        <v>829</v>
      </c>
      <c r="L159" s="16"/>
      <c r="M159" s="91"/>
      <c r="N159" s="102"/>
      <c r="O159" s="102"/>
      <c r="P159" s="102"/>
      <c r="Q159" s="102"/>
    </row>
    <row r="160" spans="1:17" s="50" customFormat="1" ht="24.95" customHeight="1">
      <c r="A160" s="3"/>
      <c r="B160" s="131"/>
      <c r="C160" s="88"/>
      <c r="D160" s="88"/>
      <c r="E160" s="88"/>
      <c r="F160" s="3"/>
      <c r="G160" s="3"/>
      <c r="H160" s="3"/>
      <c r="I160" s="3"/>
      <c r="J160" s="50" t="s">
        <v>827</v>
      </c>
      <c r="L160" s="16"/>
      <c r="M160" s="91"/>
      <c r="N160" s="102"/>
      <c r="O160" s="102"/>
      <c r="P160" s="102"/>
      <c r="Q160" s="102"/>
    </row>
    <row r="161" spans="1:17" s="50" customFormat="1" ht="24.95" customHeight="1">
      <c r="A161" s="3"/>
      <c r="B161" s="3"/>
      <c r="C161" s="88"/>
      <c r="D161" s="88"/>
      <c r="E161" s="88"/>
      <c r="F161" s="3"/>
      <c r="G161" s="3"/>
      <c r="H161" s="3"/>
      <c r="I161" s="3"/>
      <c r="J161" s="50" t="s">
        <v>828</v>
      </c>
      <c r="L161" s="16"/>
      <c r="M161" s="91"/>
      <c r="N161" s="102"/>
      <c r="O161" s="102"/>
      <c r="P161" s="102"/>
      <c r="Q161" s="102"/>
    </row>
    <row r="162" spans="1:17" s="50" customFormat="1" ht="24.95" customHeight="1">
      <c r="A162" s="3"/>
      <c r="B162" s="3"/>
      <c r="C162" s="88"/>
      <c r="D162" s="88"/>
      <c r="E162" s="88"/>
      <c r="F162" s="3"/>
      <c r="G162" s="3"/>
      <c r="H162" s="3"/>
      <c r="I162" s="3"/>
      <c r="J162" s="50" t="s">
        <v>826</v>
      </c>
      <c r="L162" s="16"/>
      <c r="M162" s="91"/>
      <c r="N162" s="102"/>
      <c r="O162" s="102"/>
      <c r="P162" s="102"/>
      <c r="Q162" s="102"/>
    </row>
    <row r="163" spans="1:17" s="50" customFormat="1" ht="24.95" customHeight="1">
      <c r="A163" s="3"/>
      <c r="B163" s="3"/>
      <c r="C163" s="88" t="s">
        <v>429</v>
      </c>
      <c r="D163" s="88"/>
      <c r="E163" s="88"/>
      <c r="F163" s="3"/>
      <c r="G163" s="3"/>
      <c r="H163" s="3"/>
      <c r="I163" s="3"/>
      <c r="J163" s="102" t="s">
        <v>226</v>
      </c>
      <c r="K163" s="102"/>
      <c r="L163" s="16"/>
      <c r="M163" s="91"/>
      <c r="N163" s="102"/>
      <c r="O163" s="102"/>
      <c r="P163" s="102"/>
      <c r="Q163" s="102"/>
    </row>
    <row r="164" spans="1:17" s="50" customFormat="1" ht="24.95" customHeight="1">
      <c r="A164" s="3"/>
      <c r="B164" s="5"/>
      <c r="C164" s="88"/>
      <c r="D164" s="88"/>
      <c r="E164" s="88"/>
      <c r="F164" s="3"/>
      <c r="G164" s="3"/>
      <c r="H164" s="3"/>
      <c r="I164" s="3"/>
      <c r="J164" s="102" t="s">
        <v>227</v>
      </c>
      <c r="K164" s="102"/>
      <c r="L164" s="16"/>
      <c r="M164" s="91"/>
      <c r="N164" s="102"/>
      <c r="O164" s="102"/>
      <c r="P164" s="102"/>
      <c r="Q164" s="102"/>
    </row>
    <row r="165" spans="1:17" s="50" customFormat="1" ht="24.95" customHeight="1">
      <c r="A165" s="3"/>
      <c r="B165" s="131"/>
      <c r="C165" s="88"/>
      <c r="D165" s="88"/>
      <c r="E165" s="88"/>
      <c r="F165" s="2"/>
      <c r="G165" s="2"/>
      <c r="H165" s="3"/>
      <c r="I165" s="102"/>
      <c r="J165" s="102" t="s">
        <v>140</v>
      </c>
      <c r="K165" s="102"/>
      <c r="L165" s="16"/>
      <c r="M165" s="91"/>
      <c r="N165" s="102"/>
      <c r="O165" s="102"/>
      <c r="P165" s="102"/>
      <c r="Q165" s="102"/>
    </row>
    <row r="166" spans="1:17" s="50" customFormat="1" ht="24.95" customHeight="1">
      <c r="A166" s="3"/>
      <c r="B166" s="3"/>
      <c r="C166" s="88"/>
      <c r="D166" s="88"/>
      <c r="E166" s="88"/>
      <c r="F166" s="3"/>
      <c r="G166" s="3"/>
      <c r="H166" s="3"/>
      <c r="I166" s="102"/>
      <c r="J166" s="102" t="s">
        <v>165</v>
      </c>
      <c r="K166" s="102"/>
      <c r="L166" s="16"/>
      <c r="M166" s="91"/>
      <c r="N166" s="102"/>
      <c r="O166" s="102"/>
      <c r="P166" s="102"/>
      <c r="Q166" s="102"/>
    </row>
    <row r="167" spans="1:17" s="50" customFormat="1" ht="24.95" customHeight="1">
      <c r="A167" s="3"/>
      <c r="B167" s="5"/>
      <c r="C167" s="88"/>
      <c r="D167" s="88"/>
      <c r="E167" s="88"/>
      <c r="F167" s="3"/>
      <c r="G167" s="3"/>
      <c r="H167" s="3"/>
      <c r="I167" s="102"/>
      <c r="J167" s="102" t="s">
        <v>166</v>
      </c>
      <c r="K167" s="102"/>
      <c r="L167" s="16"/>
      <c r="M167" s="91"/>
      <c r="N167" s="102"/>
      <c r="O167" s="102"/>
      <c r="P167" s="102"/>
      <c r="Q167" s="102"/>
    </row>
    <row r="168" spans="1:17" s="50" customFormat="1" ht="24.95" customHeight="1">
      <c r="A168" s="3"/>
      <c r="B168" s="5"/>
      <c r="C168" s="88"/>
      <c r="D168" s="88"/>
      <c r="E168" s="88"/>
      <c r="F168" s="3"/>
      <c r="G168" s="3"/>
      <c r="H168" s="3"/>
      <c r="I168" s="102"/>
      <c r="J168" s="102" t="s">
        <v>177</v>
      </c>
      <c r="K168" s="102"/>
      <c r="L168" s="16"/>
      <c r="M168" s="91"/>
      <c r="N168" s="102"/>
      <c r="O168" s="102"/>
      <c r="P168" s="102"/>
      <c r="Q168" s="102"/>
    </row>
    <row r="169" spans="1:17" s="50" customFormat="1" ht="24.95" customHeight="1">
      <c r="A169" s="3"/>
      <c r="B169" s="3"/>
      <c r="C169" s="50" t="s">
        <v>430</v>
      </c>
      <c r="F169" s="3"/>
      <c r="G169" s="3"/>
      <c r="H169" s="3"/>
      <c r="I169" s="102"/>
      <c r="J169" s="50" t="s">
        <v>139</v>
      </c>
      <c r="L169" s="16"/>
      <c r="M169" s="91"/>
      <c r="N169" s="102"/>
      <c r="O169" s="102"/>
      <c r="P169" s="102"/>
      <c r="Q169" s="102"/>
    </row>
    <row r="170" spans="1:17" s="50" customFormat="1" ht="24.95" customHeight="1">
      <c r="A170" s="1"/>
      <c r="B170" s="131"/>
      <c r="C170" s="88"/>
      <c r="D170" s="88"/>
      <c r="E170" s="88"/>
      <c r="F170" s="3"/>
      <c r="G170" s="3"/>
      <c r="H170" s="3"/>
      <c r="I170" s="102"/>
      <c r="J170" s="50" t="s">
        <v>266</v>
      </c>
      <c r="L170" s="16"/>
      <c r="M170" s="91"/>
      <c r="N170" s="102"/>
      <c r="O170" s="102"/>
      <c r="P170" s="102"/>
      <c r="Q170" s="102"/>
    </row>
    <row r="171" spans="1:17" s="50" customFormat="1" ht="24.95" customHeight="1">
      <c r="A171" s="3"/>
      <c r="B171" s="3"/>
      <c r="D171" s="17"/>
      <c r="E171" s="102"/>
      <c r="F171" s="102"/>
      <c r="G171" s="102"/>
      <c r="H171" s="91"/>
      <c r="I171" s="102"/>
      <c r="J171" s="102"/>
      <c r="K171" s="103"/>
      <c r="L171" s="103"/>
      <c r="M171" s="103"/>
      <c r="N171" s="103"/>
      <c r="O171" s="103"/>
      <c r="P171" s="4"/>
      <c r="Q171" s="102"/>
    </row>
    <row r="172" spans="1:17" s="50" customFormat="1" ht="24.95" customHeight="1">
      <c r="A172" s="102"/>
      <c r="B172" s="102"/>
      <c r="C172" s="102"/>
      <c r="D172" s="5"/>
      <c r="E172" s="3"/>
      <c r="F172" s="3"/>
      <c r="G172" s="91"/>
      <c r="H172" s="91"/>
      <c r="I172" s="102"/>
      <c r="J172" s="102"/>
      <c r="K172" s="102"/>
      <c r="L172" s="16"/>
      <c r="M172" s="102"/>
      <c r="N172" s="102"/>
      <c r="O172" s="4"/>
      <c r="P172" s="4"/>
      <c r="Q172" s="102"/>
    </row>
    <row r="173" spans="1:17" s="50" customFormat="1" ht="24.95" customHeight="1">
      <c r="A173" s="58"/>
      <c r="B173" s="102"/>
      <c r="C173" s="102"/>
      <c r="D173" s="102"/>
      <c r="E173" s="102" t="str">
        <f>+E139</f>
        <v>(Sign) ……………………………………...........……………………………...……………. Authorized Director</v>
      </c>
      <c r="F173" s="58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</row>
    <row r="174" spans="1:17" s="50" customFormat="1" ht="24.95" customHeight="1">
      <c r="A174" s="102"/>
      <c r="B174" s="102"/>
      <c r="C174" s="102"/>
      <c r="D174" s="102"/>
      <c r="E174" s="99"/>
      <c r="F174" s="102"/>
      <c r="G174" s="102" t="str">
        <f>+G140</f>
        <v xml:space="preserve"> (                                                                                                                                   )           </v>
      </c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</row>
    <row r="175" spans="1:17" s="50" customFormat="1" ht="24" customHeight="1">
      <c r="A175" s="395" t="s">
        <v>265</v>
      </c>
      <c r="B175" s="395"/>
      <c r="C175" s="395"/>
      <c r="D175" s="395"/>
      <c r="E175" s="395"/>
      <c r="F175" s="395"/>
      <c r="G175" s="395"/>
      <c r="H175" s="395"/>
      <c r="I175" s="395"/>
      <c r="J175" s="395"/>
      <c r="K175" s="395"/>
      <c r="L175" s="395"/>
      <c r="M175" s="395"/>
      <c r="N175" s="395"/>
      <c r="O175" s="395"/>
      <c r="P175" s="395"/>
      <c r="Q175" s="102"/>
    </row>
    <row r="176" spans="1:17" s="50" customFormat="1" ht="24" customHeight="1">
      <c r="A176" s="102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</row>
    <row r="177" spans="1:17" s="50" customFormat="1" ht="24" customHeight="1">
      <c r="A177" s="3"/>
      <c r="B177" s="3"/>
      <c r="C177" s="3"/>
      <c r="E177" s="102"/>
      <c r="F177" s="102"/>
      <c r="H177" s="102"/>
      <c r="I177" s="102"/>
      <c r="J177" s="394" t="s">
        <v>29</v>
      </c>
      <c r="K177" s="394"/>
      <c r="L177" s="394"/>
      <c r="M177" s="394"/>
      <c r="N177" s="394"/>
      <c r="O177" s="394"/>
      <c r="P177" s="102"/>
      <c r="Q177" s="102"/>
    </row>
    <row r="178" spans="1:17" s="50" customFormat="1" ht="24" customHeight="1">
      <c r="A178" s="102"/>
      <c r="B178" s="3"/>
      <c r="C178" s="50" t="s">
        <v>431</v>
      </c>
      <c r="F178" s="3"/>
      <c r="G178" s="3"/>
      <c r="H178" s="3"/>
      <c r="I178" s="102"/>
      <c r="J178" s="50" t="s">
        <v>136</v>
      </c>
      <c r="L178" s="16"/>
      <c r="M178" s="91"/>
      <c r="N178" s="102"/>
      <c r="O178" s="102"/>
      <c r="P178" s="102"/>
      <c r="Q178" s="102"/>
    </row>
    <row r="179" spans="1:17" s="50" customFormat="1" ht="24" customHeight="1">
      <c r="A179" s="3"/>
      <c r="B179" s="5"/>
      <c r="F179" s="3"/>
      <c r="G179" s="3"/>
      <c r="H179" s="3"/>
      <c r="I179" s="102"/>
      <c r="J179" s="50" t="s">
        <v>228</v>
      </c>
      <c r="L179" s="16"/>
      <c r="M179" s="91"/>
      <c r="N179" s="102"/>
      <c r="O179" s="102"/>
      <c r="P179" s="102"/>
      <c r="Q179" s="102"/>
    </row>
    <row r="180" spans="1:17" s="50" customFormat="1" ht="24" customHeight="1">
      <c r="A180" s="3"/>
      <c r="B180" s="3"/>
      <c r="C180" s="50" t="s">
        <v>432</v>
      </c>
      <c r="F180" s="3"/>
      <c r="G180" s="3"/>
      <c r="H180" s="3"/>
      <c r="I180" s="102"/>
      <c r="J180" s="50" t="s">
        <v>33</v>
      </c>
      <c r="L180" s="16"/>
      <c r="M180" s="91"/>
      <c r="N180" s="102"/>
      <c r="O180" s="102"/>
      <c r="P180" s="102"/>
      <c r="Q180" s="102"/>
    </row>
    <row r="181" spans="1:17" s="50" customFormat="1" ht="24" customHeight="1">
      <c r="A181" s="3"/>
      <c r="B181" s="3"/>
      <c r="F181" s="3"/>
      <c r="G181" s="3"/>
      <c r="H181" s="3"/>
      <c r="I181" s="102"/>
      <c r="J181" s="50" t="s">
        <v>1360</v>
      </c>
      <c r="L181" s="16"/>
      <c r="M181" s="91"/>
      <c r="N181" s="102"/>
      <c r="O181" s="102"/>
      <c r="P181" s="102"/>
      <c r="Q181" s="102"/>
    </row>
    <row r="182" spans="1:17" s="50" customFormat="1" ht="24" customHeight="1">
      <c r="A182" s="3"/>
      <c r="B182" s="5"/>
      <c r="C182" s="50" t="s">
        <v>433</v>
      </c>
      <c r="F182" s="3"/>
      <c r="G182" s="3"/>
      <c r="H182" s="3"/>
      <c r="I182" s="102"/>
      <c r="J182" s="50" t="s">
        <v>133</v>
      </c>
      <c r="L182" s="16"/>
      <c r="M182" s="91"/>
      <c r="N182" s="102"/>
      <c r="O182" s="102"/>
      <c r="P182" s="102"/>
      <c r="Q182" s="102"/>
    </row>
    <row r="183" spans="1:17" s="50" customFormat="1" ht="24" customHeight="1">
      <c r="A183" s="3"/>
      <c r="B183" s="5"/>
      <c r="F183" s="3"/>
      <c r="G183" s="3"/>
      <c r="H183" s="3"/>
      <c r="I183" s="102"/>
      <c r="J183" s="50" t="s">
        <v>1437</v>
      </c>
      <c r="L183" s="16"/>
      <c r="M183" s="91"/>
      <c r="N183" s="102"/>
      <c r="O183" s="102"/>
      <c r="P183" s="102"/>
      <c r="Q183" s="102"/>
    </row>
    <row r="184" spans="1:17" s="50" customFormat="1" ht="24" customHeight="1">
      <c r="A184" s="3"/>
      <c r="B184" s="5"/>
      <c r="C184" s="50" t="s">
        <v>434</v>
      </c>
      <c r="F184" s="3"/>
      <c r="G184" s="3"/>
      <c r="H184" s="3"/>
      <c r="I184" s="102"/>
      <c r="J184" s="50" t="s">
        <v>139</v>
      </c>
      <c r="L184" s="16"/>
      <c r="M184" s="91"/>
      <c r="N184" s="102"/>
      <c r="O184" s="102"/>
      <c r="P184" s="102"/>
      <c r="Q184" s="102"/>
    </row>
    <row r="185" spans="1:17" s="50" customFormat="1" ht="24" customHeight="1">
      <c r="A185" s="3"/>
      <c r="B185" s="5"/>
      <c r="C185" s="50" t="s">
        <v>435</v>
      </c>
      <c r="F185" s="3"/>
      <c r="G185" s="3"/>
      <c r="H185" s="3"/>
      <c r="I185" s="102"/>
      <c r="J185" s="50" t="s">
        <v>1462</v>
      </c>
      <c r="L185" s="16"/>
      <c r="M185" s="91"/>
      <c r="N185" s="102"/>
      <c r="O185" s="102"/>
      <c r="P185" s="102"/>
      <c r="Q185" s="102"/>
    </row>
    <row r="186" spans="1:17" s="50" customFormat="1" ht="24" customHeight="1">
      <c r="A186" s="3"/>
      <c r="B186" s="5"/>
      <c r="F186" s="3"/>
      <c r="G186" s="3"/>
      <c r="H186" s="3"/>
      <c r="I186" s="102"/>
      <c r="J186" s="50" t="s">
        <v>1463</v>
      </c>
      <c r="L186" s="16"/>
      <c r="M186" s="91"/>
      <c r="N186" s="102"/>
      <c r="O186" s="102"/>
      <c r="P186" s="102"/>
      <c r="Q186" s="102"/>
    </row>
    <row r="187" spans="1:17" ht="24" customHeight="1">
      <c r="B187" s="3"/>
      <c r="C187" s="50" t="s">
        <v>438</v>
      </c>
      <c r="D187" s="50"/>
      <c r="E187" s="50"/>
      <c r="F187" s="50"/>
      <c r="G187" s="50"/>
      <c r="J187" s="50" t="s">
        <v>35</v>
      </c>
      <c r="K187" s="50"/>
    </row>
    <row r="188" spans="1:17" ht="24" customHeight="1">
      <c r="B188" s="102"/>
      <c r="C188" s="50"/>
      <c r="D188" s="50"/>
      <c r="E188" s="50"/>
      <c r="F188" s="50"/>
      <c r="G188" s="50"/>
      <c r="J188" s="64" t="s">
        <v>291</v>
      </c>
      <c r="K188" s="64"/>
    </row>
    <row r="189" spans="1:17" ht="24" customHeight="1">
      <c r="B189" s="5"/>
      <c r="C189" s="50"/>
      <c r="D189" s="50"/>
      <c r="E189" s="50"/>
      <c r="F189" s="50"/>
      <c r="G189" s="50"/>
      <c r="J189" s="64" t="s">
        <v>290</v>
      </c>
      <c r="K189" s="64"/>
    </row>
    <row r="190" spans="1:17" ht="24" customHeight="1">
      <c r="B190" s="5"/>
      <c r="C190" s="221" t="s">
        <v>439</v>
      </c>
      <c r="D190" s="221"/>
      <c r="E190" s="221"/>
      <c r="F190" s="221"/>
      <c r="G190" s="221"/>
      <c r="J190" s="221" t="s">
        <v>344</v>
      </c>
      <c r="K190" s="221"/>
    </row>
    <row r="191" spans="1:17" ht="24" customHeight="1">
      <c r="B191" s="3"/>
      <c r="C191" s="221" t="s">
        <v>440</v>
      </c>
      <c r="D191" s="221"/>
      <c r="E191" s="221"/>
      <c r="F191" s="221"/>
      <c r="G191" s="221"/>
      <c r="J191" s="64" t="s">
        <v>1076</v>
      </c>
      <c r="K191" s="221"/>
    </row>
    <row r="192" spans="1:17" ht="24" customHeight="1">
      <c r="B192" s="3"/>
      <c r="C192" s="221" t="s">
        <v>1468</v>
      </c>
      <c r="D192" s="221"/>
      <c r="E192" s="221"/>
      <c r="F192" s="221"/>
      <c r="G192" s="221"/>
      <c r="J192" s="64" t="s">
        <v>1469</v>
      </c>
      <c r="K192" s="221"/>
    </row>
    <row r="193" spans="1:17" ht="24" customHeight="1">
      <c r="B193" s="3"/>
      <c r="C193" s="221"/>
      <c r="D193" s="221"/>
      <c r="E193" s="221"/>
      <c r="F193" s="221"/>
      <c r="G193" s="221"/>
      <c r="J193" s="64" t="s">
        <v>1476</v>
      </c>
      <c r="K193" s="221"/>
    </row>
    <row r="194" spans="1:17" ht="24" customHeight="1">
      <c r="B194" s="3"/>
      <c r="C194" s="25" t="s">
        <v>436</v>
      </c>
      <c r="D194" s="25"/>
      <c r="E194" s="25"/>
      <c r="F194" s="25"/>
      <c r="G194" s="25"/>
      <c r="J194" s="102" t="s">
        <v>34</v>
      </c>
      <c r="K194" s="221"/>
    </row>
    <row r="195" spans="1:17" ht="24" customHeight="1">
      <c r="B195" s="131"/>
      <c r="C195" s="50" t="s">
        <v>447</v>
      </c>
      <c r="E195" s="3"/>
      <c r="F195" s="3"/>
      <c r="G195" s="3"/>
      <c r="H195" s="3"/>
      <c r="J195" s="102" t="s">
        <v>448</v>
      </c>
      <c r="K195" s="102"/>
    </row>
    <row r="196" spans="1:17" ht="24" customHeight="1">
      <c r="B196" s="3"/>
      <c r="C196" s="50" t="s">
        <v>994</v>
      </c>
      <c r="D196" s="3"/>
      <c r="F196" s="3"/>
      <c r="G196" s="3"/>
      <c r="H196" s="3"/>
      <c r="J196" s="102" t="s">
        <v>449</v>
      </c>
      <c r="K196" s="102"/>
    </row>
    <row r="197" spans="1:17" ht="9.9499999999999993" customHeight="1">
      <c r="B197" s="19"/>
      <c r="E197" s="3"/>
      <c r="F197" s="3"/>
      <c r="G197" s="3"/>
      <c r="H197" s="3"/>
    </row>
    <row r="198" spans="1:17" ht="24" customHeight="1">
      <c r="B198" s="19"/>
      <c r="E198" s="3"/>
      <c r="F198" s="3"/>
      <c r="G198" s="3"/>
      <c r="H198" s="3"/>
      <c r="J198" s="394" t="s">
        <v>36</v>
      </c>
      <c r="K198" s="394"/>
      <c r="L198" s="394"/>
      <c r="M198" s="394"/>
      <c r="N198" s="394"/>
      <c r="O198" s="394"/>
    </row>
    <row r="199" spans="1:17" ht="24" customHeight="1">
      <c r="B199" s="19"/>
      <c r="C199" s="102" t="s">
        <v>1090</v>
      </c>
      <c r="D199" s="102"/>
      <c r="E199" s="102"/>
      <c r="F199" s="3"/>
      <c r="G199" s="3"/>
      <c r="H199" s="3"/>
      <c r="J199" s="50" t="s">
        <v>1438</v>
      </c>
      <c r="K199" s="50"/>
      <c r="L199" s="50"/>
      <c r="M199" s="50"/>
      <c r="N199" s="50"/>
      <c r="O199" s="50"/>
    </row>
    <row r="200" spans="1:17" ht="24" customHeight="1">
      <c r="B200" s="102"/>
      <c r="C200" s="50" t="s">
        <v>120</v>
      </c>
      <c r="D200" s="50"/>
      <c r="E200" s="50"/>
      <c r="F200" s="3"/>
      <c r="G200" s="3"/>
      <c r="H200" s="3"/>
      <c r="J200" s="102" t="s">
        <v>222</v>
      </c>
      <c r="K200" s="102"/>
      <c r="L200" s="102"/>
      <c r="M200" s="102"/>
      <c r="N200" s="102"/>
      <c r="O200" s="102"/>
    </row>
    <row r="201" spans="1:17" ht="24" customHeight="1">
      <c r="B201" s="102"/>
      <c r="C201" s="50" t="s">
        <v>441</v>
      </c>
      <c r="D201" s="50"/>
      <c r="E201" s="50"/>
      <c r="F201" s="3"/>
      <c r="G201" s="3"/>
      <c r="H201" s="3"/>
      <c r="J201" s="102" t="s">
        <v>222</v>
      </c>
      <c r="K201" s="102"/>
      <c r="L201" s="102"/>
      <c r="M201" s="102"/>
      <c r="N201" s="102"/>
      <c r="O201" s="102"/>
    </row>
    <row r="202" spans="1:17" ht="24" customHeight="1">
      <c r="C202" s="50" t="s">
        <v>442</v>
      </c>
      <c r="D202" s="50"/>
      <c r="E202" s="50"/>
      <c r="J202" s="86"/>
      <c r="K202" s="86"/>
      <c r="L202" s="102"/>
      <c r="M202" s="102"/>
      <c r="N202" s="102"/>
      <c r="O202" s="102"/>
    </row>
    <row r="203" spans="1:17" ht="24" customHeight="1">
      <c r="B203" s="5"/>
      <c r="C203" s="86"/>
      <c r="D203" s="50" t="s">
        <v>443</v>
      </c>
      <c r="E203" s="50"/>
      <c r="J203" s="102" t="s">
        <v>222</v>
      </c>
      <c r="K203" s="102"/>
      <c r="L203" s="102"/>
      <c r="M203" s="102"/>
      <c r="N203" s="102"/>
      <c r="O203" s="102"/>
    </row>
    <row r="204" spans="1:17" ht="24" customHeight="1">
      <c r="B204" s="131"/>
      <c r="C204" s="50" t="s">
        <v>444</v>
      </c>
      <c r="D204" s="50"/>
      <c r="E204" s="50"/>
      <c r="F204" s="102"/>
      <c r="G204" s="102"/>
      <c r="J204" s="50" t="s">
        <v>38</v>
      </c>
      <c r="K204" s="50"/>
      <c r="N204" s="50"/>
      <c r="O204" s="50"/>
    </row>
    <row r="205" spans="1:17" ht="24" customHeight="1">
      <c r="B205" s="5"/>
      <c r="C205" s="102" t="s">
        <v>445</v>
      </c>
      <c r="D205" s="102"/>
      <c r="E205" s="102"/>
      <c r="F205"/>
      <c r="G205"/>
      <c r="J205" s="102" t="s">
        <v>37</v>
      </c>
      <c r="K205" s="102"/>
    </row>
    <row r="206" spans="1:17" ht="24" customHeight="1">
      <c r="B206" s="5"/>
      <c r="C206" s="50" t="s">
        <v>446</v>
      </c>
      <c r="D206" s="50"/>
      <c r="E206" s="50"/>
      <c r="F206" s="5"/>
      <c r="G206" s="5"/>
      <c r="J206" s="102" t="s">
        <v>222</v>
      </c>
      <c r="K206" s="102"/>
    </row>
    <row r="207" spans="1:17" s="50" customFormat="1" ht="24" customHeight="1">
      <c r="A207" s="3"/>
      <c r="B207" s="5"/>
      <c r="F207" s="3"/>
      <c r="G207" s="3"/>
      <c r="H207" s="3"/>
      <c r="I207" s="102"/>
      <c r="L207" s="16"/>
      <c r="M207" s="91"/>
      <c r="N207" s="102"/>
      <c r="O207" s="102"/>
      <c r="P207" s="102"/>
      <c r="Q207" s="102"/>
    </row>
    <row r="208" spans="1:17" ht="24" customHeight="1">
      <c r="B208" s="3"/>
      <c r="D208" s="2"/>
      <c r="E208" s="2"/>
      <c r="F208" s="2"/>
      <c r="G208" s="2"/>
    </row>
    <row r="209" spans="1:16" ht="24" customHeight="1">
      <c r="A209" s="58"/>
      <c r="B209" s="102"/>
      <c r="C209" s="102"/>
      <c r="D209" s="102"/>
      <c r="E209" s="102" t="str">
        <f>+E173</f>
        <v>(Sign) ……………………………………...........……………………………...……………. Authorized Director</v>
      </c>
      <c r="F209" s="58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</row>
    <row r="210" spans="1:16" ht="24" customHeight="1">
      <c r="A210" s="102"/>
      <c r="B210" s="102"/>
      <c r="C210" s="102"/>
      <c r="D210" s="102"/>
      <c r="E210" s="99"/>
      <c r="F210" s="102"/>
      <c r="G210" s="102" t="str">
        <f>+G174</f>
        <v xml:space="preserve"> (                                                                                                                                   )           </v>
      </c>
      <c r="H210" s="102"/>
      <c r="I210" s="102"/>
      <c r="J210" s="102"/>
      <c r="K210" s="102"/>
      <c r="L210" s="102"/>
      <c r="M210" s="102"/>
      <c r="N210" s="102"/>
      <c r="O210" s="102"/>
      <c r="P210" s="102"/>
    </row>
  </sheetData>
  <sheetProtection formatCells="0" formatColumns="0" formatRows="0" insertColumns="0" insertRows="0" insertHyperlinks="0" deleteColumns="0" deleteRows="0" sort="0" autoFilter="0" pivotTables="0"/>
  <mergeCells count="44">
    <mergeCell ref="J198:O198"/>
    <mergeCell ref="C12:D12"/>
    <mergeCell ref="C14:D14"/>
    <mergeCell ref="C16:D16"/>
    <mergeCell ref="C17:D17"/>
    <mergeCell ref="C18:D18"/>
    <mergeCell ref="I86:J86"/>
    <mergeCell ref="A141:P141"/>
    <mergeCell ref="A175:P175"/>
    <mergeCell ref="I100:J100"/>
    <mergeCell ref="I98:J98"/>
    <mergeCell ref="I90:J90"/>
    <mergeCell ref="I88:J88"/>
    <mergeCell ref="I87:J87"/>
    <mergeCell ref="J177:O177"/>
    <mergeCell ref="A106:P106"/>
    <mergeCell ref="J114:O114"/>
    <mergeCell ref="J143:O143"/>
    <mergeCell ref="I93:J93"/>
    <mergeCell ref="I91:J91"/>
    <mergeCell ref="I89:J89"/>
    <mergeCell ref="A1:P1"/>
    <mergeCell ref="A2:P2"/>
    <mergeCell ref="A3:P3"/>
    <mergeCell ref="A36:P36"/>
    <mergeCell ref="I57:J57"/>
    <mergeCell ref="A4:P4"/>
    <mergeCell ref="N52:P52"/>
    <mergeCell ref="N53:P53"/>
    <mergeCell ref="B54:G54"/>
    <mergeCell ref="I62:J62"/>
    <mergeCell ref="A72:P72"/>
    <mergeCell ref="I85:J85"/>
    <mergeCell ref="N74:P74"/>
    <mergeCell ref="N75:P75"/>
    <mergeCell ref="I76:J76"/>
    <mergeCell ref="B76:G76"/>
    <mergeCell ref="I83:J83"/>
    <mergeCell ref="I84:J84"/>
    <mergeCell ref="I61:J61"/>
    <mergeCell ref="I59:J59"/>
    <mergeCell ref="I58:J58"/>
    <mergeCell ref="I54:J54"/>
    <mergeCell ref="I56:J56"/>
  </mergeCells>
  <phoneticPr fontId="106" type="noConversion"/>
  <pageMargins left="0.75" right="0.5" top="0.75" bottom="0.5" header="0.43307086614173201" footer="0.196850393700787"/>
  <pageSetup paperSize="9" scale="88" orientation="portrait" r:id="rId1"/>
  <headerFooter alignWithMargins="0">
    <oddHeader>&amp;L&amp;"Angsana New,ธรรมดา"&amp;8THAI POLYCONS PUBLIC COMPANY LIMITED</oddHeader>
  </headerFooter>
  <rowBreaks count="5" manualBreakCount="5">
    <brk id="35" max="16383" man="1"/>
    <brk id="71" max="16383" man="1"/>
    <brk id="105" max="16383" man="1"/>
    <brk id="140" max="16383" man="1"/>
    <brk id="17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71"/>
  <sheetViews>
    <sheetView showGridLines="0" showRuler="0" zoomScale="95" zoomScaleNormal="95" zoomScaleSheetLayoutView="100" workbookViewId="0">
      <selection sqref="A1:R1"/>
    </sheetView>
  </sheetViews>
  <sheetFormatPr defaultRowHeight="23.1" customHeight="1"/>
  <cols>
    <col min="1" max="1" width="3.25" style="25" customWidth="1"/>
    <col min="2" max="9" width="3.625" style="25" customWidth="1"/>
    <col min="10" max="10" width="5.125" style="25" customWidth="1"/>
    <col min="11" max="11" width="0.875" style="25" customWidth="1"/>
    <col min="12" max="12" width="15.125" style="25" customWidth="1"/>
    <col min="13" max="13" width="0.875" style="25" customWidth="1"/>
    <col min="14" max="14" width="15.125" style="25" customWidth="1"/>
    <col min="15" max="15" width="0.875" style="25" customWidth="1"/>
    <col min="16" max="16" width="15.125" style="25" customWidth="1"/>
    <col min="17" max="17" width="0.875" style="25" customWidth="1"/>
    <col min="18" max="18" width="15.125" style="25" customWidth="1"/>
    <col min="19" max="20" width="15.625" style="25" customWidth="1"/>
    <col min="21" max="21" width="15.625" style="50" customWidth="1"/>
    <col min="22" max="22" width="15.125" style="50" customWidth="1"/>
    <col min="23" max="23" width="15.625" style="50" customWidth="1"/>
    <col min="24" max="16384" width="9" style="86"/>
  </cols>
  <sheetData>
    <row r="1" spans="1:18" ht="26.45" customHeight="1">
      <c r="A1" s="397" t="s">
        <v>1571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</row>
    <row r="2" spans="1:18" ht="26.45" customHeight="1">
      <c r="A2" s="91"/>
      <c r="B2" s="91"/>
      <c r="C2" s="91"/>
      <c r="D2" s="91"/>
      <c r="E2" s="50"/>
      <c r="F2" s="50"/>
      <c r="G2" s="50"/>
      <c r="H2" s="50"/>
      <c r="I2" s="50"/>
      <c r="J2" s="50"/>
      <c r="K2" s="50"/>
      <c r="L2" s="50"/>
      <c r="M2" s="50"/>
      <c r="N2" s="50"/>
      <c r="O2" s="91"/>
      <c r="P2" s="91"/>
    </row>
    <row r="3" spans="1:18" ht="26.45" customHeight="1">
      <c r="A3" s="134" t="s">
        <v>452</v>
      </c>
      <c r="B3" s="25" t="s">
        <v>453</v>
      </c>
    </row>
    <row r="4" spans="1:18" ht="26.45" customHeight="1">
      <c r="B4" s="102" t="s">
        <v>1112</v>
      </c>
    </row>
    <row r="5" spans="1:18" ht="26.45" customHeight="1">
      <c r="A5" s="102"/>
    </row>
    <row r="6" spans="1:18" ht="26.45" customHeight="1">
      <c r="A6" s="102"/>
      <c r="L6" s="394" t="s">
        <v>39</v>
      </c>
      <c r="M6" s="394"/>
      <c r="N6" s="394"/>
      <c r="O6" s="394"/>
      <c r="P6" s="394"/>
      <c r="Q6" s="394"/>
      <c r="R6" s="394"/>
    </row>
    <row r="7" spans="1:18" ht="26.45" customHeight="1">
      <c r="A7" s="102"/>
      <c r="L7" s="400" t="s">
        <v>40</v>
      </c>
      <c r="M7" s="400"/>
      <c r="N7" s="400"/>
      <c r="O7" s="103"/>
      <c r="P7" s="400" t="s">
        <v>41</v>
      </c>
      <c r="Q7" s="400"/>
      <c r="R7" s="400"/>
    </row>
    <row r="8" spans="1:18" ht="26.45" customHeight="1">
      <c r="A8" s="102"/>
      <c r="L8" s="132" t="s">
        <v>1111</v>
      </c>
      <c r="M8" s="103"/>
      <c r="N8" s="132" t="s">
        <v>799</v>
      </c>
      <c r="O8" s="103"/>
      <c r="P8" s="104" t="str">
        <f>+L8</f>
        <v>June 30, 2023</v>
      </c>
      <c r="Q8" s="103"/>
      <c r="R8" s="104" t="str">
        <f>+N8</f>
        <v>December 31, 2022</v>
      </c>
    </row>
    <row r="9" spans="1:18" ht="26.45" customHeight="1">
      <c r="A9" s="11" t="s">
        <v>173</v>
      </c>
      <c r="B9" s="401" t="s">
        <v>454</v>
      </c>
      <c r="C9" s="401"/>
      <c r="D9" s="401"/>
      <c r="E9" s="401"/>
      <c r="F9" s="401"/>
      <c r="G9" s="401"/>
      <c r="H9" s="401"/>
      <c r="I9" s="29"/>
      <c r="J9" s="29"/>
      <c r="L9" s="102"/>
      <c r="N9" s="102"/>
      <c r="P9" s="102"/>
      <c r="R9" s="38"/>
    </row>
    <row r="10" spans="1:18" ht="26.45" customHeight="1">
      <c r="B10" s="102" t="s">
        <v>16</v>
      </c>
      <c r="C10" s="102"/>
      <c r="L10" s="35"/>
      <c r="M10" s="35"/>
      <c r="N10" s="35"/>
      <c r="O10" s="35"/>
      <c r="P10" s="35"/>
      <c r="Q10" s="35"/>
      <c r="R10" s="35"/>
    </row>
    <row r="11" spans="1:18" ht="26.45" customHeight="1">
      <c r="B11" s="102"/>
      <c r="C11" s="102" t="s">
        <v>455</v>
      </c>
      <c r="L11" s="59">
        <v>0</v>
      </c>
      <c r="M11" s="59"/>
      <c r="N11" s="59">
        <v>0</v>
      </c>
      <c r="O11" s="22"/>
      <c r="P11" s="59">
        <v>2451356.4700000002</v>
      </c>
      <c r="Q11" s="22"/>
      <c r="R11" s="59">
        <v>2451356.4700000002</v>
      </c>
    </row>
    <row r="12" spans="1:18" ht="26.45" customHeight="1">
      <c r="B12" s="102" t="s">
        <v>18</v>
      </c>
      <c r="C12" s="102"/>
      <c r="L12" s="59">
        <v>0</v>
      </c>
      <c r="M12" s="59"/>
      <c r="N12" s="59">
        <v>0</v>
      </c>
      <c r="O12" s="22"/>
      <c r="P12" s="59">
        <v>53500</v>
      </c>
      <c r="Q12" s="22"/>
      <c r="R12" s="59">
        <v>5908792.8499999996</v>
      </c>
    </row>
    <row r="13" spans="1:18" ht="26.45" customHeight="1">
      <c r="B13" s="29" t="s">
        <v>261</v>
      </c>
      <c r="C13" s="84"/>
      <c r="D13" s="84"/>
      <c r="L13" s="23">
        <v>0</v>
      </c>
      <c r="M13" s="23"/>
      <c r="N13" s="23">
        <v>0</v>
      </c>
      <c r="O13" s="24"/>
      <c r="P13" s="23">
        <v>0</v>
      </c>
      <c r="Q13" s="24"/>
      <c r="R13" s="23">
        <v>791800</v>
      </c>
    </row>
    <row r="14" spans="1:18" ht="26.45" customHeight="1">
      <c r="B14" s="29" t="s">
        <v>418</v>
      </c>
      <c r="C14" s="84"/>
      <c r="D14" s="84"/>
      <c r="L14" s="23">
        <v>0</v>
      </c>
      <c r="M14" s="23"/>
      <c r="N14" s="23">
        <v>0</v>
      </c>
      <c r="O14" s="24"/>
      <c r="P14" s="23">
        <v>0</v>
      </c>
      <c r="Q14" s="24"/>
      <c r="R14" s="23">
        <v>2050120</v>
      </c>
    </row>
    <row r="15" spans="1:18" ht="26.45" customHeight="1">
      <c r="B15" s="29" t="s">
        <v>424</v>
      </c>
      <c r="C15" s="84"/>
      <c r="D15" s="84"/>
      <c r="L15" s="23">
        <v>1271425.79</v>
      </c>
      <c r="M15" s="23"/>
      <c r="N15" s="23">
        <v>0</v>
      </c>
      <c r="O15" s="24"/>
      <c r="P15" s="23">
        <v>931436.71</v>
      </c>
      <c r="Q15" s="24"/>
      <c r="R15" s="23">
        <v>0</v>
      </c>
    </row>
    <row r="16" spans="1:18" ht="26.45" customHeight="1">
      <c r="B16" s="221" t="s">
        <v>439</v>
      </c>
      <c r="C16" s="84"/>
      <c r="D16" s="84"/>
      <c r="L16" s="23">
        <v>255666966.16</v>
      </c>
      <c r="M16" s="23"/>
      <c r="N16" s="23">
        <v>228804758.75</v>
      </c>
      <c r="O16" s="24"/>
      <c r="P16" s="23">
        <v>255666966.16</v>
      </c>
      <c r="Q16" s="24"/>
      <c r="R16" s="23">
        <v>228804758.75</v>
      </c>
    </row>
    <row r="17" spans="1:22" ht="26.45" customHeight="1">
      <c r="A17" s="102" t="s">
        <v>42</v>
      </c>
      <c r="C17" s="102"/>
      <c r="L17" s="68">
        <f>SUM(L10:L16)</f>
        <v>256938391.94999999</v>
      </c>
      <c r="M17" s="102"/>
      <c r="N17" s="68">
        <f>SUM(N10:N16)</f>
        <v>228804758.75</v>
      </c>
      <c r="O17" s="22"/>
      <c r="P17" s="68">
        <f>SUM(P10:P16)</f>
        <v>259103259.34</v>
      </c>
      <c r="Q17" s="22"/>
      <c r="R17" s="68">
        <f>SUM(R10:R16)</f>
        <v>240006828.06999999</v>
      </c>
    </row>
    <row r="18" spans="1:22" ht="26.45" customHeight="1">
      <c r="B18" s="50" t="s">
        <v>456</v>
      </c>
      <c r="C18" s="50"/>
      <c r="D18" s="50"/>
      <c r="E18" s="50"/>
      <c r="F18" s="50"/>
      <c r="G18" s="50"/>
      <c r="H18" s="50"/>
      <c r="I18" s="50"/>
      <c r="L18" s="124">
        <v>0</v>
      </c>
      <c r="M18" s="59"/>
      <c r="N18" s="124">
        <v>0</v>
      </c>
      <c r="O18" s="22"/>
      <c r="P18" s="299">
        <v>-2451356.4700000002</v>
      </c>
      <c r="Q18" s="22"/>
      <c r="R18" s="299">
        <v>-2451356.4700000002</v>
      </c>
    </row>
    <row r="19" spans="1:22" ht="26.45" customHeight="1" thickBot="1">
      <c r="A19" s="102" t="s">
        <v>43</v>
      </c>
      <c r="C19" s="102"/>
      <c r="L19" s="69">
        <f>SUM(L17:L18)</f>
        <v>256938391.94999999</v>
      </c>
      <c r="M19" s="59"/>
      <c r="N19" s="69">
        <f>SUM(N17:N18)</f>
        <v>228804758.75</v>
      </c>
      <c r="O19" s="22"/>
      <c r="P19" s="69">
        <f>SUM(P17:P18)</f>
        <v>256651902.87</v>
      </c>
      <c r="Q19" s="22"/>
      <c r="R19" s="69">
        <f>SUM(R17:R18)</f>
        <v>237555471.59999999</v>
      </c>
      <c r="V19" s="96"/>
    </row>
    <row r="20" spans="1:22" ht="26.45" customHeight="1" thickTop="1">
      <c r="B20" s="11" t="s">
        <v>457</v>
      </c>
      <c r="C20" s="84"/>
      <c r="D20" s="84"/>
      <c r="L20" s="84"/>
      <c r="M20" s="84"/>
      <c r="N20" s="84"/>
      <c r="O20" s="84"/>
      <c r="P20" s="84"/>
      <c r="Q20" s="84"/>
      <c r="R20" s="84"/>
      <c r="V20" s="96"/>
    </row>
    <row r="21" spans="1:22" ht="26.45" customHeight="1">
      <c r="B21" s="102" t="s">
        <v>416</v>
      </c>
      <c r="C21" s="84"/>
      <c r="D21" s="84"/>
      <c r="L21" s="23">
        <v>0</v>
      </c>
      <c r="M21" s="23"/>
      <c r="N21" s="23">
        <v>0</v>
      </c>
      <c r="O21" s="24"/>
      <c r="P21" s="23">
        <v>668517.17000000004</v>
      </c>
      <c r="Q21" s="24"/>
      <c r="R21" s="23">
        <v>597604.97</v>
      </c>
    </row>
    <row r="22" spans="1:22" ht="26.45" customHeight="1">
      <c r="B22" s="84" t="s">
        <v>12</v>
      </c>
      <c r="C22" s="84"/>
      <c r="D22" s="84"/>
      <c r="L22" s="23">
        <v>0</v>
      </c>
      <c r="M22" s="23"/>
      <c r="N22" s="23">
        <v>0</v>
      </c>
      <c r="O22" s="24"/>
      <c r="P22" s="23">
        <v>0</v>
      </c>
      <c r="Q22" s="24"/>
      <c r="R22" s="23">
        <v>5630</v>
      </c>
    </row>
    <row r="23" spans="1:22" ht="26.45" customHeight="1">
      <c r="B23" s="84" t="s">
        <v>13</v>
      </c>
      <c r="C23" s="84"/>
      <c r="D23" s="84"/>
      <c r="L23" s="23">
        <v>0</v>
      </c>
      <c r="M23" s="23"/>
      <c r="N23" s="23">
        <v>0</v>
      </c>
      <c r="O23" s="24"/>
      <c r="P23" s="23">
        <v>417300</v>
      </c>
      <c r="Q23" s="24"/>
      <c r="R23" s="23">
        <v>417300</v>
      </c>
    </row>
    <row r="24" spans="1:22" ht="26.45" customHeight="1">
      <c r="B24" s="84" t="s">
        <v>18</v>
      </c>
      <c r="C24" s="84"/>
      <c r="D24" s="84"/>
      <c r="L24" s="23">
        <v>0</v>
      </c>
      <c r="M24" s="23"/>
      <c r="N24" s="23">
        <v>0</v>
      </c>
      <c r="O24" s="24"/>
      <c r="P24" s="23">
        <v>129511.73</v>
      </c>
      <c r="Q24" s="24"/>
      <c r="R24" s="23">
        <v>129511.73</v>
      </c>
    </row>
    <row r="25" spans="1:22" ht="26.45" customHeight="1">
      <c r="B25" s="50" t="s">
        <v>1086</v>
      </c>
      <c r="C25" s="84"/>
      <c r="D25" s="84"/>
      <c r="L25" s="23">
        <v>0</v>
      </c>
      <c r="M25" s="23"/>
      <c r="N25" s="23">
        <v>0</v>
      </c>
      <c r="O25" s="24"/>
      <c r="P25" s="23">
        <v>0</v>
      </c>
      <c r="Q25" s="24"/>
      <c r="R25" s="23">
        <v>33384</v>
      </c>
    </row>
    <row r="26" spans="1:22" ht="26.45" customHeight="1">
      <c r="B26" s="64" t="s">
        <v>1087</v>
      </c>
      <c r="C26" s="84"/>
      <c r="D26" s="84"/>
      <c r="L26" s="23">
        <v>0</v>
      </c>
      <c r="M26" s="23"/>
      <c r="N26" s="23">
        <v>0</v>
      </c>
      <c r="O26" s="24"/>
      <c r="P26" s="23">
        <v>2675000</v>
      </c>
      <c r="Q26" s="24"/>
      <c r="R26" s="23">
        <v>3760</v>
      </c>
    </row>
    <row r="27" spans="1:22" ht="26.45" customHeight="1">
      <c r="B27" s="84" t="s">
        <v>419</v>
      </c>
      <c r="C27" s="84"/>
      <c r="D27" s="84"/>
      <c r="L27" s="23">
        <v>1262344.46</v>
      </c>
      <c r="M27" s="23"/>
      <c r="N27" s="23">
        <v>189670.67</v>
      </c>
      <c r="O27" s="24"/>
      <c r="P27" s="23">
        <v>1262344.46</v>
      </c>
      <c r="Q27" s="24"/>
      <c r="R27" s="23">
        <v>189670.67</v>
      </c>
    </row>
    <row r="28" spans="1:22" ht="26.45" customHeight="1">
      <c r="B28" s="50" t="s">
        <v>422</v>
      </c>
      <c r="C28" s="84"/>
      <c r="D28" s="84"/>
      <c r="L28" s="23">
        <v>0</v>
      </c>
      <c r="M28" s="23"/>
      <c r="N28" s="23">
        <v>40660</v>
      </c>
      <c r="O28" s="24"/>
      <c r="P28" s="23">
        <v>0</v>
      </c>
      <c r="Q28" s="24"/>
      <c r="R28" s="23">
        <v>0</v>
      </c>
    </row>
    <row r="29" spans="1:22" ht="26.45" customHeight="1">
      <c r="B29" s="64" t="s">
        <v>768</v>
      </c>
      <c r="C29" s="84"/>
      <c r="D29" s="84"/>
      <c r="L29" s="23">
        <v>253553.42</v>
      </c>
      <c r="M29" s="23"/>
      <c r="N29" s="204">
        <v>0</v>
      </c>
      <c r="O29" s="211"/>
      <c r="P29" s="23">
        <v>0</v>
      </c>
      <c r="Q29" s="211"/>
      <c r="R29" s="204">
        <v>0</v>
      </c>
    </row>
    <row r="30" spans="1:22" ht="26.45" customHeight="1" thickBot="1">
      <c r="A30" s="102" t="s">
        <v>42</v>
      </c>
      <c r="D30" s="84"/>
      <c r="L30" s="34">
        <f>SUM(L21:L29)</f>
        <v>1515897.88</v>
      </c>
      <c r="M30" s="23"/>
      <c r="N30" s="34">
        <f>SUM(N21:N29)</f>
        <v>230330.67</v>
      </c>
      <c r="O30" s="24"/>
      <c r="P30" s="34">
        <f>SUM(P21:P29)</f>
        <v>5152673.3599999994</v>
      </c>
      <c r="Q30" s="24"/>
      <c r="R30" s="34">
        <f>SUM(R21:R29)</f>
        <v>1376861.3699999999</v>
      </c>
    </row>
    <row r="31" spans="1:22" ht="26.45" customHeight="1" thickTop="1">
      <c r="A31" s="102"/>
      <c r="D31" s="84"/>
      <c r="L31" s="28"/>
      <c r="M31" s="23"/>
      <c r="N31" s="28"/>
      <c r="O31" s="24"/>
      <c r="P31" s="28"/>
      <c r="Q31" s="24"/>
      <c r="R31" s="28"/>
    </row>
    <row r="32" spans="1:22" ht="26.45" customHeight="1">
      <c r="A32" s="102"/>
      <c r="D32" s="84"/>
      <c r="L32" s="28"/>
      <c r="M32" s="23"/>
      <c r="N32" s="28"/>
      <c r="O32" s="24"/>
      <c r="P32" s="28"/>
      <c r="Q32" s="24"/>
      <c r="R32" s="28"/>
    </row>
    <row r="33" spans="1:23" ht="26.45" customHeight="1">
      <c r="A33" s="102"/>
      <c r="C33" s="102"/>
      <c r="L33" s="86"/>
      <c r="M33" s="86"/>
      <c r="N33" s="86"/>
      <c r="O33" s="86"/>
      <c r="P33" s="86"/>
      <c r="Q33" s="86"/>
      <c r="R33" s="86"/>
    </row>
    <row r="34" spans="1:23" ht="26.45" customHeight="1">
      <c r="A34" s="86"/>
      <c r="B34" s="102"/>
      <c r="C34" s="102"/>
      <c r="D34" s="102"/>
      <c r="E34" s="102" t="s">
        <v>179</v>
      </c>
      <c r="F34" s="86"/>
      <c r="G34" s="86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86"/>
      <c r="T34" s="86"/>
      <c r="U34" s="86"/>
      <c r="V34" s="86"/>
      <c r="W34" s="86"/>
    </row>
    <row r="35" spans="1:23" ht="26.45" customHeight="1">
      <c r="A35" s="102"/>
      <c r="B35" s="102"/>
      <c r="C35" s="86"/>
      <c r="D35" s="102"/>
      <c r="E35" s="102"/>
      <c r="F35" s="102"/>
      <c r="G35" s="102" t="s">
        <v>458</v>
      </c>
      <c r="H35" s="102"/>
      <c r="I35" s="102"/>
      <c r="J35" s="102"/>
      <c r="K35" s="102"/>
      <c r="L35" s="102"/>
      <c r="M35" s="102"/>
      <c r="N35" s="102"/>
      <c r="O35" s="102"/>
      <c r="P35" s="50"/>
      <c r="Q35" s="50"/>
      <c r="R35" s="50"/>
      <c r="S35" s="86"/>
      <c r="T35" s="86"/>
      <c r="U35" s="86"/>
      <c r="V35" s="86"/>
      <c r="W35" s="86"/>
    </row>
    <row r="36" spans="1:23" ht="25.5" customHeight="1">
      <c r="A36" s="397" t="s">
        <v>830</v>
      </c>
      <c r="B36" s="395"/>
      <c r="C36" s="395"/>
      <c r="D36" s="395"/>
      <c r="E36" s="395"/>
      <c r="F36" s="395"/>
      <c r="G36" s="395"/>
      <c r="H36" s="395"/>
      <c r="I36" s="395"/>
      <c r="J36" s="395"/>
      <c r="K36" s="395"/>
      <c r="L36" s="395"/>
      <c r="M36" s="395"/>
      <c r="N36" s="395"/>
      <c r="O36" s="395"/>
      <c r="P36" s="395"/>
      <c r="Q36" s="395"/>
      <c r="R36" s="395"/>
      <c r="S36" s="86"/>
      <c r="T36" s="86"/>
      <c r="U36" s="86"/>
      <c r="V36" s="86"/>
      <c r="W36" s="86"/>
    </row>
    <row r="37" spans="1:23" ht="25.5" customHeight="1">
      <c r="A37" s="102"/>
      <c r="C37" s="102"/>
      <c r="D37" s="84"/>
      <c r="L37" s="28"/>
      <c r="M37" s="23"/>
      <c r="N37" s="28"/>
      <c r="O37" s="24"/>
      <c r="P37" s="28"/>
      <c r="Q37" s="24"/>
      <c r="R37" s="28"/>
      <c r="S37" s="86"/>
      <c r="T37" s="86"/>
      <c r="U37" s="86"/>
      <c r="V37" s="86"/>
      <c r="W37" s="86"/>
    </row>
    <row r="38" spans="1:23" ht="25.5" customHeight="1">
      <c r="A38" s="102"/>
      <c r="C38" s="102"/>
      <c r="D38" s="84"/>
      <c r="L38" s="394" t="s">
        <v>39</v>
      </c>
      <c r="M38" s="394"/>
      <c r="N38" s="394"/>
      <c r="O38" s="394"/>
      <c r="P38" s="394"/>
      <c r="Q38" s="394"/>
      <c r="R38" s="394"/>
      <c r="S38" s="86"/>
      <c r="T38" s="86"/>
      <c r="U38" s="86"/>
      <c r="V38" s="86"/>
      <c r="W38" s="86"/>
    </row>
    <row r="39" spans="1:23" ht="25.5" customHeight="1">
      <c r="C39" s="50"/>
      <c r="D39" s="50"/>
      <c r="E39" s="50"/>
      <c r="F39" s="50"/>
      <c r="G39" s="50"/>
      <c r="H39" s="50"/>
      <c r="I39" s="50"/>
      <c r="J39" s="50"/>
      <c r="K39" s="50"/>
      <c r="L39" s="400" t="s">
        <v>40</v>
      </c>
      <c r="M39" s="400"/>
      <c r="N39" s="400"/>
      <c r="O39" s="103"/>
      <c r="P39" s="400" t="s">
        <v>41</v>
      </c>
      <c r="Q39" s="400"/>
      <c r="R39" s="400"/>
      <c r="S39" s="86"/>
      <c r="T39" s="86"/>
      <c r="U39" s="86"/>
      <c r="V39" s="86"/>
      <c r="W39" s="86"/>
    </row>
    <row r="40" spans="1:23" ht="25.5" customHeight="1">
      <c r="C40" s="102"/>
      <c r="L40" s="104" t="str">
        <f>+L8</f>
        <v>June 30, 2023</v>
      </c>
      <c r="M40" s="103"/>
      <c r="N40" s="104" t="str">
        <f>+N8</f>
        <v>December 31, 2022</v>
      </c>
      <c r="O40" s="103"/>
      <c r="P40" s="104" t="str">
        <f>+L40</f>
        <v>June 30, 2023</v>
      </c>
      <c r="Q40" s="103"/>
      <c r="R40" s="104" t="str">
        <f>+N40</f>
        <v>December 31, 2022</v>
      </c>
      <c r="S40" s="86"/>
      <c r="T40" s="86"/>
      <c r="U40" s="86"/>
      <c r="V40" s="86"/>
      <c r="W40" s="86"/>
    </row>
    <row r="41" spans="1:23" ht="25.5" customHeight="1">
      <c r="A41" s="86"/>
      <c r="B41" s="11" t="s">
        <v>459</v>
      </c>
      <c r="C41" s="84"/>
      <c r="D41" s="84"/>
      <c r="L41" s="32"/>
      <c r="M41" s="32"/>
      <c r="N41" s="32"/>
      <c r="O41" s="32"/>
      <c r="P41" s="32"/>
      <c r="Q41" s="84"/>
      <c r="R41" s="23"/>
    </row>
    <row r="42" spans="1:23" ht="25.5" customHeight="1">
      <c r="A42" s="86"/>
      <c r="B42" s="102" t="s">
        <v>416</v>
      </c>
      <c r="C42" s="84"/>
      <c r="D42" s="84"/>
      <c r="L42" s="204">
        <v>0</v>
      </c>
      <c r="M42" s="210"/>
      <c r="N42" s="204">
        <v>0</v>
      </c>
      <c r="O42" s="29"/>
      <c r="P42" s="204">
        <v>17134439.030000001</v>
      </c>
      <c r="Q42" s="29"/>
      <c r="R42" s="204">
        <v>12440404.27</v>
      </c>
    </row>
    <row r="43" spans="1:23" ht="25.5" customHeight="1">
      <c r="A43" s="86"/>
      <c r="B43" s="102" t="s">
        <v>16</v>
      </c>
      <c r="C43" s="102"/>
      <c r="D43" s="102"/>
    </row>
    <row r="44" spans="1:23" ht="25.5" customHeight="1">
      <c r="A44" s="86"/>
      <c r="B44" s="86"/>
      <c r="C44" s="102" t="s">
        <v>455</v>
      </c>
      <c r="D44" s="102"/>
      <c r="L44" s="204">
        <v>0</v>
      </c>
      <c r="M44" s="210"/>
      <c r="N44" s="204">
        <v>0</v>
      </c>
      <c r="O44" s="211"/>
      <c r="P44" s="204">
        <v>16119658.789999999</v>
      </c>
      <c r="Q44" s="211"/>
      <c r="R44" s="204">
        <v>15110427.949999999</v>
      </c>
    </row>
    <row r="45" spans="1:23" ht="25.5" customHeight="1">
      <c r="A45" s="86"/>
      <c r="B45" s="102" t="s">
        <v>18</v>
      </c>
      <c r="D45" s="102"/>
      <c r="L45" s="204">
        <v>0</v>
      </c>
      <c r="M45" s="210"/>
      <c r="N45" s="204">
        <v>0</v>
      </c>
      <c r="O45" s="211"/>
      <c r="P45" s="204">
        <v>261465.94</v>
      </c>
      <c r="Q45" s="211"/>
      <c r="R45" s="204">
        <v>505383.57</v>
      </c>
      <c r="S45" s="86"/>
      <c r="T45" s="86"/>
      <c r="U45" s="86"/>
      <c r="V45" s="86"/>
      <c r="W45" s="86"/>
    </row>
    <row r="46" spans="1:23" ht="25.5" customHeight="1">
      <c r="A46" s="86"/>
      <c r="B46" s="50" t="s">
        <v>1086</v>
      </c>
      <c r="C46" s="102"/>
      <c r="D46" s="102"/>
      <c r="L46" s="204">
        <v>0</v>
      </c>
      <c r="M46" s="308"/>
      <c r="N46" s="204">
        <v>0</v>
      </c>
      <c r="O46" s="210"/>
      <c r="P46" s="204">
        <v>0</v>
      </c>
      <c r="Q46" s="211"/>
      <c r="R46" s="204">
        <v>9589.0400000000009</v>
      </c>
    </row>
    <row r="47" spans="1:23" ht="25.5" customHeight="1">
      <c r="A47" s="86"/>
      <c r="B47" s="102" t="s">
        <v>420</v>
      </c>
      <c r="C47" s="102"/>
      <c r="D47" s="102"/>
      <c r="L47" s="204">
        <v>485944.96</v>
      </c>
      <c r="M47" s="210"/>
      <c r="N47" s="204">
        <v>453145.13</v>
      </c>
      <c r="O47" s="211"/>
      <c r="P47" s="204">
        <v>485944.96</v>
      </c>
      <c r="Q47" s="211"/>
      <c r="R47" s="204">
        <v>453145.13</v>
      </c>
    </row>
    <row r="48" spans="1:23" ht="25.5" customHeight="1">
      <c r="A48" s="86"/>
      <c r="B48" s="50" t="s">
        <v>419</v>
      </c>
      <c r="C48" s="102"/>
      <c r="D48" s="102"/>
      <c r="L48" s="204">
        <v>139547.95000000001</v>
      </c>
      <c r="M48" s="210"/>
      <c r="N48" s="204">
        <v>0</v>
      </c>
      <c r="O48" s="211"/>
      <c r="P48" s="204">
        <v>139547.95000000001</v>
      </c>
      <c r="Q48" s="211"/>
      <c r="R48" s="204">
        <v>0</v>
      </c>
    </row>
    <row r="49" spans="1:23" ht="25.5" customHeight="1">
      <c r="A49" s="86"/>
      <c r="B49" s="102" t="s">
        <v>424</v>
      </c>
      <c r="C49" s="102"/>
      <c r="D49" s="102"/>
      <c r="L49" s="204">
        <v>3702568.47</v>
      </c>
      <c r="M49" s="210"/>
      <c r="N49" s="204">
        <v>1313150.67</v>
      </c>
      <c r="O49" s="211"/>
      <c r="P49" s="204">
        <v>0</v>
      </c>
      <c r="Q49" s="211"/>
      <c r="R49" s="204">
        <v>0</v>
      </c>
    </row>
    <row r="50" spans="1:23" ht="25.5" customHeight="1">
      <c r="A50" s="86"/>
      <c r="B50" s="221" t="s">
        <v>450</v>
      </c>
      <c r="C50" s="102"/>
      <c r="D50" s="102"/>
      <c r="L50" s="204">
        <v>167123.28</v>
      </c>
      <c r="M50" s="308"/>
      <c r="N50" s="204">
        <v>42465.75</v>
      </c>
      <c r="O50" s="210"/>
      <c r="P50" s="204">
        <v>0</v>
      </c>
      <c r="Q50" s="211"/>
      <c r="R50" s="204">
        <v>0</v>
      </c>
    </row>
    <row r="51" spans="1:23" ht="25.5" customHeight="1">
      <c r="A51" s="86"/>
      <c r="B51" s="64" t="s">
        <v>768</v>
      </c>
      <c r="C51" s="102"/>
      <c r="D51" s="102"/>
      <c r="L51" s="206">
        <v>83630.14</v>
      </c>
      <c r="M51" s="308"/>
      <c r="N51" s="206">
        <v>86375.34</v>
      </c>
      <c r="O51" s="210"/>
      <c r="P51" s="206">
        <v>0</v>
      </c>
      <c r="Q51" s="211"/>
      <c r="R51" s="206">
        <v>0</v>
      </c>
    </row>
    <row r="52" spans="1:23" ht="25.5" customHeight="1">
      <c r="A52" s="102" t="s">
        <v>42</v>
      </c>
      <c r="C52" s="102"/>
      <c r="D52" s="84"/>
      <c r="L52" s="23">
        <f>SUM(L42:L51)</f>
        <v>4578814.8</v>
      </c>
      <c r="M52" s="23"/>
      <c r="N52" s="23">
        <f>SUM(N42:N51)</f>
        <v>1895136.89</v>
      </c>
      <c r="O52" s="24"/>
      <c r="P52" s="23">
        <f>SUM(P42:P51)</f>
        <v>34141056.670000002</v>
      </c>
      <c r="Q52" s="102"/>
      <c r="R52" s="23">
        <f>SUM(R42:R51)</f>
        <v>28518949.959999997</v>
      </c>
      <c r="S52" s="86"/>
      <c r="T52" s="86"/>
      <c r="U52" s="86"/>
      <c r="V52" s="86"/>
      <c r="W52" s="86"/>
    </row>
    <row r="53" spans="1:23" ht="25.5" customHeight="1">
      <c r="A53" s="86"/>
      <c r="B53" s="50" t="s">
        <v>460</v>
      </c>
      <c r="C53" s="102"/>
      <c r="L53" s="212">
        <v>-485944.96</v>
      </c>
      <c r="M53" s="59"/>
      <c r="N53" s="212">
        <v>-453145.13</v>
      </c>
      <c r="O53" s="22"/>
      <c r="P53" s="212">
        <v>-16605603.75</v>
      </c>
      <c r="Q53" s="22"/>
      <c r="R53" s="212">
        <v>-15563573.08</v>
      </c>
    </row>
    <row r="54" spans="1:23" ht="25.5" customHeight="1" thickBot="1">
      <c r="A54" s="102" t="s">
        <v>43</v>
      </c>
      <c r="C54" s="102"/>
      <c r="L54" s="34">
        <f>SUM(L52:L53)</f>
        <v>4092869.84</v>
      </c>
      <c r="M54" s="23"/>
      <c r="N54" s="34">
        <f>SUM(N52:N53)</f>
        <v>1441991.7599999998</v>
      </c>
      <c r="O54" s="24"/>
      <c r="P54" s="34">
        <f>SUM(P52:P53)</f>
        <v>17535452.920000002</v>
      </c>
      <c r="Q54" s="24"/>
      <c r="R54" s="34">
        <f>SUM(R52:R53)</f>
        <v>12955376.879999997</v>
      </c>
    </row>
    <row r="55" spans="1:23" ht="25.5" customHeight="1" thickTop="1">
      <c r="A55" s="86"/>
      <c r="B55" s="11" t="s">
        <v>461</v>
      </c>
      <c r="C55" s="29"/>
      <c r="L55" s="23"/>
      <c r="M55" s="23"/>
      <c r="N55" s="23"/>
      <c r="O55" s="24"/>
      <c r="P55" s="23"/>
      <c r="Q55" s="24"/>
      <c r="R55" s="23"/>
      <c r="S55" s="86"/>
      <c r="T55" s="86"/>
      <c r="U55" s="86"/>
      <c r="V55" s="86"/>
      <c r="W55" s="86"/>
    </row>
    <row r="56" spans="1:23" ht="25.5" customHeight="1">
      <c r="A56" s="86"/>
      <c r="B56" s="25" t="s">
        <v>18</v>
      </c>
      <c r="C56" s="102"/>
      <c r="L56" s="28">
        <v>0</v>
      </c>
      <c r="M56" s="29"/>
      <c r="N56" s="28">
        <v>0</v>
      </c>
      <c r="O56" s="29"/>
      <c r="P56" s="28">
        <v>0</v>
      </c>
      <c r="Q56" s="136"/>
      <c r="R56" s="28">
        <v>49447.35</v>
      </c>
      <c r="S56" s="86"/>
      <c r="T56" s="86"/>
      <c r="U56" s="86"/>
      <c r="V56" s="86"/>
      <c r="W56" s="86"/>
    </row>
    <row r="57" spans="1:23" ht="25.5" customHeight="1">
      <c r="A57" s="86"/>
      <c r="B57" s="102" t="s">
        <v>424</v>
      </c>
      <c r="C57" s="102"/>
      <c r="L57" s="106">
        <v>1980693.85</v>
      </c>
      <c r="M57" s="29"/>
      <c r="N57" s="106">
        <v>0</v>
      </c>
      <c r="O57" s="29"/>
      <c r="P57" s="106">
        <v>1980693.85</v>
      </c>
      <c r="Q57" s="29"/>
      <c r="R57" s="106">
        <v>0</v>
      </c>
      <c r="S57" s="86"/>
      <c r="T57" s="86"/>
      <c r="U57" s="86"/>
      <c r="V57" s="86"/>
      <c r="W57" s="86"/>
    </row>
    <row r="58" spans="1:23" ht="25.5" customHeight="1" thickBot="1">
      <c r="A58" s="102" t="s">
        <v>42</v>
      </c>
      <c r="C58" s="102"/>
      <c r="L58" s="34">
        <f>SUM(L56:L57)</f>
        <v>1980693.85</v>
      </c>
      <c r="M58" s="23"/>
      <c r="N58" s="34">
        <f>SUM(N56:N57)</f>
        <v>0</v>
      </c>
      <c r="O58" s="24"/>
      <c r="P58" s="34">
        <f>SUM(P56:P57)</f>
        <v>1980693.85</v>
      </c>
      <c r="Q58" s="24"/>
      <c r="R58" s="34">
        <f>SUM(R56:R57)</f>
        <v>49447.35</v>
      </c>
      <c r="S58" s="86"/>
      <c r="T58" s="86"/>
      <c r="U58" s="86"/>
      <c r="V58" s="86"/>
      <c r="W58" s="86"/>
    </row>
    <row r="59" spans="1:23" ht="25.5" customHeight="1" thickTop="1">
      <c r="A59" s="86"/>
      <c r="B59" s="11" t="s">
        <v>462</v>
      </c>
      <c r="C59" s="102"/>
      <c r="L59" s="23"/>
      <c r="M59" s="23"/>
      <c r="N59" s="23"/>
      <c r="O59" s="24"/>
      <c r="P59" s="23"/>
      <c r="Q59" s="24"/>
      <c r="R59" s="23"/>
      <c r="S59" s="86"/>
      <c r="T59" s="86"/>
      <c r="U59" s="86"/>
      <c r="V59" s="86"/>
      <c r="W59" s="86"/>
    </row>
    <row r="60" spans="1:23" ht="25.5" customHeight="1">
      <c r="A60" s="86"/>
      <c r="B60" s="29" t="s">
        <v>22</v>
      </c>
      <c r="C60" s="102"/>
      <c r="L60" s="23">
        <v>0</v>
      </c>
      <c r="M60" s="23"/>
      <c r="N60" s="23">
        <v>0</v>
      </c>
      <c r="O60" s="24"/>
      <c r="P60" s="23">
        <v>650230.02</v>
      </c>
      <c r="Q60" s="136"/>
      <c r="R60" s="23">
        <v>896820.87</v>
      </c>
      <c r="S60" s="86"/>
      <c r="T60" s="86"/>
      <c r="U60" s="86"/>
      <c r="V60" s="86"/>
      <c r="W60" s="86"/>
    </row>
    <row r="61" spans="1:23" ht="25.5" customHeight="1">
      <c r="A61" s="86"/>
      <c r="B61" s="29" t="s">
        <v>26</v>
      </c>
      <c r="C61" s="102"/>
      <c r="L61" s="23">
        <v>0</v>
      </c>
      <c r="M61" s="23"/>
      <c r="N61" s="23">
        <v>0</v>
      </c>
      <c r="O61" s="24"/>
      <c r="P61" s="23">
        <v>0</v>
      </c>
      <c r="Q61" s="24"/>
      <c r="R61" s="23">
        <v>33983943.079999998</v>
      </c>
      <c r="S61" s="86"/>
      <c r="T61" s="86"/>
      <c r="U61" s="86"/>
      <c r="V61" s="86"/>
      <c r="W61" s="86"/>
    </row>
    <row r="62" spans="1:23" ht="25.5" customHeight="1">
      <c r="A62" s="86"/>
      <c r="B62" s="29" t="s">
        <v>27</v>
      </c>
      <c r="C62" s="102"/>
      <c r="L62" s="28">
        <v>0</v>
      </c>
      <c r="M62" s="29"/>
      <c r="N62" s="28">
        <v>0</v>
      </c>
      <c r="O62" s="29"/>
      <c r="P62" s="28">
        <v>0</v>
      </c>
      <c r="Q62" s="136"/>
      <c r="R62" s="28">
        <v>33122448.539999999</v>
      </c>
      <c r="S62" s="86"/>
      <c r="T62" s="86"/>
      <c r="U62" s="86"/>
      <c r="V62" s="86"/>
      <c r="W62" s="86"/>
    </row>
    <row r="63" spans="1:23" ht="25.5" customHeight="1">
      <c r="A63" s="86"/>
      <c r="B63" s="29" t="s">
        <v>28</v>
      </c>
      <c r="C63" s="102"/>
      <c r="L63" s="28">
        <v>0</v>
      </c>
      <c r="M63" s="29"/>
      <c r="N63" s="28">
        <v>0</v>
      </c>
      <c r="O63" s="29"/>
      <c r="P63" s="28">
        <v>42064.480000000003</v>
      </c>
      <c r="Q63" s="136"/>
      <c r="R63" s="28">
        <v>425799.48</v>
      </c>
      <c r="S63" s="86"/>
      <c r="T63" s="86"/>
      <c r="U63" s="86"/>
      <c r="V63" s="86"/>
      <c r="W63" s="86"/>
    </row>
    <row r="64" spans="1:23" ht="25.5" customHeight="1">
      <c r="A64" s="86"/>
      <c r="B64" s="29" t="s">
        <v>261</v>
      </c>
      <c r="C64" s="102"/>
      <c r="L64" s="28">
        <v>0</v>
      </c>
      <c r="M64" s="29"/>
      <c r="N64" s="28">
        <v>0</v>
      </c>
      <c r="O64" s="29"/>
      <c r="P64" s="28">
        <v>3535149.06</v>
      </c>
      <c r="Q64" s="136"/>
      <c r="R64" s="28">
        <v>2861125.06</v>
      </c>
      <c r="S64" s="86"/>
      <c r="T64" s="86"/>
      <c r="U64" s="86"/>
      <c r="V64" s="86"/>
      <c r="W64" s="86"/>
    </row>
    <row r="65" spans="1:23" ht="25.5" customHeight="1">
      <c r="A65" s="86"/>
      <c r="B65" s="29" t="s">
        <v>418</v>
      </c>
      <c r="C65" s="102"/>
      <c r="L65" s="28">
        <v>0</v>
      </c>
      <c r="M65" s="29"/>
      <c r="N65" s="28">
        <v>0</v>
      </c>
      <c r="O65" s="29"/>
      <c r="P65" s="28">
        <v>5020200.1100000003</v>
      </c>
      <c r="Q65" s="136"/>
      <c r="R65" s="28">
        <v>4718716.5199999996</v>
      </c>
      <c r="S65" s="86"/>
      <c r="T65" s="86"/>
      <c r="U65" s="86"/>
      <c r="V65" s="86"/>
      <c r="W65" s="86"/>
    </row>
    <row r="66" spans="1:23" ht="25.5" customHeight="1">
      <c r="A66" s="86"/>
      <c r="B66" s="102" t="s">
        <v>424</v>
      </c>
      <c r="C66" s="102"/>
      <c r="L66" s="28">
        <v>48457070.530000001</v>
      </c>
      <c r="M66" s="29"/>
      <c r="N66" s="28">
        <v>56221952.560000002</v>
      </c>
      <c r="O66" s="29"/>
      <c r="P66" s="28">
        <v>223861.5</v>
      </c>
      <c r="Q66" s="136"/>
      <c r="R66" s="28">
        <v>0</v>
      </c>
      <c r="S66" s="86"/>
      <c r="T66" s="86"/>
      <c r="U66" s="86"/>
      <c r="V66" s="86"/>
      <c r="W66" s="86"/>
    </row>
    <row r="67" spans="1:23" ht="25.5" customHeight="1" thickBot="1">
      <c r="A67" s="102" t="s">
        <v>42</v>
      </c>
      <c r="C67" s="102"/>
      <c r="L67" s="34">
        <f>SUM(L60:L66)</f>
        <v>48457070.530000001</v>
      </c>
      <c r="M67" s="23"/>
      <c r="N67" s="34">
        <f>SUM(N60:N66)</f>
        <v>56221952.560000002</v>
      </c>
      <c r="O67" s="24"/>
      <c r="P67" s="34">
        <f>SUM(P60:P66)</f>
        <v>9471505.1700000018</v>
      </c>
      <c r="Q67" s="24"/>
      <c r="R67" s="34">
        <f>SUM(R60:R66)</f>
        <v>76008853.549999997</v>
      </c>
      <c r="S67" s="86"/>
      <c r="T67" s="86"/>
      <c r="U67" s="86"/>
      <c r="V67" s="86"/>
      <c r="W67" s="86"/>
    </row>
    <row r="68" spans="1:23" ht="25.5" customHeight="1" thickTop="1">
      <c r="A68" s="102"/>
      <c r="C68" s="102"/>
      <c r="L68" s="28"/>
      <c r="M68" s="23"/>
      <c r="N68" s="28"/>
      <c r="O68" s="24"/>
      <c r="P68" s="28"/>
      <c r="Q68" s="24"/>
      <c r="R68" s="28"/>
      <c r="S68" s="86"/>
      <c r="T68" s="86"/>
      <c r="U68" s="86"/>
      <c r="V68" s="86"/>
      <c r="W68" s="86"/>
    </row>
    <row r="69" spans="1:23" ht="25.5" customHeight="1">
      <c r="A69" s="29"/>
      <c r="C69" s="102"/>
      <c r="L69" s="28"/>
      <c r="M69" s="29"/>
      <c r="N69" s="28"/>
      <c r="O69" s="29"/>
      <c r="P69" s="28"/>
      <c r="Q69" s="136"/>
      <c r="R69" s="23"/>
      <c r="S69" s="86"/>
      <c r="T69" s="86"/>
      <c r="U69" s="86"/>
      <c r="V69" s="86"/>
      <c r="W69" s="86"/>
    </row>
    <row r="70" spans="1:23" ht="25.5" customHeight="1">
      <c r="A70" s="86"/>
      <c r="B70" s="102"/>
      <c r="C70" s="102"/>
      <c r="D70" s="102"/>
      <c r="E70" s="102" t="str">
        <f>+E34</f>
        <v>(Sign) ……………………………………...........……………………………...……………. Authorized Director</v>
      </c>
      <c r="F70" s="86"/>
      <c r="G70" s="86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86"/>
      <c r="T70" s="86"/>
      <c r="U70" s="86"/>
      <c r="V70" s="86"/>
      <c r="W70" s="86"/>
    </row>
    <row r="71" spans="1:23" ht="25.5" customHeight="1">
      <c r="A71" s="102"/>
      <c r="B71" s="102"/>
      <c r="C71" s="86"/>
      <c r="D71" s="102"/>
      <c r="E71" s="102"/>
      <c r="F71" s="102"/>
      <c r="G71" s="102" t="str">
        <f>+G35</f>
        <v xml:space="preserve">(                                                                                                                                )           </v>
      </c>
      <c r="H71" s="102"/>
      <c r="I71" s="102"/>
      <c r="J71" s="102"/>
      <c r="K71" s="102"/>
      <c r="L71" s="102"/>
      <c r="M71" s="102"/>
      <c r="N71" s="102"/>
      <c r="O71" s="102"/>
      <c r="P71" s="50"/>
      <c r="Q71" s="50"/>
      <c r="R71" s="50"/>
      <c r="S71" s="86"/>
      <c r="T71" s="86"/>
      <c r="U71" s="86"/>
      <c r="V71" s="86"/>
      <c r="W71" s="86"/>
    </row>
    <row r="72" spans="1:23" ht="24" customHeight="1">
      <c r="A72" s="395" t="s">
        <v>1570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86"/>
      <c r="T72" s="86"/>
      <c r="U72" s="86"/>
      <c r="V72" s="86"/>
      <c r="W72" s="86"/>
    </row>
    <row r="73" spans="1:23" ht="24" customHeight="1">
      <c r="A73" s="102"/>
      <c r="L73" s="102"/>
      <c r="N73" s="102"/>
      <c r="P73" s="102"/>
      <c r="Q73" s="102"/>
      <c r="R73" s="102"/>
      <c r="S73" s="86"/>
      <c r="T73" s="86"/>
      <c r="U73" s="86"/>
      <c r="V73" s="86"/>
      <c r="W73" s="86"/>
    </row>
    <row r="74" spans="1:23" ht="24" customHeight="1">
      <c r="A74" s="102"/>
      <c r="C74" s="102"/>
      <c r="D74" s="84"/>
      <c r="L74" s="394" t="s">
        <v>39</v>
      </c>
      <c r="M74" s="394"/>
      <c r="N74" s="394"/>
      <c r="O74" s="394"/>
      <c r="P74" s="394"/>
      <c r="Q74" s="394"/>
      <c r="R74" s="394"/>
      <c r="S74" s="86"/>
      <c r="T74" s="86"/>
      <c r="U74" s="86"/>
      <c r="V74" s="86"/>
      <c r="W74" s="86"/>
    </row>
    <row r="75" spans="1:23" ht="24" customHeight="1">
      <c r="C75" s="50"/>
      <c r="D75" s="50"/>
      <c r="E75" s="50"/>
      <c r="F75" s="50"/>
      <c r="G75" s="50"/>
      <c r="H75" s="50"/>
      <c r="I75" s="50"/>
      <c r="J75" s="50"/>
      <c r="K75" s="50"/>
      <c r="L75" s="400" t="s">
        <v>40</v>
      </c>
      <c r="M75" s="400"/>
      <c r="N75" s="400"/>
      <c r="O75" s="103"/>
      <c r="P75" s="400" t="s">
        <v>41</v>
      </c>
      <c r="Q75" s="400"/>
      <c r="R75" s="400"/>
      <c r="S75" s="86"/>
      <c r="T75" s="86"/>
      <c r="U75" s="86"/>
      <c r="V75" s="86"/>
      <c r="W75" s="86"/>
    </row>
    <row r="76" spans="1:23" ht="24" customHeight="1">
      <c r="C76" s="102"/>
      <c r="L76" s="104" t="str">
        <f>+L40</f>
        <v>June 30, 2023</v>
      </c>
      <c r="M76" s="103"/>
      <c r="N76" s="104" t="str">
        <f>+N40</f>
        <v>December 31, 2022</v>
      </c>
      <c r="O76" s="103"/>
      <c r="P76" s="104" t="str">
        <f>+L76</f>
        <v>June 30, 2023</v>
      </c>
      <c r="Q76" s="103"/>
      <c r="R76" s="104" t="str">
        <f>+N76</f>
        <v>December 31, 2022</v>
      </c>
      <c r="S76" s="86"/>
      <c r="T76" s="86"/>
      <c r="U76" s="86"/>
      <c r="V76" s="86"/>
      <c r="W76" s="86"/>
    </row>
    <row r="77" spans="1:23" ht="24" customHeight="1">
      <c r="A77" s="86"/>
      <c r="B77" s="11" t="s">
        <v>463</v>
      </c>
      <c r="L77" s="23"/>
      <c r="N77" s="23"/>
      <c r="P77" s="23"/>
      <c r="R77" s="23"/>
      <c r="S77" s="86"/>
      <c r="T77" s="86"/>
      <c r="U77" s="86"/>
      <c r="V77" s="86"/>
      <c r="W77" s="86"/>
    </row>
    <row r="78" spans="1:23" ht="24" customHeight="1">
      <c r="A78" s="86"/>
      <c r="B78" s="102" t="s">
        <v>9</v>
      </c>
      <c r="C78" s="102"/>
      <c r="L78" s="23">
        <v>0</v>
      </c>
      <c r="M78" s="23"/>
      <c r="N78" s="23">
        <v>0</v>
      </c>
      <c r="O78" s="23">
        <v>0</v>
      </c>
      <c r="P78" s="23">
        <v>253970100</v>
      </c>
      <c r="Q78" s="23"/>
      <c r="R78" s="23">
        <v>244490100</v>
      </c>
      <c r="S78" s="86"/>
      <c r="T78" s="86"/>
      <c r="U78" s="86"/>
      <c r="V78" s="86"/>
      <c r="W78" s="86"/>
    </row>
    <row r="79" spans="1:23" ht="24" customHeight="1">
      <c r="A79" s="86"/>
      <c r="B79" s="102" t="s">
        <v>464</v>
      </c>
      <c r="C79" s="102"/>
      <c r="L79" s="86"/>
      <c r="M79" s="86"/>
      <c r="N79" s="86"/>
      <c r="O79" s="86"/>
      <c r="Q79" s="86"/>
      <c r="R79" s="86"/>
      <c r="S79" s="86"/>
      <c r="T79" s="86"/>
      <c r="U79" s="86"/>
      <c r="V79" s="86"/>
      <c r="W79" s="86"/>
    </row>
    <row r="80" spans="1:23" ht="24" customHeight="1">
      <c r="A80" s="86"/>
      <c r="B80" s="86"/>
      <c r="C80" s="102" t="s">
        <v>465</v>
      </c>
      <c r="L80" s="23">
        <v>0</v>
      </c>
      <c r="M80" s="23"/>
      <c r="N80" s="23">
        <v>0</v>
      </c>
      <c r="O80" s="23"/>
      <c r="P80" s="23">
        <v>40703784.630000003</v>
      </c>
      <c r="Q80" s="23"/>
      <c r="R80" s="23">
        <v>40703784.630000003</v>
      </c>
      <c r="S80" s="86"/>
      <c r="T80" s="86"/>
      <c r="U80" s="86"/>
      <c r="V80" s="86"/>
      <c r="W80" s="86"/>
    </row>
    <row r="81" spans="1:23" ht="24" customHeight="1">
      <c r="A81" s="86"/>
      <c r="B81" s="102" t="s">
        <v>18</v>
      </c>
      <c r="C81" s="102"/>
      <c r="L81" s="23">
        <v>0</v>
      </c>
      <c r="M81" s="23"/>
      <c r="N81" s="23">
        <v>0</v>
      </c>
      <c r="O81" s="23"/>
      <c r="P81" s="23">
        <v>20200000</v>
      </c>
      <c r="Q81" s="23"/>
      <c r="R81" s="23">
        <v>25300000</v>
      </c>
      <c r="S81" s="86"/>
      <c r="T81" s="86"/>
      <c r="U81" s="86"/>
      <c r="V81" s="86"/>
      <c r="W81" s="86"/>
    </row>
    <row r="82" spans="1:23" ht="24" customHeight="1">
      <c r="A82" s="86"/>
      <c r="B82" s="29" t="s">
        <v>420</v>
      </c>
      <c r="L82" s="23">
        <v>1521761.08</v>
      </c>
      <c r="M82" s="23"/>
      <c r="N82" s="23">
        <v>1321761.08</v>
      </c>
      <c r="O82" s="23"/>
      <c r="P82" s="23">
        <v>1521761.08</v>
      </c>
      <c r="Q82" s="23"/>
      <c r="R82" s="23">
        <v>1321761.08</v>
      </c>
      <c r="S82" s="86"/>
      <c r="T82" s="86"/>
      <c r="U82" s="86"/>
      <c r="V82" s="86"/>
      <c r="W82" s="86"/>
    </row>
    <row r="83" spans="1:23" ht="24" customHeight="1">
      <c r="A83" s="86"/>
      <c r="B83" s="50" t="s">
        <v>419</v>
      </c>
      <c r="L83" s="23">
        <v>16700000</v>
      </c>
      <c r="M83" s="23"/>
      <c r="N83" s="23">
        <v>16700000</v>
      </c>
      <c r="O83" s="23"/>
      <c r="P83" s="23">
        <v>16700000</v>
      </c>
      <c r="Q83" s="23"/>
      <c r="R83" s="23">
        <v>16700000</v>
      </c>
      <c r="S83" s="86"/>
      <c r="T83" s="86"/>
      <c r="U83" s="86"/>
      <c r="V83" s="86"/>
      <c r="W83" s="86"/>
    </row>
    <row r="84" spans="1:23" ht="24" customHeight="1">
      <c r="A84" s="86"/>
      <c r="B84" s="29" t="s">
        <v>424</v>
      </c>
      <c r="L84" s="23">
        <v>296000000</v>
      </c>
      <c r="M84" s="23"/>
      <c r="N84" s="23">
        <v>316000000</v>
      </c>
      <c r="O84" s="23"/>
      <c r="P84" s="23">
        <v>0</v>
      </c>
      <c r="Q84" s="23"/>
      <c r="R84" s="23">
        <v>0</v>
      </c>
      <c r="S84" s="86"/>
      <c r="T84" s="86"/>
      <c r="U84" s="86"/>
      <c r="V84" s="86"/>
      <c r="W84" s="86"/>
    </row>
    <row r="85" spans="1:23" ht="24" customHeight="1">
      <c r="A85" s="86"/>
      <c r="B85" s="221" t="s">
        <v>450</v>
      </c>
      <c r="L85" s="23">
        <v>10000000</v>
      </c>
      <c r="M85" s="23"/>
      <c r="N85" s="23">
        <v>10000000</v>
      </c>
      <c r="O85" s="23"/>
      <c r="P85" s="23">
        <v>0</v>
      </c>
      <c r="Q85" s="23"/>
      <c r="R85" s="23">
        <v>0</v>
      </c>
      <c r="S85" s="86"/>
      <c r="T85" s="86"/>
      <c r="U85" s="86"/>
      <c r="V85" s="86"/>
      <c r="W85" s="86"/>
    </row>
    <row r="86" spans="1:23" ht="24" customHeight="1">
      <c r="A86" s="86"/>
      <c r="B86" s="64" t="s">
        <v>768</v>
      </c>
      <c r="L86" s="23">
        <v>15000000</v>
      </c>
      <c r="M86" s="23"/>
      <c r="N86" s="23">
        <v>0</v>
      </c>
      <c r="O86" s="23"/>
      <c r="P86" s="23">
        <v>0</v>
      </c>
      <c r="Q86" s="23"/>
      <c r="R86" s="23">
        <v>0</v>
      </c>
      <c r="S86" s="86"/>
      <c r="T86" s="86"/>
      <c r="U86" s="86"/>
      <c r="V86" s="86"/>
      <c r="W86" s="86"/>
    </row>
    <row r="87" spans="1:23" ht="24" customHeight="1">
      <c r="A87" s="86"/>
      <c r="B87" s="102" t="s">
        <v>425</v>
      </c>
      <c r="L87" s="106">
        <v>36750000</v>
      </c>
      <c r="M87" s="23"/>
      <c r="N87" s="106">
        <v>40000000</v>
      </c>
      <c r="O87" s="23"/>
      <c r="P87" s="106">
        <v>0</v>
      </c>
      <c r="Q87" s="23"/>
      <c r="R87" s="106">
        <v>0</v>
      </c>
      <c r="S87" s="86"/>
      <c r="T87" s="86"/>
      <c r="U87" s="86"/>
      <c r="V87" s="86"/>
      <c r="W87" s="86"/>
    </row>
    <row r="88" spans="1:23" ht="24" customHeight="1">
      <c r="A88" s="102" t="s">
        <v>42</v>
      </c>
      <c r="C88" s="29" t="s">
        <v>173</v>
      </c>
      <c r="L88" s="23">
        <f>SUM(L78:L87)</f>
        <v>375971761.07999998</v>
      </c>
      <c r="M88" s="23"/>
      <c r="N88" s="23">
        <f>SUM(N78:N87)</f>
        <v>384021761.07999998</v>
      </c>
      <c r="O88" s="24"/>
      <c r="P88" s="23">
        <f>SUM(P78:P87)</f>
        <v>333095645.70999998</v>
      </c>
      <c r="Q88" s="24"/>
      <c r="R88" s="23">
        <f>SUM(R78:R87)</f>
        <v>328515645.70999998</v>
      </c>
      <c r="S88" s="86"/>
      <c r="T88" s="86"/>
      <c r="U88" s="86"/>
      <c r="V88" s="86"/>
      <c r="W88" s="86"/>
    </row>
    <row r="89" spans="1:23" customFormat="1" ht="24" customHeight="1">
      <c r="B89" s="50" t="s">
        <v>460</v>
      </c>
      <c r="C89" s="102"/>
      <c r="D89" s="25"/>
      <c r="E89" s="25"/>
      <c r="F89" s="25"/>
      <c r="G89" s="25"/>
      <c r="H89" s="25"/>
      <c r="I89" s="25"/>
      <c r="J89" s="25"/>
      <c r="K89" s="25"/>
      <c r="L89" s="145">
        <v>-1521761.08</v>
      </c>
      <c r="M89" s="59"/>
      <c r="N89" s="145">
        <v>-1321761.08</v>
      </c>
      <c r="O89" s="22"/>
      <c r="P89" s="145">
        <v>-42225545.710000001</v>
      </c>
      <c r="Q89" s="22"/>
      <c r="R89" s="146">
        <v>-42025545.710000001</v>
      </c>
    </row>
    <row r="90" spans="1:23" ht="24" customHeight="1" thickBot="1">
      <c r="A90" s="102" t="s">
        <v>43</v>
      </c>
      <c r="C90" s="102"/>
      <c r="L90" s="34">
        <f>SUM(L88:L89)</f>
        <v>374450000</v>
      </c>
      <c r="M90" s="59"/>
      <c r="N90" s="34">
        <f>SUM(N88:N89)</f>
        <v>382700000</v>
      </c>
      <c r="O90" s="23"/>
      <c r="P90" s="34">
        <f>SUM(P88:P89)</f>
        <v>290870100</v>
      </c>
      <c r="Q90" s="23"/>
      <c r="R90" s="34">
        <f>SUM(R88:R89)</f>
        <v>286490100</v>
      </c>
      <c r="S90" s="86"/>
      <c r="T90" s="86"/>
      <c r="U90" s="86"/>
      <c r="V90" s="86"/>
      <c r="W90" s="86"/>
    </row>
    <row r="91" spans="1:23" ht="15" customHeight="1" thickTop="1">
      <c r="A91" s="102"/>
      <c r="C91" s="102"/>
      <c r="L91" s="28"/>
      <c r="M91" s="59"/>
      <c r="N91" s="28"/>
      <c r="O91" s="23"/>
      <c r="P91" s="28"/>
      <c r="Q91" s="23"/>
      <c r="R91" s="28"/>
      <c r="S91" s="86"/>
      <c r="T91" s="86"/>
      <c r="U91" s="86"/>
      <c r="V91" s="86"/>
      <c r="W91" s="86"/>
    </row>
    <row r="92" spans="1:23" ht="24" customHeight="1">
      <c r="A92" s="86"/>
      <c r="B92" s="102" t="s">
        <v>1113</v>
      </c>
      <c r="S92" s="86"/>
      <c r="T92" s="86"/>
      <c r="U92" s="86"/>
      <c r="V92" s="86"/>
      <c r="W92" s="86"/>
    </row>
    <row r="93" spans="1:23" ht="15" customHeight="1">
      <c r="A93" s="102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</row>
    <row r="94" spans="1:23" ht="24" customHeight="1">
      <c r="A94" s="102"/>
      <c r="L94" s="394" t="s">
        <v>39</v>
      </c>
      <c r="M94" s="394"/>
      <c r="N94" s="394"/>
      <c r="O94" s="394"/>
      <c r="P94" s="394"/>
      <c r="Q94" s="394"/>
      <c r="R94" s="394"/>
      <c r="S94" s="86"/>
      <c r="T94" s="86"/>
      <c r="U94" s="86"/>
      <c r="V94" s="86"/>
      <c r="W94" s="86"/>
    </row>
    <row r="95" spans="1:23" ht="24" customHeight="1">
      <c r="A95" s="102"/>
      <c r="E95" s="102"/>
      <c r="F95" s="102"/>
      <c r="G95" s="102"/>
      <c r="H95" s="102"/>
      <c r="I95" s="102"/>
      <c r="J95" s="102"/>
      <c r="K95" s="102"/>
      <c r="L95" s="103" t="s">
        <v>44</v>
      </c>
      <c r="M95" s="103"/>
      <c r="N95" s="400" t="s">
        <v>45</v>
      </c>
      <c r="O95" s="400"/>
      <c r="P95" s="400"/>
      <c r="Q95" s="103"/>
      <c r="R95" s="103" t="s">
        <v>44</v>
      </c>
      <c r="S95" s="86"/>
      <c r="T95" s="86"/>
      <c r="U95" s="86"/>
      <c r="V95" s="86"/>
      <c r="W95" s="86"/>
    </row>
    <row r="96" spans="1:23" ht="24" customHeight="1">
      <c r="A96" s="102"/>
      <c r="L96" s="105" t="str">
        <f>+N40</f>
        <v>December 31, 2022</v>
      </c>
      <c r="M96" s="103"/>
      <c r="N96" s="105" t="s">
        <v>46</v>
      </c>
      <c r="O96" s="103"/>
      <c r="P96" s="105" t="s">
        <v>47</v>
      </c>
      <c r="Q96" s="103"/>
      <c r="R96" s="105" t="str">
        <f>+L40</f>
        <v>June 30, 2023</v>
      </c>
      <c r="S96" s="86"/>
      <c r="T96" s="86"/>
      <c r="U96" s="86"/>
      <c r="V96" s="86"/>
      <c r="W96" s="86"/>
    </row>
    <row r="97" spans="1:23" ht="24" customHeight="1">
      <c r="A97" s="86"/>
      <c r="B97" s="224" t="s">
        <v>40</v>
      </c>
      <c r="C97" s="38"/>
      <c r="D97" s="38"/>
      <c r="E97" s="38"/>
      <c r="F97" s="38"/>
      <c r="G97" s="38"/>
      <c r="H97" s="38"/>
      <c r="I97" s="38"/>
      <c r="J97" s="38"/>
      <c r="K97" s="38"/>
      <c r="L97" s="38"/>
      <c r="S97" s="86"/>
      <c r="T97" s="86"/>
      <c r="U97" s="86"/>
      <c r="V97" s="86"/>
      <c r="W97" s="86"/>
    </row>
    <row r="98" spans="1:23" ht="24" customHeight="1">
      <c r="A98" s="86"/>
      <c r="B98" s="25" t="s">
        <v>420</v>
      </c>
      <c r="C98" s="38"/>
      <c r="D98" s="38"/>
      <c r="E98" s="38"/>
      <c r="F98" s="38"/>
      <c r="G98" s="38"/>
      <c r="H98" s="38"/>
      <c r="I98" s="38"/>
      <c r="J98" s="38"/>
      <c r="L98" s="23">
        <v>1321761.08</v>
      </c>
      <c r="M98" s="147"/>
      <c r="N98" s="204">
        <v>200000</v>
      </c>
      <c r="O98" s="204"/>
      <c r="P98" s="204">
        <v>0</v>
      </c>
      <c r="Q98" s="27"/>
      <c r="R98" s="204">
        <f>SUM(L98:P98)</f>
        <v>1521761.08</v>
      </c>
      <c r="S98" s="86"/>
      <c r="T98" s="86"/>
      <c r="U98" s="86"/>
      <c r="V98" s="86"/>
      <c r="W98" s="86"/>
    </row>
    <row r="99" spans="1:23" ht="24" customHeight="1">
      <c r="A99" s="86"/>
      <c r="B99" s="50" t="s">
        <v>419</v>
      </c>
      <c r="C99" s="38"/>
      <c r="D99" s="38"/>
      <c r="E99" s="38"/>
      <c r="F99" s="38"/>
      <c r="G99" s="38"/>
      <c r="H99" s="38"/>
      <c r="I99" s="38"/>
      <c r="J99" s="38"/>
      <c r="L99" s="204">
        <v>16700000</v>
      </c>
      <c r="M99" s="147"/>
      <c r="N99" s="204">
        <v>0</v>
      </c>
      <c r="O99" s="204"/>
      <c r="P99" s="204">
        <v>0</v>
      </c>
      <c r="Q99" s="27"/>
      <c r="R99" s="204">
        <f>SUM(L99:P99)</f>
        <v>16700000</v>
      </c>
      <c r="S99" s="86"/>
      <c r="T99" s="86"/>
      <c r="U99" s="86"/>
      <c r="V99" s="86"/>
      <c r="W99" s="86"/>
    </row>
    <row r="100" spans="1:23" ht="24" customHeight="1">
      <c r="A100" s="86"/>
      <c r="B100" s="29" t="s">
        <v>424</v>
      </c>
      <c r="C100" s="38"/>
      <c r="D100" s="38"/>
      <c r="E100" s="38"/>
      <c r="F100" s="38"/>
      <c r="G100" s="38"/>
      <c r="H100" s="38"/>
      <c r="I100" s="38"/>
      <c r="J100" s="38"/>
      <c r="L100" s="23">
        <v>316000000</v>
      </c>
      <c r="M100" s="147"/>
      <c r="N100" s="204">
        <v>10500000</v>
      </c>
      <c r="O100" s="204"/>
      <c r="P100" s="205">
        <v>-30500000</v>
      </c>
      <c r="Q100" s="27"/>
      <c r="R100" s="204">
        <f>+L100+N100+P100</f>
        <v>296000000</v>
      </c>
      <c r="S100" s="86"/>
      <c r="T100" s="86"/>
      <c r="U100" s="86"/>
      <c r="V100" s="86"/>
      <c r="W100" s="86"/>
    </row>
    <row r="101" spans="1:23" ht="24" customHeight="1">
      <c r="A101" s="86"/>
      <c r="B101" s="221" t="s">
        <v>450</v>
      </c>
      <c r="C101" s="38"/>
      <c r="D101" s="38"/>
      <c r="E101" s="38"/>
      <c r="F101" s="38"/>
      <c r="G101" s="38"/>
      <c r="H101" s="38"/>
      <c r="I101" s="38"/>
      <c r="J101" s="38"/>
      <c r="L101" s="204">
        <v>10000000</v>
      </c>
      <c r="M101" s="147"/>
      <c r="N101" s="204">
        <v>0</v>
      </c>
      <c r="O101" s="204"/>
      <c r="P101" s="204">
        <v>0</v>
      </c>
      <c r="Q101" s="27"/>
      <c r="R101" s="204">
        <f>+L101+N101+P101</f>
        <v>10000000</v>
      </c>
      <c r="S101" s="86"/>
      <c r="T101" s="86"/>
      <c r="U101" s="86"/>
      <c r="V101" s="86"/>
      <c r="W101" s="86"/>
    </row>
    <row r="102" spans="1:23" ht="24" customHeight="1">
      <c r="A102" s="86"/>
      <c r="B102" s="64" t="s">
        <v>768</v>
      </c>
      <c r="C102" s="38"/>
      <c r="D102" s="38"/>
      <c r="E102" s="38"/>
      <c r="F102" s="38"/>
      <c r="G102" s="38"/>
      <c r="H102" s="38"/>
      <c r="I102" s="38"/>
      <c r="J102" s="38"/>
      <c r="L102" s="204">
        <v>0</v>
      </c>
      <c r="M102" s="147"/>
      <c r="N102" s="204">
        <v>15000000</v>
      </c>
      <c r="O102" s="204"/>
      <c r="P102" s="204">
        <v>0</v>
      </c>
      <c r="Q102" s="27"/>
      <c r="R102" s="204">
        <f>+L102+N102+P102</f>
        <v>15000000</v>
      </c>
      <c r="S102" s="86"/>
      <c r="T102" s="86"/>
      <c r="U102" s="86"/>
      <c r="V102" s="86"/>
      <c r="W102" s="86"/>
    </row>
    <row r="103" spans="1:23" ht="24" customHeight="1">
      <c r="A103" s="86"/>
      <c r="B103" s="102" t="s">
        <v>425</v>
      </c>
      <c r="C103" s="38"/>
      <c r="D103" s="38"/>
      <c r="E103" s="38"/>
      <c r="F103" s="38"/>
      <c r="G103" s="38"/>
      <c r="H103" s="38"/>
      <c r="I103" s="38"/>
      <c r="J103" s="38"/>
      <c r="L103" s="206">
        <v>40000000</v>
      </c>
      <c r="M103" s="147"/>
      <c r="N103" s="206">
        <v>0</v>
      </c>
      <c r="O103" s="204"/>
      <c r="P103" s="343">
        <v>-3250000</v>
      </c>
      <c r="Q103" s="27"/>
      <c r="R103" s="206">
        <f>+L103+N103+P103</f>
        <v>36750000</v>
      </c>
      <c r="S103" s="86"/>
      <c r="T103" s="86"/>
      <c r="U103" s="86"/>
      <c r="V103" s="86"/>
      <c r="W103" s="86"/>
    </row>
    <row r="104" spans="1:23" ht="24" customHeight="1">
      <c r="A104" s="102" t="s">
        <v>42</v>
      </c>
      <c r="B104" s="38"/>
      <c r="C104" s="38"/>
      <c r="D104" s="38"/>
      <c r="E104" s="38"/>
      <c r="F104" s="38"/>
      <c r="G104" s="38"/>
      <c r="H104" s="38"/>
      <c r="I104" s="38"/>
      <c r="J104" s="38"/>
      <c r="L104" s="23">
        <f>SUM(L98:L103)</f>
        <v>384021761.07999998</v>
      </c>
      <c r="M104" s="23"/>
      <c r="N104" s="23">
        <f>SUM(N98:N103)</f>
        <v>25700000</v>
      </c>
      <c r="O104" s="23"/>
      <c r="P104" s="205">
        <f>SUM(P98:P103)</f>
        <v>-33750000</v>
      </c>
      <c r="Q104" s="23"/>
      <c r="R104" s="23">
        <f>SUM(R98:R103)</f>
        <v>375971761.07999998</v>
      </c>
      <c r="S104" s="86"/>
      <c r="T104" s="86"/>
      <c r="U104" s="86"/>
      <c r="V104" s="86"/>
      <c r="W104" s="86"/>
    </row>
    <row r="105" spans="1:23" ht="24" customHeight="1">
      <c r="A105" s="86"/>
      <c r="B105" s="50" t="s">
        <v>460</v>
      </c>
      <c r="C105" s="102"/>
      <c r="D105" s="38"/>
      <c r="E105" s="38"/>
      <c r="F105" s="38"/>
      <c r="G105" s="38"/>
      <c r="H105" s="38"/>
      <c r="I105" s="38"/>
      <c r="J105" s="38"/>
      <c r="L105" s="27">
        <v>-1321761.08</v>
      </c>
      <c r="M105" s="28"/>
      <c r="N105" s="27">
        <v>-200000</v>
      </c>
      <c r="O105" s="204"/>
      <c r="P105" s="204">
        <v>0</v>
      </c>
      <c r="Q105" s="27"/>
      <c r="R105" s="205">
        <f>SUM(L105:P105)</f>
        <v>-1521761.08</v>
      </c>
      <c r="S105" s="86"/>
      <c r="T105" s="86"/>
      <c r="U105" s="86"/>
      <c r="V105" s="86"/>
      <c r="W105" s="86"/>
    </row>
    <row r="106" spans="1:23" ht="24" customHeight="1" thickBot="1">
      <c r="A106" s="102" t="s">
        <v>43</v>
      </c>
      <c r="B106" s="38"/>
      <c r="C106" s="38"/>
      <c r="D106" s="38"/>
      <c r="E106" s="38"/>
      <c r="F106" s="38"/>
      <c r="G106" s="38"/>
      <c r="H106" s="38"/>
      <c r="I106" s="38"/>
      <c r="J106" s="38"/>
      <c r="L106" s="33">
        <f>SUM(L104:L105)</f>
        <v>382700000</v>
      </c>
      <c r="M106" s="23"/>
      <c r="N106" s="34">
        <f>SUM(N104:N105)</f>
        <v>25500000</v>
      </c>
      <c r="O106" s="23"/>
      <c r="P106" s="344">
        <f>SUM(P104:P105)</f>
        <v>-33750000</v>
      </c>
      <c r="Q106" s="23"/>
      <c r="R106" s="33">
        <f>SUM(R104:R105)</f>
        <v>374450000</v>
      </c>
      <c r="S106" s="86"/>
      <c r="T106" s="86"/>
      <c r="U106" s="86"/>
      <c r="V106" s="86"/>
      <c r="W106" s="86"/>
    </row>
    <row r="107" spans="1:23" ht="24" customHeight="1" thickTop="1">
      <c r="A107" s="102"/>
      <c r="B107" s="38"/>
      <c r="C107" s="38"/>
      <c r="D107" s="38"/>
      <c r="E107" s="38"/>
      <c r="F107" s="38"/>
      <c r="G107" s="38"/>
      <c r="H107" s="38"/>
      <c r="I107" s="38"/>
      <c r="J107" s="38"/>
      <c r="L107" s="27"/>
      <c r="M107" s="23"/>
      <c r="N107" s="28"/>
      <c r="O107" s="23"/>
      <c r="P107" s="28"/>
      <c r="Q107" s="23"/>
      <c r="R107" s="27"/>
      <c r="S107" s="86"/>
      <c r="T107" s="86"/>
      <c r="U107" s="86"/>
      <c r="V107" s="86"/>
      <c r="W107" s="86"/>
    </row>
    <row r="108" spans="1:23" ht="24" customHeight="1">
      <c r="A108" s="102"/>
      <c r="C108" s="102"/>
      <c r="L108" s="28"/>
      <c r="M108" s="59"/>
      <c r="N108" s="28"/>
      <c r="O108" s="23"/>
      <c r="P108" s="28"/>
      <c r="Q108" s="23"/>
      <c r="R108" s="28"/>
      <c r="S108" s="86"/>
      <c r="T108" s="86"/>
      <c r="U108" s="86"/>
      <c r="V108" s="86"/>
      <c r="W108" s="86"/>
    </row>
    <row r="109" spans="1:23" ht="24" customHeight="1">
      <c r="A109" s="86"/>
      <c r="B109" s="102"/>
      <c r="C109" s="102"/>
      <c r="D109" s="102"/>
      <c r="E109" s="102" t="str">
        <f>+E70</f>
        <v>(Sign) ……………………………………...........……………………………...……………. Authorized Director</v>
      </c>
      <c r="F109" s="86"/>
      <c r="G109" s="86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97"/>
      <c r="T109" s="86"/>
      <c r="U109" s="86"/>
      <c r="V109" s="86"/>
      <c r="W109" s="86"/>
    </row>
    <row r="110" spans="1:23" ht="24" customHeight="1">
      <c r="A110" s="102"/>
      <c r="B110" s="102"/>
      <c r="C110" s="86"/>
      <c r="D110" s="102"/>
      <c r="E110" s="102"/>
      <c r="F110" s="102"/>
      <c r="G110" s="102" t="str">
        <f>+G71</f>
        <v xml:space="preserve">(                                                                                                                                )           </v>
      </c>
      <c r="H110" s="102"/>
      <c r="I110" s="102"/>
      <c r="J110" s="102"/>
      <c r="K110" s="102"/>
      <c r="L110" s="102"/>
      <c r="M110" s="102"/>
      <c r="N110" s="102"/>
      <c r="O110" s="102"/>
      <c r="P110" s="50"/>
      <c r="Q110" s="50"/>
      <c r="R110" s="50"/>
      <c r="S110" s="97"/>
      <c r="T110" s="86"/>
      <c r="U110" s="86"/>
      <c r="V110" s="86"/>
      <c r="W110" s="86"/>
    </row>
    <row r="111" spans="1:23" ht="24" customHeight="1">
      <c r="A111" s="397" t="s">
        <v>1569</v>
      </c>
      <c r="B111" s="395"/>
      <c r="C111" s="395"/>
      <c r="D111" s="395"/>
      <c r="E111" s="395"/>
      <c r="F111" s="395"/>
      <c r="G111" s="395"/>
      <c r="H111" s="395"/>
      <c r="I111" s="395"/>
      <c r="J111" s="395"/>
      <c r="K111" s="395"/>
      <c r="L111" s="395"/>
      <c r="M111" s="395"/>
      <c r="N111" s="395"/>
      <c r="O111" s="395"/>
      <c r="P111" s="395"/>
      <c r="Q111" s="395"/>
      <c r="R111" s="395"/>
      <c r="S111" s="97"/>
      <c r="T111" s="86"/>
      <c r="U111" s="86"/>
      <c r="V111" s="86"/>
      <c r="W111" s="86"/>
    </row>
    <row r="112" spans="1:23" ht="24" customHeight="1">
      <c r="A112" s="19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97"/>
      <c r="T112" s="86"/>
      <c r="U112" s="86"/>
      <c r="V112" s="86"/>
      <c r="W112" s="86"/>
    </row>
    <row r="113" spans="1:23" ht="24" customHeight="1">
      <c r="A113" s="86"/>
      <c r="B113" s="86"/>
      <c r="C113" s="86"/>
      <c r="D113" s="86"/>
      <c r="E113" s="102"/>
      <c r="F113" s="102"/>
      <c r="G113" s="102"/>
      <c r="H113" s="102"/>
      <c r="I113" s="102"/>
      <c r="J113" s="102"/>
      <c r="L113" s="394" t="s">
        <v>39</v>
      </c>
      <c r="M113" s="394"/>
      <c r="N113" s="394"/>
      <c r="O113" s="394"/>
      <c r="P113" s="394"/>
      <c r="Q113" s="394"/>
      <c r="R113" s="394"/>
      <c r="T113" s="86"/>
      <c r="U113" s="86"/>
      <c r="V113" s="86"/>
      <c r="W113" s="86"/>
    </row>
    <row r="114" spans="1:23" ht="24" customHeight="1">
      <c r="A114" s="86"/>
      <c r="B114" s="86"/>
      <c r="C114" s="86"/>
      <c r="D114" s="86"/>
      <c r="E114" s="102"/>
      <c r="F114" s="102"/>
      <c r="G114" s="102"/>
      <c r="H114" s="102"/>
      <c r="I114" s="102"/>
      <c r="J114" s="102"/>
      <c r="L114" s="103" t="s">
        <v>44</v>
      </c>
      <c r="M114" s="103"/>
      <c r="N114" s="400" t="s">
        <v>45</v>
      </c>
      <c r="O114" s="400"/>
      <c r="P114" s="400"/>
      <c r="Q114" s="103"/>
      <c r="R114" s="103" t="s">
        <v>44</v>
      </c>
      <c r="T114" s="86"/>
      <c r="U114" s="86"/>
      <c r="V114" s="86"/>
      <c r="W114" s="86"/>
    </row>
    <row r="115" spans="1:23" ht="24" customHeight="1">
      <c r="A115" s="86"/>
      <c r="B115" s="86"/>
      <c r="C115" s="86"/>
      <c r="D115" s="86"/>
      <c r="E115" s="102"/>
      <c r="F115" s="102"/>
      <c r="G115" s="102"/>
      <c r="H115" s="102"/>
      <c r="I115" s="102"/>
      <c r="J115" s="102"/>
      <c r="L115" s="105" t="str">
        <f>+L96</f>
        <v>December 31, 2022</v>
      </c>
      <c r="M115" s="103"/>
      <c r="N115" s="105" t="s">
        <v>46</v>
      </c>
      <c r="O115" s="103"/>
      <c r="P115" s="105" t="s">
        <v>47</v>
      </c>
      <c r="Q115" s="103"/>
      <c r="R115" s="105" t="str">
        <f>+R96</f>
        <v>June 30, 2023</v>
      </c>
      <c r="T115" s="86"/>
      <c r="U115" s="86"/>
      <c r="V115" s="86"/>
      <c r="W115" s="86"/>
    </row>
    <row r="116" spans="1:23" ht="24" customHeight="1">
      <c r="A116" s="86"/>
      <c r="B116" s="224" t="s">
        <v>41</v>
      </c>
      <c r="C116" s="38"/>
      <c r="D116" s="38"/>
      <c r="E116" s="38"/>
      <c r="F116" s="38"/>
      <c r="G116" s="38"/>
      <c r="H116" s="38"/>
      <c r="I116" s="38"/>
      <c r="J116" s="38"/>
      <c r="L116" s="38"/>
      <c r="P116" s="38"/>
      <c r="S116" s="86"/>
      <c r="T116" s="86"/>
      <c r="U116" s="86"/>
      <c r="V116" s="86"/>
      <c r="W116" s="86"/>
    </row>
    <row r="117" spans="1:23" ht="24" customHeight="1">
      <c r="A117" s="86"/>
      <c r="B117" s="102" t="s">
        <v>9</v>
      </c>
      <c r="C117" s="38"/>
      <c r="D117" s="38"/>
      <c r="E117" s="38"/>
      <c r="F117" s="38"/>
      <c r="G117" s="38"/>
      <c r="H117" s="38"/>
      <c r="I117" s="38"/>
      <c r="J117" s="38"/>
      <c r="L117" s="23">
        <v>244490100</v>
      </c>
      <c r="M117" s="23"/>
      <c r="N117" s="204">
        <v>9480000</v>
      </c>
      <c r="O117" s="204"/>
      <c r="P117" s="204">
        <v>0</v>
      </c>
      <c r="Q117" s="23"/>
      <c r="R117" s="23">
        <f>SUM(L117:P117)</f>
        <v>253970100</v>
      </c>
      <c r="S117" s="86"/>
      <c r="T117" s="86"/>
      <c r="U117" s="86"/>
      <c r="V117" s="86"/>
      <c r="W117" s="86"/>
    </row>
    <row r="118" spans="1:23" ht="24" customHeight="1">
      <c r="A118" s="86"/>
      <c r="B118" s="25" t="s">
        <v>464</v>
      </c>
      <c r="C118" s="38"/>
      <c r="D118" s="38"/>
      <c r="E118" s="38"/>
      <c r="F118" s="38"/>
      <c r="G118" s="38"/>
      <c r="H118" s="38"/>
      <c r="I118" s="38"/>
      <c r="J118" s="38"/>
      <c r="S118" s="86"/>
      <c r="T118" s="86"/>
      <c r="U118" s="86"/>
      <c r="V118" s="86"/>
      <c r="W118" s="86"/>
    </row>
    <row r="119" spans="1:23" ht="24" customHeight="1">
      <c r="A119" s="86"/>
      <c r="B119" s="86"/>
      <c r="C119" s="102" t="s">
        <v>465</v>
      </c>
      <c r="D119" s="38"/>
      <c r="E119" s="38"/>
      <c r="F119" s="38"/>
      <c r="G119" s="38"/>
      <c r="H119" s="38"/>
      <c r="I119" s="38"/>
      <c r="J119" s="38"/>
      <c r="L119" s="28">
        <v>40703784.630000003</v>
      </c>
      <c r="M119" s="23"/>
      <c r="N119" s="204">
        <v>0</v>
      </c>
      <c r="O119" s="204"/>
      <c r="P119" s="204">
        <v>0</v>
      </c>
      <c r="Q119" s="23"/>
      <c r="R119" s="23">
        <f t="shared" ref="R119:R123" si="0">SUM(L119:P119)</f>
        <v>40703784.630000003</v>
      </c>
      <c r="S119" s="86"/>
      <c r="T119" s="86"/>
      <c r="U119" s="86"/>
      <c r="V119" s="86"/>
      <c r="W119" s="86"/>
    </row>
    <row r="120" spans="1:23" ht="24" customHeight="1">
      <c r="A120" s="86"/>
      <c r="B120" s="25" t="s">
        <v>18</v>
      </c>
      <c r="C120" s="38"/>
      <c r="D120" s="38"/>
      <c r="E120" s="38"/>
      <c r="F120" s="38"/>
      <c r="G120" s="38"/>
      <c r="H120" s="38"/>
      <c r="I120" s="38"/>
      <c r="J120" s="38"/>
      <c r="L120" s="204">
        <v>25300000</v>
      </c>
      <c r="M120" s="147"/>
      <c r="N120" s="204">
        <v>400000</v>
      </c>
      <c r="O120" s="204"/>
      <c r="P120" s="158">
        <v>-5500000</v>
      </c>
      <c r="Q120" s="23"/>
      <c r="R120" s="23">
        <f t="shared" si="0"/>
        <v>20200000</v>
      </c>
      <c r="S120" s="86"/>
      <c r="T120" s="86"/>
      <c r="U120" s="86"/>
      <c r="V120" s="86"/>
      <c r="W120" s="86"/>
    </row>
    <row r="121" spans="1:23" ht="24" customHeight="1">
      <c r="A121" s="86"/>
      <c r="B121" s="64" t="s">
        <v>1087</v>
      </c>
      <c r="C121" s="38"/>
      <c r="D121" s="38"/>
      <c r="E121" s="38"/>
      <c r="F121" s="38"/>
      <c r="G121" s="38"/>
      <c r="H121" s="38"/>
      <c r="I121" s="38"/>
      <c r="J121" s="38"/>
      <c r="L121" s="28">
        <v>0</v>
      </c>
      <c r="M121" s="23"/>
      <c r="N121" s="204">
        <v>300000</v>
      </c>
      <c r="O121" s="204"/>
      <c r="P121" s="158">
        <v>-300000</v>
      </c>
      <c r="Q121" s="23"/>
      <c r="R121" s="23">
        <f>SUM(L121:P121)</f>
        <v>0</v>
      </c>
      <c r="S121" s="86"/>
      <c r="T121" s="86"/>
      <c r="U121" s="86"/>
      <c r="V121" s="86"/>
      <c r="W121" s="86"/>
    </row>
    <row r="122" spans="1:23" ht="24" customHeight="1">
      <c r="A122" s="86"/>
      <c r="B122" s="25" t="s">
        <v>420</v>
      </c>
      <c r="C122" s="38"/>
      <c r="D122" s="38"/>
      <c r="E122" s="38"/>
      <c r="F122" s="38"/>
      <c r="G122" s="38"/>
      <c r="H122" s="38"/>
      <c r="I122" s="38"/>
      <c r="J122" s="38"/>
      <c r="L122" s="28">
        <v>1321761.08</v>
      </c>
      <c r="M122" s="23"/>
      <c r="N122" s="204">
        <v>200000</v>
      </c>
      <c r="O122" s="204"/>
      <c r="P122" s="204">
        <v>0</v>
      </c>
      <c r="Q122" s="23"/>
      <c r="R122" s="23">
        <f t="shared" si="0"/>
        <v>1521761.08</v>
      </c>
      <c r="S122" s="86"/>
      <c r="T122" s="86"/>
      <c r="U122" s="86"/>
      <c r="V122" s="86"/>
      <c r="W122" s="86"/>
    </row>
    <row r="123" spans="1:23" ht="24" customHeight="1">
      <c r="A123" s="86"/>
      <c r="B123" s="50" t="s">
        <v>419</v>
      </c>
      <c r="C123" s="38"/>
      <c r="D123" s="38"/>
      <c r="E123" s="38"/>
      <c r="F123" s="38"/>
      <c r="G123" s="38"/>
      <c r="H123" s="38"/>
      <c r="I123" s="38"/>
      <c r="J123" s="38"/>
      <c r="L123" s="206">
        <v>16700000</v>
      </c>
      <c r="M123" s="23"/>
      <c r="N123" s="206">
        <v>0</v>
      </c>
      <c r="O123" s="204"/>
      <c r="P123" s="206">
        <v>0</v>
      </c>
      <c r="Q123" s="23"/>
      <c r="R123" s="106">
        <f t="shared" si="0"/>
        <v>16700000</v>
      </c>
      <c r="S123" s="86"/>
      <c r="T123" s="86"/>
      <c r="U123" s="86"/>
      <c r="V123" s="86"/>
      <c r="W123" s="86"/>
    </row>
    <row r="124" spans="1:23" ht="24" customHeight="1">
      <c r="A124" s="102" t="s">
        <v>42</v>
      </c>
      <c r="B124" s="38"/>
      <c r="C124" s="38"/>
      <c r="D124" s="38"/>
      <c r="E124" s="38"/>
      <c r="F124" s="38"/>
      <c r="G124" s="38"/>
      <c r="H124" s="38"/>
      <c r="I124" s="38"/>
      <c r="J124" s="38"/>
      <c r="L124" s="23">
        <f>SUM(L117:L123)</f>
        <v>328515645.70999998</v>
      </c>
      <c r="M124" s="23"/>
      <c r="N124" s="23">
        <f>SUM(N117:N123)</f>
        <v>10380000</v>
      </c>
      <c r="O124" s="23"/>
      <c r="P124" s="158">
        <f>SUM(P117:P123)</f>
        <v>-5800000</v>
      </c>
      <c r="Q124" s="23"/>
      <c r="R124" s="23">
        <f>SUM(R117:R123)</f>
        <v>333095645.70999998</v>
      </c>
      <c r="S124" s="86"/>
      <c r="T124" s="86"/>
      <c r="U124" s="86"/>
      <c r="V124" s="86"/>
      <c r="W124" s="86"/>
    </row>
    <row r="125" spans="1:23" ht="24" customHeight="1">
      <c r="A125" s="86"/>
      <c r="B125" s="50" t="s">
        <v>460</v>
      </c>
      <c r="C125" s="38"/>
      <c r="D125" s="38"/>
      <c r="E125" s="38"/>
      <c r="F125" s="38"/>
      <c r="G125" s="38"/>
      <c r="H125" s="38"/>
      <c r="I125" s="38"/>
      <c r="J125" s="38"/>
      <c r="L125" s="158">
        <v>-42025545.710000001</v>
      </c>
      <c r="M125" s="179"/>
      <c r="N125" s="158">
        <v>-200000</v>
      </c>
      <c r="O125" s="204"/>
      <c r="P125" s="204">
        <v>0</v>
      </c>
      <c r="Q125" s="28"/>
      <c r="R125" s="158">
        <f>SUM(L125:P125)</f>
        <v>-42225545.710000001</v>
      </c>
      <c r="S125" s="86"/>
      <c r="T125" s="86"/>
      <c r="U125" s="86"/>
      <c r="V125" s="86"/>
      <c r="W125" s="86"/>
    </row>
    <row r="126" spans="1:23" ht="24" customHeight="1" thickBot="1">
      <c r="A126" s="102" t="s">
        <v>43</v>
      </c>
      <c r="B126" s="38"/>
      <c r="C126" s="38"/>
      <c r="D126" s="38"/>
      <c r="E126" s="38"/>
      <c r="F126" s="38"/>
      <c r="G126" s="38"/>
      <c r="H126" s="38"/>
      <c r="I126" s="38"/>
      <c r="J126" s="38"/>
      <c r="L126" s="33">
        <f>SUM(L124:L125)</f>
        <v>286490100</v>
      </c>
      <c r="M126" s="23"/>
      <c r="N126" s="34">
        <f>SUM(N124:N125)</f>
        <v>10180000</v>
      </c>
      <c r="O126" s="23"/>
      <c r="P126" s="345">
        <f>SUM(P124:P125)</f>
        <v>-5800000</v>
      </c>
      <c r="Q126" s="23"/>
      <c r="R126" s="33">
        <f>SUM(R124:R125)</f>
        <v>290870100</v>
      </c>
      <c r="S126" s="86"/>
      <c r="T126" s="86"/>
      <c r="U126" s="86"/>
      <c r="V126" s="86"/>
      <c r="W126" s="86"/>
    </row>
    <row r="127" spans="1:23" ht="15" customHeight="1" thickTop="1">
      <c r="A127" s="102"/>
      <c r="B127" s="38"/>
      <c r="C127" s="38"/>
      <c r="D127" s="38"/>
      <c r="E127" s="38"/>
      <c r="F127" s="38"/>
      <c r="G127" s="38"/>
      <c r="H127" s="38"/>
      <c r="I127" s="38"/>
      <c r="J127" s="38"/>
      <c r="L127" s="27"/>
      <c r="M127" s="23"/>
      <c r="N127" s="28"/>
      <c r="O127" s="23"/>
      <c r="P127" s="39"/>
      <c r="Q127" s="23"/>
      <c r="R127" s="27"/>
      <c r="S127" s="86"/>
      <c r="T127" s="86"/>
      <c r="U127" s="86"/>
      <c r="V127" s="86"/>
      <c r="W127" s="86"/>
    </row>
    <row r="128" spans="1:23" ht="24" customHeight="1">
      <c r="A128" s="102"/>
      <c r="L128" s="394" t="s">
        <v>39</v>
      </c>
      <c r="M128" s="394"/>
      <c r="N128" s="394"/>
      <c r="O128" s="394"/>
      <c r="P128" s="394"/>
      <c r="Q128" s="394"/>
      <c r="R128" s="394"/>
      <c r="S128" s="86"/>
      <c r="T128" s="86"/>
      <c r="U128" s="86"/>
      <c r="V128" s="86"/>
      <c r="W128" s="86"/>
    </row>
    <row r="129" spans="1:23" ht="24" customHeight="1">
      <c r="A129" s="102"/>
      <c r="L129" s="400" t="s">
        <v>40</v>
      </c>
      <c r="M129" s="400"/>
      <c r="N129" s="400"/>
      <c r="O129" s="103"/>
      <c r="P129" s="400" t="s">
        <v>41</v>
      </c>
      <c r="Q129" s="400"/>
      <c r="R129" s="400"/>
      <c r="S129" s="86"/>
      <c r="T129" s="86"/>
      <c r="U129" s="86"/>
      <c r="V129" s="86"/>
      <c r="W129" s="86"/>
    </row>
    <row r="130" spans="1:23" ht="24" customHeight="1">
      <c r="A130" s="102"/>
      <c r="L130" s="104" t="str">
        <f>+L40</f>
        <v>June 30, 2023</v>
      </c>
      <c r="M130" s="103"/>
      <c r="N130" s="104" t="str">
        <f>+N40</f>
        <v>December 31, 2022</v>
      </c>
      <c r="O130" s="103"/>
      <c r="P130" s="104" t="str">
        <f>+L130</f>
        <v>June 30, 2023</v>
      </c>
      <c r="Q130" s="103"/>
      <c r="R130" s="104" t="str">
        <f>+N130</f>
        <v>December 31, 2022</v>
      </c>
      <c r="S130" s="86"/>
      <c r="T130" s="86"/>
      <c r="U130" s="86"/>
      <c r="V130" s="86"/>
      <c r="W130" s="86"/>
    </row>
    <row r="131" spans="1:23" ht="24" customHeight="1">
      <c r="A131" s="86"/>
      <c r="B131" s="11" t="s">
        <v>466</v>
      </c>
      <c r="L131" s="32"/>
      <c r="N131" s="102"/>
      <c r="O131" s="32"/>
      <c r="P131" s="32"/>
      <c r="Q131" s="32"/>
      <c r="R131" s="32"/>
      <c r="S131" s="97"/>
      <c r="T131" s="86"/>
      <c r="U131" s="86"/>
      <c r="V131" s="86"/>
      <c r="W131" s="86"/>
    </row>
    <row r="132" spans="1:23" ht="24" customHeight="1">
      <c r="A132" s="86"/>
      <c r="B132" s="102" t="s">
        <v>425</v>
      </c>
      <c r="L132" s="23">
        <v>37000000</v>
      </c>
      <c r="M132" s="24"/>
      <c r="N132" s="23">
        <v>37000000</v>
      </c>
      <c r="O132" s="24"/>
      <c r="P132" s="23">
        <v>0</v>
      </c>
      <c r="Q132" s="24"/>
      <c r="R132" s="23">
        <v>0</v>
      </c>
      <c r="S132" s="97"/>
      <c r="T132" s="86"/>
      <c r="U132" s="86"/>
      <c r="V132" s="86"/>
      <c r="W132" s="86"/>
    </row>
    <row r="133" spans="1:23" ht="24" customHeight="1">
      <c r="A133" s="86"/>
      <c r="B133" s="102" t="s">
        <v>467</v>
      </c>
      <c r="L133" s="124">
        <v>881250</v>
      </c>
      <c r="M133" s="24"/>
      <c r="N133" s="124">
        <v>4586760</v>
      </c>
      <c r="O133" s="24"/>
      <c r="P133" s="124">
        <v>0</v>
      </c>
      <c r="Q133" s="24"/>
      <c r="R133" s="124">
        <v>0</v>
      </c>
      <c r="T133" s="86"/>
      <c r="U133" s="86"/>
      <c r="V133" s="86"/>
      <c r="W133" s="86"/>
    </row>
    <row r="134" spans="1:23" ht="24" customHeight="1" thickBot="1">
      <c r="A134" s="102" t="s">
        <v>42</v>
      </c>
      <c r="L134" s="69">
        <f>SUM(L132:L133)</f>
        <v>37881250</v>
      </c>
      <c r="M134" s="59"/>
      <c r="N134" s="69">
        <f>SUM(N132:N133)</f>
        <v>41586760</v>
      </c>
      <c r="O134" s="22"/>
      <c r="P134" s="69">
        <f>SUM(P132:P133)</f>
        <v>0</v>
      </c>
      <c r="Q134" s="22"/>
      <c r="R134" s="69">
        <f>SUM(R132:R133)</f>
        <v>0</v>
      </c>
      <c r="T134" s="86"/>
      <c r="U134" s="86"/>
      <c r="V134" s="86"/>
      <c r="W134" s="86"/>
    </row>
    <row r="135" spans="1:23" ht="15" customHeight="1" thickTop="1">
      <c r="A135" s="102"/>
      <c r="L135" s="124"/>
      <c r="M135" s="59"/>
      <c r="N135" s="124"/>
      <c r="O135" s="22"/>
      <c r="P135" s="124"/>
      <c r="Q135" s="22"/>
      <c r="R135" s="124"/>
      <c r="T135" s="86"/>
      <c r="U135" s="86"/>
      <c r="V135" s="86"/>
      <c r="W135" s="86"/>
    </row>
    <row r="136" spans="1:23" ht="24" customHeight="1">
      <c r="B136" s="98"/>
      <c r="C136" s="102" t="s">
        <v>776</v>
      </c>
      <c r="D136" s="102"/>
      <c r="E136" s="102"/>
      <c r="L136" s="124"/>
      <c r="M136" s="59"/>
      <c r="N136" s="124"/>
      <c r="O136" s="22"/>
      <c r="P136" s="124"/>
      <c r="Q136" s="22"/>
      <c r="R136" s="124"/>
      <c r="T136" s="86"/>
      <c r="U136" s="86"/>
      <c r="V136" s="86"/>
      <c r="W136" s="86"/>
    </row>
    <row r="137" spans="1:23" ht="24" customHeight="1">
      <c r="B137" s="102" t="s">
        <v>1041</v>
      </c>
      <c r="C137" s="102"/>
      <c r="D137" s="102"/>
      <c r="E137" s="102"/>
      <c r="L137" s="124"/>
      <c r="M137" s="59"/>
      <c r="N137" s="124"/>
      <c r="O137" s="22"/>
      <c r="P137" s="124"/>
      <c r="Q137" s="22"/>
      <c r="R137" s="124"/>
      <c r="T137" s="86"/>
      <c r="U137" s="86"/>
      <c r="V137" s="86"/>
      <c r="W137" s="86"/>
    </row>
    <row r="138" spans="1:23" ht="24" customHeight="1">
      <c r="B138" s="102" t="s">
        <v>1040</v>
      </c>
      <c r="C138" s="102"/>
      <c r="D138" s="102"/>
      <c r="E138" s="102"/>
      <c r="L138" s="124"/>
      <c r="M138" s="59"/>
      <c r="N138" s="124"/>
      <c r="O138" s="22"/>
      <c r="P138" s="124"/>
      <c r="Q138" s="22"/>
      <c r="R138" s="124"/>
      <c r="T138" s="86"/>
      <c r="U138" s="86"/>
      <c r="V138" s="86"/>
      <c r="W138" s="86"/>
    </row>
    <row r="139" spans="1:23" ht="24" customHeight="1">
      <c r="B139" s="98"/>
      <c r="C139" s="102" t="s">
        <v>490</v>
      </c>
      <c r="D139" s="102"/>
      <c r="E139" s="102"/>
      <c r="F139" s="102"/>
      <c r="G139" s="102"/>
      <c r="H139" s="102"/>
      <c r="I139" s="102"/>
      <c r="J139" s="102"/>
      <c r="L139" s="124"/>
      <c r="M139" s="59"/>
      <c r="N139" s="124"/>
      <c r="O139" s="22"/>
      <c r="P139" s="124"/>
      <c r="Q139" s="22"/>
      <c r="R139" s="124"/>
      <c r="T139" s="86"/>
      <c r="U139" s="86"/>
      <c r="V139" s="86"/>
      <c r="W139" s="86"/>
    </row>
    <row r="140" spans="1:23" ht="24" customHeight="1">
      <c r="B140" s="102" t="s">
        <v>777</v>
      </c>
      <c r="C140" s="102"/>
      <c r="D140" s="102"/>
      <c r="E140" s="102"/>
      <c r="F140" s="102"/>
      <c r="G140" s="102"/>
      <c r="H140" s="102"/>
      <c r="I140" s="102"/>
      <c r="J140" s="102"/>
      <c r="L140" s="124"/>
      <c r="M140" s="59"/>
      <c r="N140" s="124"/>
      <c r="O140" s="22"/>
      <c r="P140" s="124"/>
      <c r="Q140" s="22"/>
      <c r="R140" s="124"/>
      <c r="T140" s="86"/>
      <c r="U140" s="86"/>
      <c r="V140" s="86"/>
      <c r="W140" s="86"/>
    </row>
    <row r="141" spans="1:23" ht="24" customHeight="1">
      <c r="B141" s="98"/>
      <c r="C141" s="193" t="s">
        <v>745</v>
      </c>
      <c r="D141" s="240" t="s">
        <v>778</v>
      </c>
      <c r="E141" s="31"/>
      <c r="F141" s="31"/>
      <c r="G141" s="31"/>
      <c r="H141" s="31"/>
      <c r="I141" s="31"/>
      <c r="J141" s="31"/>
      <c r="L141" s="124"/>
      <c r="M141" s="59"/>
      <c r="N141" s="124"/>
      <c r="O141" s="22"/>
      <c r="P141" s="124"/>
      <c r="Q141" s="22"/>
      <c r="R141" s="124"/>
      <c r="T141" s="86"/>
      <c r="U141" s="86"/>
      <c r="V141" s="86"/>
      <c r="W141" s="86"/>
    </row>
    <row r="142" spans="1:23" ht="24" customHeight="1">
      <c r="B142" s="98"/>
      <c r="C142" s="193" t="s">
        <v>746</v>
      </c>
      <c r="D142" s="240" t="s">
        <v>1003</v>
      </c>
      <c r="E142" s="31"/>
      <c r="F142" s="31"/>
      <c r="G142" s="31"/>
      <c r="H142" s="31"/>
      <c r="I142" s="31"/>
      <c r="J142" s="31"/>
      <c r="L142" s="124"/>
      <c r="M142" s="59"/>
      <c r="N142" s="124"/>
      <c r="O142" s="22"/>
      <c r="P142" s="124"/>
      <c r="Q142" s="22"/>
      <c r="R142" s="124"/>
      <c r="T142" s="86"/>
      <c r="U142" s="86"/>
      <c r="V142" s="86"/>
      <c r="W142" s="86"/>
    </row>
    <row r="143" spans="1:23" ht="24" customHeight="1">
      <c r="B143" s="102" t="s">
        <v>790</v>
      </c>
      <c r="E143" s="29"/>
      <c r="F143" s="29"/>
      <c r="G143" s="29"/>
      <c r="H143" s="29"/>
      <c r="I143" s="29"/>
      <c r="J143" s="29"/>
      <c r="K143" s="29"/>
      <c r="L143" s="28"/>
      <c r="M143" s="31"/>
      <c r="N143" s="28"/>
      <c r="O143" s="102"/>
      <c r="P143" s="28"/>
      <c r="Q143" s="102"/>
      <c r="R143" s="28"/>
      <c r="S143" s="86"/>
      <c r="T143" s="86"/>
      <c r="U143" s="86"/>
      <c r="V143" s="86"/>
      <c r="W143" s="86"/>
    </row>
    <row r="144" spans="1:23" ht="24" customHeight="1">
      <c r="A144" s="102"/>
      <c r="B144" s="29"/>
      <c r="D144" s="102" t="s">
        <v>792</v>
      </c>
      <c r="E144" s="29"/>
      <c r="F144" s="29"/>
      <c r="G144" s="29"/>
      <c r="H144" s="29"/>
      <c r="I144" s="29"/>
      <c r="J144" s="29"/>
      <c r="K144" s="29"/>
      <c r="L144" s="28"/>
      <c r="M144" s="31"/>
      <c r="N144" s="28"/>
      <c r="O144" s="102"/>
      <c r="P144" s="28"/>
      <c r="Q144" s="102"/>
      <c r="R144" s="28"/>
      <c r="S144" s="86"/>
      <c r="T144" s="86"/>
      <c r="U144" s="86"/>
      <c r="V144" s="86"/>
      <c r="W144" s="86"/>
    </row>
    <row r="145" spans="1:23" ht="24" customHeight="1">
      <c r="A145" s="102"/>
      <c r="B145" s="102" t="s">
        <v>791</v>
      </c>
      <c r="D145" s="102"/>
      <c r="E145" s="29"/>
      <c r="F145" s="29"/>
      <c r="G145" s="29"/>
      <c r="H145" s="29"/>
      <c r="I145" s="29"/>
      <c r="J145" s="29"/>
      <c r="K145" s="29"/>
      <c r="L145" s="28"/>
      <c r="M145" s="31"/>
      <c r="N145" s="28"/>
      <c r="O145" s="102"/>
      <c r="P145" s="28"/>
      <c r="Q145" s="102"/>
      <c r="R145" s="28"/>
      <c r="S145" s="86"/>
      <c r="T145" s="86"/>
      <c r="U145" s="86"/>
      <c r="V145" s="86"/>
      <c r="W145" s="86"/>
    </row>
    <row r="146" spans="1:23" ht="24" customHeight="1">
      <c r="A146" s="102"/>
      <c r="B146" s="102"/>
      <c r="D146" s="102"/>
      <c r="E146" s="29"/>
      <c r="F146" s="29"/>
      <c r="G146" s="29"/>
      <c r="H146" s="29"/>
      <c r="I146" s="29"/>
      <c r="J146" s="29"/>
      <c r="K146" s="29"/>
      <c r="L146" s="28"/>
      <c r="M146" s="31"/>
      <c r="N146" s="28"/>
      <c r="O146" s="102"/>
      <c r="P146" s="28"/>
      <c r="Q146" s="102"/>
      <c r="R146" s="28"/>
      <c r="S146" s="86"/>
      <c r="T146" s="86"/>
      <c r="U146" s="86"/>
      <c r="V146" s="86"/>
      <c r="W146" s="86"/>
    </row>
    <row r="147" spans="1:23" ht="24" customHeight="1">
      <c r="A147" s="102"/>
      <c r="B147" s="29"/>
      <c r="D147" s="102"/>
      <c r="E147" s="29"/>
      <c r="F147" s="29"/>
      <c r="G147" s="29"/>
      <c r="H147" s="29"/>
      <c r="I147" s="29"/>
      <c r="J147" s="29"/>
      <c r="K147" s="29"/>
      <c r="L147" s="28"/>
      <c r="M147" s="31"/>
      <c r="N147" s="28"/>
      <c r="O147" s="102"/>
      <c r="P147" s="28"/>
      <c r="Q147" s="102"/>
      <c r="R147" s="28"/>
      <c r="S147" s="86"/>
      <c r="T147" s="86"/>
      <c r="U147" s="86"/>
      <c r="V147" s="86"/>
      <c r="W147" s="86"/>
    </row>
    <row r="148" spans="1:23" s="84" customFormat="1" ht="24" customHeight="1">
      <c r="A148" s="86"/>
      <c r="B148" s="102"/>
      <c r="D148" s="102"/>
      <c r="E148" s="102" t="str">
        <f>+E109</f>
        <v>(Sign) ……………………………………...........……………………………...……………. Authorized Director</v>
      </c>
      <c r="F148" s="86"/>
      <c r="G148" s="86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</row>
    <row r="149" spans="1:23" s="84" customFormat="1" ht="24" customHeight="1">
      <c r="A149" s="102"/>
      <c r="B149" s="102"/>
      <c r="C149" s="86"/>
      <c r="D149" s="102"/>
      <c r="E149" s="102"/>
      <c r="F149" s="102"/>
      <c r="G149" s="102" t="str">
        <f>+G110</f>
        <v xml:space="preserve">(                                                                                                                                )           </v>
      </c>
      <c r="H149" s="102"/>
      <c r="I149" s="102"/>
      <c r="J149" s="102"/>
      <c r="K149" s="102"/>
      <c r="L149" s="102"/>
      <c r="M149" s="102"/>
      <c r="N149" s="102"/>
      <c r="O149" s="102"/>
      <c r="P149" s="50"/>
      <c r="Q149" s="50"/>
      <c r="R149" s="50"/>
    </row>
    <row r="150" spans="1:23" s="84" customFormat="1" ht="26.1" customHeight="1">
      <c r="A150" s="397" t="s">
        <v>831</v>
      </c>
      <c r="B150" s="395"/>
      <c r="C150" s="395"/>
      <c r="D150" s="395"/>
      <c r="E150" s="395"/>
      <c r="F150" s="395"/>
      <c r="G150" s="395"/>
      <c r="H150" s="395"/>
      <c r="I150" s="395"/>
      <c r="J150" s="395"/>
      <c r="K150" s="395"/>
      <c r="L150" s="395"/>
      <c r="M150" s="395"/>
      <c r="N150" s="395"/>
      <c r="O150" s="395"/>
      <c r="P150" s="395"/>
      <c r="Q150" s="395"/>
      <c r="R150" s="395"/>
    </row>
    <row r="151" spans="1:23" s="84" customFormat="1" ht="26.1" customHeight="1">
      <c r="A151" s="50"/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</row>
    <row r="152" spans="1:23" ht="26.1" customHeight="1">
      <c r="A152" s="50"/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394" t="s">
        <v>39</v>
      </c>
      <c r="M152" s="394"/>
      <c r="N152" s="394"/>
      <c r="O152" s="394"/>
      <c r="P152" s="394"/>
      <c r="Q152" s="394"/>
      <c r="R152" s="394"/>
      <c r="S152" s="97"/>
      <c r="T152" s="86"/>
      <c r="U152" s="86"/>
      <c r="V152" s="86"/>
      <c r="W152" s="86"/>
    </row>
    <row r="153" spans="1:23" ht="26.1" customHeight="1">
      <c r="A153" s="50"/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400" t="s">
        <v>40</v>
      </c>
      <c r="M153" s="400"/>
      <c r="N153" s="400"/>
      <c r="O153" s="103"/>
      <c r="P153" s="400" t="s">
        <v>41</v>
      </c>
      <c r="Q153" s="400"/>
      <c r="R153" s="400"/>
      <c r="S153" s="97"/>
      <c r="T153" s="86"/>
      <c r="U153" s="86"/>
      <c r="V153" s="86"/>
      <c r="W153" s="86"/>
    </row>
    <row r="154" spans="1:23" ht="26.1" customHeight="1">
      <c r="A154" s="50"/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4" t="str">
        <f>+L130</f>
        <v>June 30, 2023</v>
      </c>
      <c r="M154" s="103"/>
      <c r="N154" s="104" t="str">
        <f>+N130</f>
        <v>December 31, 2022</v>
      </c>
      <c r="O154" s="103"/>
      <c r="P154" s="104" t="str">
        <f>+L154</f>
        <v>June 30, 2023</v>
      </c>
      <c r="Q154" s="103"/>
      <c r="R154" s="104" t="str">
        <f>+N154</f>
        <v>December 31, 2022</v>
      </c>
      <c r="S154" s="97"/>
      <c r="T154" s="86"/>
      <c r="U154" s="86"/>
      <c r="V154" s="86"/>
      <c r="W154" s="86"/>
    </row>
    <row r="155" spans="1:23" ht="26.1" customHeight="1">
      <c r="A155" s="86"/>
      <c r="B155" s="11" t="s">
        <v>468</v>
      </c>
      <c r="L155" s="23"/>
      <c r="N155" s="23"/>
      <c r="P155" s="23"/>
      <c r="R155" s="23"/>
      <c r="S155" s="97"/>
      <c r="T155" s="86"/>
      <c r="U155" s="86"/>
      <c r="V155" s="86"/>
      <c r="W155" s="86"/>
    </row>
    <row r="156" spans="1:23" s="84" customFormat="1" ht="26.1" customHeight="1">
      <c r="B156" s="84" t="s">
        <v>12</v>
      </c>
      <c r="C156" s="25"/>
      <c r="D156" s="25"/>
      <c r="E156" s="25"/>
      <c r="F156" s="25"/>
      <c r="G156" s="25"/>
      <c r="H156" s="25"/>
      <c r="I156" s="25"/>
      <c r="J156" s="25"/>
      <c r="K156" s="25"/>
      <c r="L156" s="28">
        <v>0</v>
      </c>
      <c r="M156" s="22"/>
      <c r="N156" s="28">
        <v>0</v>
      </c>
      <c r="O156" s="22"/>
      <c r="P156" s="28">
        <v>58711503.530000001</v>
      </c>
      <c r="Q156" s="22"/>
      <c r="R156" s="28">
        <v>72236399.980000004</v>
      </c>
    </row>
    <row r="157" spans="1:23" s="84" customFormat="1" ht="26.1" customHeight="1">
      <c r="B157" s="50" t="s">
        <v>261</v>
      </c>
      <c r="C157" s="29"/>
      <c r="D157" s="25"/>
      <c r="E157" s="25"/>
      <c r="F157" s="25"/>
      <c r="G157" s="25"/>
      <c r="H157" s="25"/>
      <c r="I157" s="25"/>
      <c r="J157" s="25"/>
      <c r="K157" s="25"/>
      <c r="L157" s="28">
        <v>0</v>
      </c>
      <c r="M157" s="80"/>
      <c r="N157" s="28">
        <v>0</v>
      </c>
      <c r="O157" s="80"/>
      <c r="P157" s="28">
        <v>0</v>
      </c>
      <c r="Q157" s="80"/>
      <c r="R157" s="28">
        <v>33060.519999999997</v>
      </c>
    </row>
    <row r="158" spans="1:23" s="84" customFormat="1" ht="26.1" customHeight="1">
      <c r="B158" s="29" t="s">
        <v>419</v>
      </c>
      <c r="C158" s="29"/>
      <c r="D158" s="25"/>
      <c r="E158" s="25"/>
      <c r="F158" s="25"/>
      <c r="G158" s="25"/>
      <c r="H158" s="25"/>
      <c r="I158" s="25"/>
      <c r="J158" s="25"/>
      <c r="K158" s="25"/>
      <c r="L158" s="28">
        <v>56194360.979999997</v>
      </c>
      <c r="M158" s="80"/>
      <c r="N158" s="28">
        <v>87432737.590000004</v>
      </c>
      <c r="O158" s="80"/>
      <c r="P158" s="28">
        <v>56194360.979999997</v>
      </c>
      <c r="Q158" s="80"/>
      <c r="R158" s="28">
        <v>87432737.590000004</v>
      </c>
    </row>
    <row r="159" spans="1:23" s="84" customFormat="1" ht="26.1" customHeight="1">
      <c r="B159" s="102" t="s">
        <v>425</v>
      </c>
      <c r="C159" s="25"/>
      <c r="D159" s="25"/>
      <c r="E159" s="25"/>
      <c r="F159" s="25"/>
      <c r="G159" s="25"/>
      <c r="H159" s="25"/>
      <c r="I159" s="25"/>
      <c r="J159" s="25"/>
      <c r="K159" s="25"/>
      <c r="L159" s="28">
        <v>47317404.740000002</v>
      </c>
      <c r="M159" s="24"/>
      <c r="N159" s="28">
        <v>46614855.5</v>
      </c>
      <c r="O159" s="23"/>
      <c r="P159" s="28">
        <v>0</v>
      </c>
      <c r="Q159" s="23"/>
      <c r="R159" s="28">
        <v>0</v>
      </c>
    </row>
    <row r="160" spans="1:23" s="84" customFormat="1" ht="26.1" customHeight="1">
      <c r="B160" s="84" t="s">
        <v>432</v>
      </c>
      <c r="C160" s="25"/>
      <c r="D160" s="25"/>
      <c r="E160" s="25"/>
      <c r="F160" s="25"/>
      <c r="G160" s="25"/>
      <c r="H160" s="25"/>
      <c r="I160" s="25"/>
      <c r="J160" s="25"/>
      <c r="K160" s="25"/>
      <c r="L160" s="28">
        <v>16190900.880000001</v>
      </c>
      <c r="M160" s="24"/>
      <c r="N160" s="28">
        <v>18304324.829999998</v>
      </c>
      <c r="O160" s="23"/>
      <c r="P160" s="28">
        <v>0</v>
      </c>
      <c r="Q160" s="23"/>
      <c r="R160" s="28">
        <v>0</v>
      </c>
    </row>
    <row r="161" spans="1:23" ht="26.1" customHeight="1">
      <c r="A161" s="86"/>
      <c r="B161" s="50" t="s">
        <v>435</v>
      </c>
      <c r="C161" s="29"/>
      <c r="L161" s="28">
        <v>9841480.1400000006</v>
      </c>
      <c r="M161" s="28"/>
      <c r="N161" s="28">
        <v>16880253.350000001</v>
      </c>
      <c r="O161" s="28"/>
      <c r="P161" s="28">
        <v>0</v>
      </c>
      <c r="Q161" s="28"/>
      <c r="R161" s="28">
        <v>0</v>
      </c>
      <c r="S161" s="86"/>
      <c r="T161" s="86"/>
      <c r="U161" s="86"/>
      <c r="V161" s="86"/>
      <c r="W161" s="86"/>
    </row>
    <row r="162" spans="1:23" ht="26.1" customHeight="1" thickBot="1">
      <c r="A162" s="102" t="s">
        <v>42</v>
      </c>
      <c r="L162" s="34">
        <f>SUM(L156:L161)</f>
        <v>129544146.73999999</v>
      </c>
      <c r="M162" s="24"/>
      <c r="N162" s="34">
        <f>SUM(N156:N161)</f>
        <v>169232171.27000001</v>
      </c>
      <c r="O162" s="23"/>
      <c r="P162" s="34">
        <f>SUM(P156:P161)</f>
        <v>114905864.50999999</v>
      </c>
      <c r="Q162" s="23"/>
      <c r="R162" s="34">
        <f>SUM(R156:R161)</f>
        <v>159702198.09</v>
      </c>
      <c r="S162" s="86"/>
      <c r="T162" s="86"/>
      <c r="U162" s="86"/>
      <c r="V162" s="86"/>
      <c r="W162" s="86"/>
    </row>
    <row r="163" spans="1:23" ht="26.1" customHeight="1" thickTop="1">
      <c r="A163" s="86"/>
      <c r="B163" s="11" t="s">
        <v>469</v>
      </c>
      <c r="C163" s="29"/>
      <c r="L163" s="29"/>
      <c r="M163" s="64"/>
      <c r="N163" s="28"/>
      <c r="O163" s="28"/>
      <c r="P163" s="64"/>
      <c r="Q163" s="28"/>
      <c r="R163" s="28"/>
      <c r="S163" s="86"/>
      <c r="T163" s="86"/>
      <c r="U163" s="86"/>
      <c r="V163" s="86"/>
      <c r="W163" s="86"/>
    </row>
    <row r="164" spans="1:23" ht="26.1" customHeight="1">
      <c r="A164" s="86"/>
      <c r="B164" s="102" t="s">
        <v>12</v>
      </c>
      <c r="C164" s="29"/>
      <c r="L164" s="28">
        <v>0</v>
      </c>
      <c r="M164" s="64"/>
      <c r="N164" s="28">
        <v>0</v>
      </c>
      <c r="O164" s="28"/>
      <c r="P164" s="28">
        <v>655639.17000000004</v>
      </c>
      <c r="Q164" s="28"/>
      <c r="R164" s="28">
        <v>0</v>
      </c>
      <c r="S164" s="86"/>
      <c r="T164" s="86"/>
      <c r="U164" s="86"/>
      <c r="V164" s="86"/>
      <c r="W164" s="86"/>
    </row>
    <row r="165" spans="1:23" ht="26.1" customHeight="1">
      <c r="A165" s="86"/>
      <c r="B165" s="50" t="s">
        <v>279</v>
      </c>
      <c r="C165" s="29"/>
      <c r="L165" s="28">
        <v>0</v>
      </c>
      <c r="M165" s="64"/>
      <c r="N165" s="28">
        <v>0</v>
      </c>
      <c r="O165" s="28"/>
      <c r="P165" s="28">
        <v>69424.66</v>
      </c>
      <c r="Q165" s="28"/>
      <c r="R165" s="28">
        <v>0</v>
      </c>
      <c r="S165" s="86"/>
      <c r="T165" s="86"/>
      <c r="U165" s="86"/>
      <c r="V165" s="86"/>
      <c r="W165" s="86"/>
    </row>
    <row r="166" spans="1:23" ht="26.1" customHeight="1">
      <c r="A166" s="86"/>
      <c r="B166" s="50" t="s">
        <v>447</v>
      </c>
      <c r="C166" s="29"/>
      <c r="L166" s="28">
        <v>191171.93</v>
      </c>
      <c r="M166" s="64"/>
      <c r="N166" s="28">
        <v>12810.49</v>
      </c>
      <c r="O166" s="28"/>
      <c r="P166" s="28">
        <v>0</v>
      </c>
      <c r="Q166" s="28"/>
      <c r="R166" s="28">
        <v>0</v>
      </c>
      <c r="S166" s="86"/>
      <c r="T166" s="86"/>
      <c r="U166" s="86"/>
      <c r="V166" s="86"/>
      <c r="W166" s="86"/>
    </row>
    <row r="167" spans="1:23" ht="26.1" customHeight="1" thickBot="1">
      <c r="A167" s="102" t="s">
        <v>42</v>
      </c>
      <c r="B167" s="50"/>
      <c r="C167" s="29"/>
      <c r="L167" s="162">
        <f>SUM(L164:L166)</f>
        <v>191171.93</v>
      </c>
      <c r="M167" s="64"/>
      <c r="N167" s="162">
        <f>SUM(N164:N166)</f>
        <v>12810.49</v>
      </c>
      <c r="O167" s="28"/>
      <c r="P167" s="162">
        <f>SUM(P164:P166)</f>
        <v>725063.83000000007</v>
      </c>
      <c r="Q167" s="28"/>
      <c r="R167" s="162">
        <f>SUM(R164:R166)</f>
        <v>0</v>
      </c>
      <c r="S167" s="86"/>
      <c r="T167" s="86"/>
      <c r="U167" s="86"/>
      <c r="V167" s="86"/>
      <c r="W167" s="86"/>
    </row>
    <row r="168" spans="1:23" ht="26.1" customHeight="1" thickTop="1">
      <c r="A168" s="86"/>
      <c r="B168" s="11" t="s">
        <v>470</v>
      </c>
      <c r="C168" s="29"/>
      <c r="D168" s="29"/>
      <c r="E168" s="29"/>
      <c r="F168" s="29"/>
      <c r="G168" s="29"/>
      <c r="H168" s="29"/>
      <c r="I168" s="29"/>
      <c r="J168" s="29"/>
      <c r="K168" s="29"/>
      <c r="L168" s="148"/>
      <c r="M168" s="31"/>
      <c r="N168" s="148"/>
      <c r="O168" s="31"/>
      <c r="P168" s="148"/>
      <c r="Q168" s="148"/>
      <c r="R168" s="148"/>
      <c r="S168" s="86"/>
      <c r="T168" s="86"/>
      <c r="U168" s="86"/>
      <c r="V168" s="86"/>
      <c r="W168" s="86"/>
    </row>
    <row r="169" spans="1:23" ht="26.1" customHeight="1">
      <c r="A169" s="86"/>
      <c r="B169" s="102" t="s">
        <v>432</v>
      </c>
      <c r="C169" s="29"/>
      <c r="D169" s="29"/>
      <c r="E169" s="29"/>
      <c r="F169" s="29"/>
      <c r="G169" s="29"/>
      <c r="H169" s="29"/>
      <c r="I169" s="29"/>
      <c r="J169" s="29"/>
      <c r="K169" s="29"/>
      <c r="L169" s="28">
        <v>3053568.5</v>
      </c>
      <c r="M169" s="31"/>
      <c r="N169" s="28">
        <v>4541043</v>
      </c>
      <c r="O169" s="31"/>
      <c r="P169" s="28">
        <v>0</v>
      </c>
      <c r="Q169" s="124"/>
      <c r="R169" s="124">
        <v>0</v>
      </c>
      <c r="S169" s="86"/>
      <c r="T169" s="86"/>
      <c r="U169" s="86"/>
      <c r="V169" s="86"/>
      <c r="W169" s="86"/>
    </row>
    <row r="170" spans="1:23" ht="26.1" customHeight="1">
      <c r="A170" s="86"/>
      <c r="B170" s="102" t="s">
        <v>425</v>
      </c>
      <c r="C170" s="29"/>
      <c r="D170" s="29"/>
      <c r="E170" s="29"/>
      <c r="F170" s="29"/>
      <c r="G170" s="29"/>
      <c r="H170" s="29"/>
      <c r="I170" s="29"/>
      <c r="J170" s="29"/>
      <c r="K170" s="29"/>
      <c r="L170" s="28">
        <v>1536263.75</v>
      </c>
      <c r="M170" s="31"/>
      <c r="N170" s="28">
        <v>254389.5</v>
      </c>
      <c r="O170" s="31"/>
      <c r="P170" s="28">
        <v>0</v>
      </c>
      <c r="Q170" s="124"/>
      <c r="R170" s="124">
        <v>0</v>
      </c>
      <c r="S170" s="86"/>
      <c r="T170" s="86"/>
      <c r="U170" s="86"/>
      <c r="V170" s="86"/>
      <c r="W170" s="86"/>
    </row>
    <row r="171" spans="1:23" ht="26.1" customHeight="1" thickBot="1">
      <c r="A171" s="102" t="s">
        <v>42</v>
      </c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34">
        <f>SUM(L169:L170)</f>
        <v>4589832.25</v>
      </c>
      <c r="M171" s="31"/>
      <c r="N171" s="34">
        <f>SUM(N169:N170)</f>
        <v>4795432.5</v>
      </c>
      <c r="O171" s="102"/>
      <c r="P171" s="34">
        <f>SUM(P169:P170)</f>
        <v>0</v>
      </c>
      <c r="Q171" s="102"/>
      <c r="R171" s="34">
        <f>SUM(R169:R170)</f>
        <v>0</v>
      </c>
      <c r="S171" s="86"/>
      <c r="T171" s="86"/>
      <c r="U171" s="86"/>
      <c r="V171" s="86"/>
      <c r="W171" s="86"/>
    </row>
    <row r="172" spans="1:23" ht="26.1" customHeight="1" thickTop="1">
      <c r="A172" s="102"/>
      <c r="B172" s="11" t="s">
        <v>491</v>
      </c>
      <c r="C172" s="225"/>
      <c r="D172" s="29"/>
      <c r="E172" s="29"/>
      <c r="F172" s="29"/>
      <c r="G172" s="29"/>
      <c r="H172" s="29"/>
      <c r="I172" s="29"/>
      <c r="J172" s="29"/>
      <c r="K172" s="29"/>
      <c r="L172" s="28"/>
      <c r="M172" s="226"/>
      <c r="N172" s="28"/>
      <c r="O172" s="226"/>
      <c r="P172" s="28"/>
      <c r="Q172" s="124"/>
      <c r="R172" s="28"/>
      <c r="S172" s="86"/>
      <c r="T172" s="86"/>
      <c r="U172" s="86"/>
      <c r="V172" s="86"/>
      <c r="W172" s="86"/>
    </row>
    <row r="173" spans="1:23" ht="26.1" customHeight="1">
      <c r="A173" s="102"/>
      <c r="B173" s="50" t="s">
        <v>422</v>
      </c>
      <c r="C173" s="225"/>
      <c r="D173" s="29"/>
      <c r="E173" s="29"/>
      <c r="F173" s="29"/>
      <c r="G173" s="29"/>
      <c r="H173" s="29"/>
      <c r="I173" s="29"/>
      <c r="J173" s="29"/>
      <c r="K173" s="29"/>
      <c r="L173" s="23">
        <v>0</v>
      </c>
      <c r="M173" s="31"/>
      <c r="N173" s="28">
        <v>40238.22</v>
      </c>
      <c r="O173" s="31"/>
      <c r="P173" s="23">
        <v>0</v>
      </c>
      <c r="Q173" s="124"/>
      <c r="R173" s="28">
        <v>0</v>
      </c>
      <c r="S173" s="86"/>
      <c r="T173" s="86"/>
      <c r="U173" s="86"/>
      <c r="V173" s="86"/>
      <c r="W173" s="86"/>
    </row>
    <row r="174" spans="1:23" ht="26.1" customHeight="1">
      <c r="A174" s="86"/>
      <c r="B174" s="11" t="s">
        <v>463</v>
      </c>
      <c r="C174" s="29"/>
      <c r="D174" s="29"/>
      <c r="E174" s="29"/>
      <c r="F174" s="29"/>
      <c r="G174" s="29"/>
      <c r="H174" s="29"/>
      <c r="I174" s="29"/>
      <c r="J174" s="29"/>
      <c r="K174" s="102"/>
      <c r="L174" s="157"/>
      <c r="M174" s="80"/>
      <c r="N174" s="157"/>
      <c r="O174" s="80"/>
      <c r="P174" s="157"/>
      <c r="Q174" s="80"/>
      <c r="R174" s="157"/>
      <c r="S174" s="86"/>
      <c r="T174" s="86"/>
      <c r="U174" s="86"/>
      <c r="V174" s="86"/>
      <c r="W174" s="86"/>
    </row>
    <row r="175" spans="1:23" ht="26.1" customHeight="1">
      <c r="A175" s="86"/>
      <c r="B175" s="86"/>
      <c r="C175" s="182" t="s">
        <v>1004</v>
      </c>
      <c r="D175" s="29"/>
      <c r="E175" s="29"/>
      <c r="F175" s="29"/>
      <c r="G175" s="29"/>
      <c r="H175" s="29"/>
      <c r="I175" s="29"/>
      <c r="J175" s="29"/>
      <c r="K175" s="102"/>
      <c r="L175" s="157"/>
      <c r="M175" s="80"/>
      <c r="N175" s="157"/>
      <c r="O175" s="80"/>
      <c r="P175" s="157"/>
      <c r="Q175" s="80"/>
      <c r="R175" s="157"/>
      <c r="S175" s="86"/>
      <c r="T175" s="86"/>
      <c r="U175" s="86"/>
      <c r="V175" s="86"/>
      <c r="W175" s="86"/>
    </row>
    <row r="176" spans="1:23" ht="26.1" customHeight="1">
      <c r="A176" s="86"/>
      <c r="B176" s="50" t="s">
        <v>13</v>
      </c>
      <c r="C176" s="29"/>
      <c r="D176" s="29"/>
      <c r="E176" s="29"/>
      <c r="F176" s="29"/>
      <c r="G176" s="29"/>
      <c r="H176" s="29"/>
      <c r="I176" s="29"/>
      <c r="J176" s="29"/>
      <c r="K176" s="102">
        <v>0</v>
      </c>
      <c r="L176" s="23">
        <v>0</v>
      </c>
      <c r="M176" s="80"/>
      <c r="N176" s="23">
        <v>0</v>
      </c>
      <c r="O176" s="80"/>
      <c r="P176" s="23">
        <v>58000000</v>
      </c>
      <c r="Q176" s="80"/>
      <c r="R176" s="23">
        <v>73000000</v>
      </c>
      <c r="S176" s="86"/>
      <c r="T176" s="86"/>
      <c r="U176" s="86"/>
      <c r="V176" s="86"/>
      <c r="W176" s="86"/>
    </row>
    <row r="177" spans="1:23" ht="26.1" customHeight="1">
      <c r="A177" s="86"/>
      <c r="B177" s="102" t="s">
        <v>279</v>
      </c>
      <c r="C177" s="29"/>
      <c r="D177" s="29"/>
      <c r="E177" s="29"/>
      <c r="F177" s="29"/>
      <c r="G177" s="29"/>
      <c r="H177" s="29"/>
      <c r="I177" s="29"/>
      <c r="J177" s="29"/>
      <c r="K177" s="102"/>
      <c r="L177" s="23">
        <v>0</v>
      </c>
      <c r="M177" s="80"/>
      <c r="N177" s="23">
        <v>0</v>
      </c>
      <c r="O177" s="80"/>
      <c r="P177" s="23">
        <v>4500000</v>
      </c>
      <c r="Q177" s="80"/>
      <c r="R177" s="23">
        <v>0</v>
      </c>
      <c r="S177" s="86"/>
      <c r="T177" s="86"/>
      <c r="U177" s="86"/>
      <c r="V177" s="86"/>
      <c r="W177" s="86"/>
    </row>
    <row r="178" spans="1:23" ht="26.1" customHeight="1">
      <c r="A178" s="86"/>
      <c r="B178" s="50" t="s">
        <v>422</v>
      </c>
      <c r="C178" s="50"/>
      <c r="D178" s="29"/>
      <c r="E178" s="29"/>
      <c r="F178" s="29"/>
      <c r="G178" s="29"/>
      <c r="H178" s="29"/>
      <c r="I178" s="29"/>
      <c r="J178" s="29"/>
      <c r="K178" s="102"/>
      <c r="L178" s="23">
        <v>50000000</v>
      </c>
      <c r="M178" s="80"/>
      <c r="N178" s="23">
        <v>0</v>
      </c>
      <c r="O178" s="80"/>
      <c r="P178" s="23">
        <v>50000000</v>
      </c>
      <c r="Q178" s="80"/>
      <c r="R178" s="23">
        <v>0</v>
      </c>
      <c r="S178" s="86"/>
      <c r="T178" s="86"/>
      <c r="U178" s="86"/>
      <c r="V178" s="86"/>
      <c r="W178" s="86"/>
    </row>
    <row r="179" spans="1:23" ht="26.1" customHeight="1">
      <c r="A179" s="86"/>
      <c r="B179" s="102" t="s">
        <v>426</v>
      </c>
      <c r="C179" s="50"/>
      <c r="D179" s="29"/>
      <c r="E179" s="29"/>
      <c r="F179" s="29"/>
      <c r="G179" s="29"/>
      <c r="H179" s="29"/>
      <c r="I179" s="29"/>
      <c r="J179" s="29"/>
      <c r="K179" s="102"/>
      <c r="L179" s="23">
        <v>106750000</v>
      </c>
      <c r="M179" s="80"/>
      <c r="N179" s="23">
        <v>105000000</v>
      </c>
      <c r="O179" s="80"/>
      <c r="P179" s="23">
        <v>0</v>
      </c>
      <c r="Q179" s="80"/>
      <c r="R179" s="23">
        <v>0</v>
      </c>
      <c r="S179" s="86"/>
      <c r="T179" s="86"/>
      <c r="U179" s="86"/>
      <c r="V179" s="86"/>
      <c r="W179" s="86"/>
    </row>
    <row r="180" spans="1:23" ht="26.1" customHeight="1" thickBot="1">
      <c r="A180" s="102" t="s">
        <v>42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102"/>
      <c r="L180" s="34">
        <f>SUM(L176:L179)</f>
        <v>156750000</v>
      </c>
      <c r="M180" s="147"/>
      <c r="N180" s="34">
        <f>SUM(N176:N179)</f>
        <v>105000000</v>
      </c>
      <c r="O180" s="147"/>
      <c r="P180" s="34">
        <f>SUM(P176:P179)</f>
        <v>112500000</v>
      </c>
      <c r="Q180" s="23"/>
      <c r="R180" s="34">
        <f>SUM(R176:R179)</f>
        <v>73000000</v>
      </c>
      <c r="S180" s="86"/>
      <c r="T180" s="86"/>
      <c r="U180" s="86"/>
      <c r="V180" s="86"/>
      <c r="W180" s="86"/>
    </row>
    <row r="181" spans="1:23" ht="26.1" customHeight="1" thickTop="1">
      <c r="A181" s="102"/>
      <c r="B181" s="29"/>
      <c r="C181" s="29"/>
      <c r="D181" s="29"/>
      <c r="E181" s="29"/>
      <c r="F181" s="29"/>
      <c r="G181" s="29"/>
      <c r="H181" s="29"/>
      <c r="I181" s="29"/>
      <c r="J181" s="29"/>
      <c r="K181" s="102"/>
      <c r="L181" s="28"/>
      <c r="M181" s="147"/>
      <c r="N181" s="28"/>
      <c r="O181" s="147"/>
      <c r="P181" s="28"/>
      <c r="Q181" s="23"/>
      <c r="R181" s="28"/>
      <c r="S181" s="86"/>
      <c r="T181" s="86"/>
      <c r="U181" s="86"/>
      <c r="V181" s="86"/>
      <c r="W181" s="86"/>
    </row>
    <row r="182" spans="1:23" ht="26.1" customHeight="1">
      <c r="A182" s="102"/>
      <c r="B182" s="29"/>
      <c r="C182" s="29"/>
      <c r="D182" s="29"/>
      <c r="E182" s="29"/>
      <c r="F182" s="29"/>
      <c r="G182" s="29"/>
      <c r="H182" s="29"/>
      <c r="I182" s="29"/>
      <c r="J182" s="29"/>
      <c r="K182" s="102"/>
      <c r="L182" s="28"/>
      <c r="M182" s="147"/>
      <c r="N182" s="28"/>
      <c r="O182" s="147"/>
      <c r="P182" s="28"/>
      <c r="Q182" s="23"/>
      <c r="R182" s="28"/>
      <c r="S182" s="86"/>
      <c r="T182" s="86"/>
      <c r="U182" s="86"/>
      <c r="V182" s="86"/>
      <c r="W182" s="86"/>
    </row>
    <row r="183" spans="1:23" ht="26.1" customHeight="1">
      <c r="A183" s="86"/>
      <c r="B183" s="102"/>
      <c r="C183" s="102"/>
      <c r="D183" s="102"/>
      <c r="E183" s="102" t="str">
        <f>+E148</f>
        <v>(Sign) ……………………………………...........……………………………...……………. Authorized Director</v>
      </c>
      <c r="F183" s="86"/>
      <c r="G183" s="86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86"/>
      <c r="T183" s="86"/>
      <c r="U183" s="86"/>
      <c r="V183" s="86"/>
      <c r="W183" s="86"/>
    </row>
    <row r="184" spans="1:23" ht="26.1" customHeight="1">
      <c r="A184" s="102"/>
      <c r="B184" s="102"/>
      <c r="C184" s="86"/>
      <c r="D184" s="102"/>
      <c r="E184" s="102"/>
      <c r="F184" s="102"/>
      <c r="G184" s="102" t="str">
        <f>+G149</f>
        <v xml:space="preserve">(                                                                                                                                )           </v>
      </c>
      <c r="H184" s="102"/>
      <c r="I184" s="102"/>
      <c r="J184" s="102"/>
      <c r="K184" s="102"/>
      <c r="L184" s="102"/>
      <c r="M184" s="102"/>
      <c r="N184" s="102"/>
      <c r="O184" s="102"/>
      <c r="P184" s="50"/>
      <c r="Q184" s="50"/>
      <c r="R184" s="50"/>
      <c r="S184" s="86"/>
      <c r="T184" s="86"/>
      <c r="U184" s="86"/>
      <c r="V184" s="86"/>
      <c r="W184" s="86"/>
    </row>
    <row r="185" spans="1:23" ht="24" customHeight="1">
      <c r="A185" s="397" t="s">
        <v>832</v>
      </c>
      <c r="B185" s="395"/>
      <c r="C185" s="395"/>
      <c r="D185" s="395"/>
      <c r="E185" s="395"/>
      <c r="F185" s="395"/>
      <c r="G185" s="395"/>
      <c r="H185" s="395"/>
      <c r="I185" s="395"/>
      <c r="J185" s="395"/>
      <c r="K185" s="395"/>
      <c r="L185" s="395"/>
      <c r="M185" s="395"/>
      <c r="N185" s="395"/>
      <c r="O185" s="395"/>
      <c r="P185" s="395"/>
      <c r="Q185" s="395"/>
      <c r="R185" s="395"/>
      <c r="S185" s="86"/>
      <c r="T185" s="86"/>
      <c r="U185" s="86"/>
      <c r="V185" s="86"/>
      <c r="W185" s="86"/>
    </row>
    <row r="186" spans="1:23" ht="24" customHeight="1">
      <c r="A186" s="193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86"/>
      <c r="T186" s="86"/>
      <c r="U186" s="86"/>
      <c r="V186" s="86"/>
      <c r="W186" s="86"/>
    </row>
    <row r="187" spans="1:23" ht="24" customHeight="1">
      <c r="A187" s="86"/>
      <c r="B187" s="102" t="s">
        <v>1114</v>
      </c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6"/>
      <c r="T187" s="86"/>
      <c r="U187" s="86"/>
      <c r="V187" s="86"/>
      <c r="W187" s="86"/>
    </row>
    <row r="188" spans="1:23" ht="24" customHeight="1">
      <c r="A188" s="102"/>
      <c r="B188" s="38"/>
      <c r="C188" s="38"/>
      <c r="D188" s="38"/>
      <c r="E188" s="38"/>
      <c r="F188" s="38"/>
      <c r="G188" s="38"/>
      <c r="H188" s="38"/>
      <c r="I188" s="38"/>
      <c r="J188" s="38"/>
      <c r="L188" s="23"/>
      <c r="M188" s="23"/>
      <c r="N188" s="23"/>
      <c r="O188" s="23"/>
      <c r="P188" s="23"/>
      <c r="Q188" s="23"/>
      <c r="R188" s="23"/>
      <c r="S188" s="86"/>
      <c r="T188" s="86"/>
      <c r="U188" s="86"/>
      <c r="V188" s="86"/>
      <c r="W188" s="86"/>
    </row>
    <row r="189" spans="1:23" ht="24" customHeight="1">
      <c r="A189" s="102"/>
      <c r="L189" s="394" t="s">
        <v>39</v>
      </c>
      <c r="M189" s="394"/>
      <c r="N189" s="394"/>
      <c r="O189" s="394"/>
      <c r="P189" s="394"/>
      <c r="Q189" s="394"/>
      <c r="R189" s="394"/>
      <c r="S189" s="86"/>
      <c r="T189" s="86"/>
      <c r="U189" s="86"/>
      <c r="V189" s="86"/>
      <c r="W189" s="86"/>
    </row>
    <row r="190" spans="1:23" ht="24" customHeight="1">
      <c r="A190" s="102"/>
      <c r="E190" s="102"/>
      <c r="F190" s="102"/>
      <c r="G190" s="102"/>
      <c r="H190" s="102"/>
      <c r="I190" s="102"/>
      <c r="J190" s="102"/>
      <c r="K190" s="102"/>
      <c r="L190" s="103" t="s">
        <v>44</v>
      </c>
      <c r="M190" s="103"/>
      <c r="N190" s="400" t="s">
        <v>45</v>
      </c>
      <c r="O190" s="400"/>
      <c r="P190" s="400"/>
      <c r="Q190" s="103"/>
      <c r="R190" s="103" t="s">
        <v>44</v>
      </c>
      <c r="S190" s="86"/>
      <c r="T190" s="86"/>
      <c r="U190" s="86"/>
      <c r="V190" s="86"/>
      <c r="W190" s="86"/>
    </row>
    <row r="191" spans="1:23" ht="24" customHeight="1">
      <c r="A191" s="102"/>
      <c r="L191" s="105" t="str">
        <f>+L115</f>
        <v>December 31, 2022</v>
      </c>
      <c r="M191" s="103"/>
      <c r="N191" s="105" t="s">
        <v>46</v>
      </c>
      <c r="O191" s="103"/>
      <c r="P191" s="105" t="s">
        <v>47</v>
      </c>
      <c r="Q191" s="103"/>
      <c r="R191" s="105" t="str">
        <f>+P154</f>
        <v>June 30, 2023</v>
      </c>
      <c r="S191" s="86"/>
      <c r="T191" s="86"/>
      <c r="U191" s="86"/>
      <c r="V191" s="86"/>
      <c r="W191" s="86"/>
    </row>
    <row r="192" spans="1:23" ht="24" customHeight="1">
      <c r="A192" s="86"/>
      <c r="B192" s="224" t="s">
        <v>40</v>
      </c>
      <c r="L192" s="103"/>
      <c r="M192" s="103"/>
      <c r="N192" s="103"/>
      <c r="O192" s="103"/>
      <c r="P192" s="103"/>
      <c r="Q192" s="103"/>
      <c r="R192" s="103"/>
      <c r="S192" s="86"/>
      <c r="T192" s="86"/>
      <c r="U192" s="86"/>
      <c r="V192" s="86"/>
      <c r="W192" s="86"/>
    </row>
    <row r="193" spans="1:23" ht="24" customHeight="1">
      <c r="A193" s="86"/>
      <c r="B193" s="50" t="s">
        <v>422</v>
      </c>
      <c r="L193" s="23">
        <v>0</v>
      </c>
      <c r="M193" s="80"/>
      <c r="N193" s="124">
        <v>55000000</v>
      </c>
      <c r="O193" s="22"/>
      <c r="P193" s="158">
        <v>-5000000</v>
      </c>
      <c r="Q193" s="213"/>
      <c r="R193" s="124">
        <f>+L193+N193+P193</f>
        <v>50000000</v>
      </c>
      <c r="S193" s="86"/>
      <c r="T193" s="86"/>
      <c r="U193" s="86"/>
      <c r="V193" s="86"/>
      <c r="W193" s="86"/>
    </row>
    <row r="194" spans="1:23" ht="24" customHeight="1">
      <c r="A194" s="86"/>
      <c r="B194" s="102" t="s">
        <v>426</v>
      </c>
      <c r="L194" s="23">
        <v>105000000</v>
      </c>
      <c r="M194" s="80"/>
      <c r="N194" s="124">
        <v>70000000</v>
      </c>
      <c r="O194" s="22"/>
      <c r="P194" s="158">
        <v>-68250000</v>
      </c>
      <c r="Q194" s="213"/>
      <c r="R194" s="124">
        <f>+L194+N194+P194</f>
        <v>106750000</v>
      </c>
      <c r="S194" s="86"/>
      <c r="T194" s="86"/>
      <c r="U194" s="86"/>
      <c r="V194" s="86"/>
      <c r="W194" s="86"/>
    </row>
    <row r="195" spans="1:23" ht="24" customHeight="1" thickBot="1">
      <c r="A195" s="102" t="s">
        <v>42</v>
      </c>
      <c r="B195" s="29"/>
      <c r="L195" s="162">
        <f>SUM(L193:L194)</f>
        <v>105000000</v>
      </c>
      <c r="M195" s="80"/>
      <c r="N195" s="162">
        <f>SUM(N193:N194)</f>
        <v>125000000</v>
      </c>
      <c r="O195" s="22"/>
      <c r="P195" s="345">
        <f>SUM(P193:P194)</f>
        <v>-73250000</v>
      </c>
      <c r="Q195" s="80"/>
      <c r="R195" s="162">
        <f>SUM(R193:R194)</f>
        <v>156750000</v>
      </c>
      <c r="S195" s="86"/>
      <c r="T195" s="86"/>
      <c r="U195" s="86"/>
      <c r="V195" s="86"/>
      <c r="W195" s="86"/>
    </row>
    <row r="196" spans="1:23" ht="15" customHeight="1" thickTop="1">
      <c r="A196" s="102"/>
      <c r="B196" s="29"/>
      <c r="L196" s="148"/>
      <c r="M196" s="80"/>
      <c r="N196" s="148"/>
      <c r="O196" s="22"/>
      <c r="P196" s="158"/>
      <c r="Q196" s="80"/>
      <c r="R196" s="148"/>
      <c r="S196" s="86"/>
      <c r="T196" s="86"/>
      <c r="U196" s="86"/>
      <c r="V196" s="86"/>
      <c r="W196" s="86"/>
    </row>
    <row r="197" spans="1:23" ht="24" customHeight="1">
      <c r="A197" s="102"/>
      <c r="B197" s="38"/>
      <c r="C197" s="38"/>
      <c r="D197" s="38"/>
      <c r="E197" s="38"/>
      <c r="F197" s="38"/>
      <c r="G197" s="38"/>
      <c r="H197" s="38"/>
      <c r="I197" s="38"/>
      <c r="J197" s="38"/>
      <c r="L197" s="394" t="s">
        <v>39</v>
      </c>
      <c r="M197" s="394"/>
      <c r="N197" s="394"/>
      <c r="O197" s="394"/>
      <c r="P197" s="394"/>
      <c r="Q197" s="394"/>
      <c r="R197" s="394"/>
      <c r="S197" s="86"/>
      <c r="T197" s="86"/>
      <c r="U197" s="86"/>
      <c r="V197" s="86"/>
      <c r="W197" s="86"/>
    </row>
    <row r="198" spans="1:23" ht="24" customHeight="1">
      <c r="A198" s="102"/>
      <c r="B198" s="38"/>
      <c r="C198" s="38"/>
      <c r="D198" s="38"/>
      <c r="E198" s="38"/>
      <c r="F198" s="38"/>
      <c r="G198" s="38"/>
      <c r="H198" s="38"/>
      <c r="I198" s="38"/>
      <c r="J198" s="38"/>
      <c r="L198" s="103" t="s">
        <v>44</v>
      </c>
      <c r="M198" s="103"/>
      <c r="N198" s="400" t="s">
        <v>45</v>
      </c>
      <c r="O198" s="400"/>
      <c r="P198" s="400"/>
      <c r="Q198" s="103"/>
      <c r="R198" s="103" t="s">
        <v>44</v>
      </c>
      <c r="S198" s="86"/>
      <c r="T198" s="86"/>
      <c r="U198" s="86"/>
      <c r="V198" s="86"/>
      <c r="W198" s="86"/>
    </row>
    <row r="199" spans="1:23" ht="24" customHeight="1">
      <c r="A199" s="102"/>
      <c r="B199" s="38"/>
      <c r="C199" s="38"/>
      <c r="D199" s="38"/>
      <c r="E199" s="38"/>
      <c r="F199" s="38"/>
      <c r="G199" s="38"/>
      <c r="H199" s="38"/>
      <c r="I199" s="38"/>
      <c r="J199" s="38"/>
      <c r="L199" s="105" t="str">
        <f>+L191</f>
        <v>December 31, 2022</v>
      </c>
      <c r="M199" s="103"/>
      <c r="N199" s="105" t="s">
        <v>46</v>
      </c>
      <c r="O199" s="103"/>
      <c r="P199" s="105" t="s">
        <v>47</v>
      </c>
      <c r="Q199" s="103"/>
      <c r="R199" s="105" t="str">
        <f>+R191</f>
        <v>June 30, 2023</v>
      </c>
      <c r="S199" s="86"/>
      <c r="T199" s="86"/>
      <c r="U199" s="86"/>
      <c r="V199" s="86"/>
      <c r="W199" s="86"/>
    </row>
    <row r="200" spans="1:23" ht="24" customHeight="1">
      <c r="A200" s="102"/>
      <c r="B200" s="224" t="s">
        <v>41</v>
      </c>
      <c r="C200" s="38"/>
      <c r="D200" s="38"/>
      <c r="E200" s="38"/>
      <c r="F200" s="38"/>
      <c r="G200" s="38"/>
      <c r="H200" s="38"/>
      <c r="I200" s="38"/>
      <c r="J200" s="38"/>
      <c r="L200" s="148"/>
      <c r="M200" s="144"/>
      <c r="N200" s="148"/>
      <c r="O200" s="22"/>
      <c r="P200" s="39"/>
      <c r="Q200" s="22"/>
      <c r="R200" s="148"/>
      <c r="S200" s="86"/>
      <c r="T200" s="86"/>
      <c r="U200" s="86"/>
      <c r="V200" s="86"/>
      <c r="W200" s="86"/>
    </row>
    <row r="201" spans="1:23" ht="24" customHeight="1">
      <c r="A201" s="86"/>
      <c r="B201" s="102" t="s">
        <v>13</v>
      </c>
      <c r="C201" s="38"/>
      <c r="D201" s="38"/>
      <c r="E201" s="38"/>
      <c r="F201" s="38"/>
      <c r="G201" s="38"/>
      <c r="H201" s="38"/>
      <c r="I201" s="38"/>
      <c r="J201" s="38"/>
      <c r="L201" s="23">
        <v>73000000</v>
      </c>
      <c r="M201" s="59"/>
      <c r="N201" s="124">
        <v>90000000</v>
      </c>
      <c r="O201" s="23">
        <v>0</v>
      </c>
      <c r="P201" s="158">
        <v>-105000000</v>
      </c>
      <c r="Q201" s="22"/>
      <c r="R201" s="124">
        <f>+L201+N201+P201</f>
        <v>58000000</v>
      </c>
      <c r="S201" s="86"/>
      <c r="T201" s="86"/>
      <c r="U201" s="86"/>
      <c r="V201" s="86"/>
      <c r="W201" s="86"/>
    </row>
    <row r="202" spans="1:23" ht="24" customHeight="1">
      <c r="A202" s="86"/>
      <c r="B202" s="102" t="s">
        <v>279</v>
      </c>
      <c r="C202" s="38"/>
      <c r="D202" s="38"/>
      <c r="E202" s="38"/>
      <c r="F202" s="38"/>
      <c r="G202" s="38"/>
      <c r="H202" s="38"/>
      <c r="I202" s="38"/>
      <c r="J202" s="38"/>
      <c r="L202" s="23">
        <v>0</v>
      </c>
      <c r="M202" s="59"/>
      <c r="N202" s="124">
        <v>7000000</v>
      </c>
      <c r="O202" s="23">
        <v>0</v>
      </c>
      <c r="P202" s="158">
        <v>-2500000</v>
      </c>
      <c r="Q202" s="22"/>
      <c r="R202" s="124">
        <f>+L202+N202+P202</f>
        <v>4500000</v>
      </c>
      <c r="S202" s="86"/>
      <c r="T202" s="86"/>
      <c r="U202" s="86"/>
      <c r="V202" s="86"/>
      <c r="W202" s="86"/>
    </row>
    <row r="203" spans="1:23" ht="24" customHeight="1">
      <c r="A203" s="86"/>
      <c r="B203" s="102" t="s">
        <v>19</v>
      </c>
      <c r="C203" s="38"/>
      <c r="D203" s="38"/>
      <c r="E203" s="38"/>
      <c r="F203" s="38"/>
      <c r="G203" s="38"/>
      <c r="H203" s="38"/>
      <c r="I203" s="38"/>
      <c r="J203" s="38"/>
      <c r="L203" s="23">
        <v>0</v>
      </c>
      <c r="M203" s="59"/>
      <c r="N203" s="124">
        <v>30000000</v>
      </c>
      <c r="O203" s="23">
        <v>0</v>
      </c>
      <c r="P203" s="158">
        <v>-30000000</v>
      </c>
      <c r="Q203" s="22"/>
      <c r="R203" s="124">
        <f t="shared" ref="R203:R204" si="1">+L203+N203+P203</f>
        <v>0</v>
      </c>
      <c r="S203" s="86"/>
      <c r="T203" s="86"/>
      <c r="U203" s="86"/>
      <c r="V203" s="86"/>
      <c r="W203" s="86"/>
    </row>
    <row r="204" spans="1:23" ht="24" customHeight="1">
      <c r="A204" s="86"/>
      <c r="B204" s="50" t="s">
        <v>422</v>
      </c>
      <c r="C204" s="38"/>
      <c r="D204" s="38"/>
      <c r="E204" s="38"/>
      <c r="F204" s="38"/>
      <c r="G204" s="38"/>
      <c r="H204" s="38"/>
      <c r="I204" s="38"/>
      <c r="J204" s="38"/>
      <c r="L204" s="23">
        <v>0</v>
      </c>
      <c r="M204" s="59"/>
      <c r="N204" s="124">
        <v>50000000</v>
      </c>
      <c r="O204" s="23"/>
      <c r="P204" s="124">
        <v>0</v>
      </c>
      <c r="Q204" s="22"/>
      <c r="R204" s="124">
        <f t="shared" si="1"/>
        <v>50000000</v>
      </c>
      <c r="S204" s="86"/>
      <c r="T204" s="86"/>
      <c r="U204" s="86"/>
      <c r="V204" s="86"/>
      <c r="W204" s="86"/>
    </row>
    <row r="205" spans="1:23" ht="24" customHeight="1" thickBot="1">
      <c r="A205" s="102" t="s">
        <v>42</v>
      </c>
      <c r="B205" s="38"/>
      <c r="C205" s="38"/>
      <c r="D205" s="38"/>
      <c r="E205" s="38"/>
      <c r="F205" s="38"/>
      <c r="G205" s="38"/>
      <c r="H205" s="38"/>
      <c r="I205" s="38"/>
      <c r="J205" s="38"/>
      <c r="L205" s="162">
        <f>SUM(L201:L204)</f>
        <v>73000000</v>
      </c>
      <c r="M205" s="144"/>
      <c r="N205" s="162">
        <f>SUM(N201:N204)</f>
        <v>177000000</v>
      </c>
      <c r="O205" s="22"/>
      <c r="P205" s="345">
        <f>SUM(P201:P204)</f>
        <v>-137500000</v>
      </c>
      <c r="Q205" s="22"/>
      <c r="R205" s="162">
        <f>SUM(R201:R204)</f>
        <v>112500000</v>
      </c>
      <c r="S205" s="86"/>
      <c r="T205" s="86"/>
      <c r="U205" s="86"/>
      <c r="V205" s="86"/>
      <c r="W205" s="86"/>
    </row>
    <row r="206" spans="1:23" ht="15" customHeight="1" thickTop="1">
      <c r="A206" s="102"/>
      <c r="B206" s="29"/>
      <c r="L206" s="148"/>
      <c r="M206" s="80"/>
      <c r="N206" s="148"/>
      <c r="O206" s="22"/>
      <c r="P206" s="158"/>
      <c r="Q206" s="80"/>
      <c r="R206" s="148"/>
      <c r="S206" s="86"/>
      <c r="T206" s="86"/>
      <c r="U206" s="86"/>
      <c r="V206" s="86"/>
      <c r="W206" s="86"/>
    </row>
    <row r="207" spans="1:23" ht="24" customHeight="1">
      <c r="A207" s="102"/>
      <c r="B207" s="38"/>
      <c r="C207" s="38"/>
      <c r="D207" s="38"/>
      <c r="E207" s="38"/>
      <c r="F207" s="38"/>
      <c r="G207" s="38"/>
      <c r="H207" s="38"/>
      <c r="I207" s="38"/>
      <c r="J207" s="38"/>
      <c r="L207" s="394" t="s">
        <v>39</v>
      </c>
      <c r="M207" s="394"/>
      <c r="N207" s="394"/>
      <c r="O207" s="394"/>
      <c r="P207" s="394"/>
      <c r="Q207" s="394"/>
      <c r="R207" s="394"/>
      <c r="S207" s="86"/>
      <c r="T207" s="86"/>
      <c r="U207" s="86"/>
      <c r="V207" s="86"/>
      <c r="W207" s="86"/>
    </row>
    <row r="208" spans="1:23" ht="24" customHeight="1">
      <c r="A208" s="102"/>
      <c r="B208" s="38"/>
      <c r="C208" s="38"/>
      <c r="D208" s="38"/>
      <c r="E208" s="38"/>
      <c r="F208" s="38"/>
      <c r="G208" s="38"/>
      <c r="H208" s="38"/>
      <c r="I208" s="38"/>
      <c r="J208" s="38"/>
      <c r="L208" s="400" t="s">
        <v>40</v>
      </c>
      <c r="M208" s="400"/>
      <c r="N208" s="400"/>
      <c r="O208" s="103"/>
      <c r="P208" s="400" t="s">
        <v>41</v>
      </c>
      <c r="Q208" s="400"/>
      <c r="R208" s="400"/>
      <c r="S208" s="86"/>
      <c r="T208" s="86"/>
      <c r="U208" s="86"/>
      <c r="V208" s="86"/>
      <c r="W208" s="86"/>
    </row>
    <row r="209" spans="1:23" ht="24" customHeight="1">
      <c r="A209" s="102"/>
      <c r="B209" s="38"/>
      <c r="C209" s="38"/>
      <c r="D209" s="38"/>
      <c r="E209" s="38"/>
      <c r="F209" s="38"/>
      <c r="G209" s="38"/>
      <c r="H209" s="38"/>
      <c r="I209" s="38"/>
      <c r="J209" s="38"/>
      <c r="L209" s="104" t="str">
        <f>+L154</f>
        <v>June 30, 2023</v>
      </c>
      <c r="M209" s="103"/>
      <c r="N209" s="104" t="str">
        <f>+N154</f>
        <v>December 31, 2022</v>
      </c>
      <c r="O209" s="103"/>
      <c r="P209" s="104" t="str">
        <f>+L209</f>
        <v>June 30, 2023</v>
      </c>
      <c r="Q209" s="103"/>
      <c r="R209" s="104" t="str">
        <f>+N209</f>
        <v>December 31, 2022</v>
      </c>
      <c r="S209" s="86"/>
      <c r="T209" s="86"/>
      <c r="U209" s="86"/>
      <c r="V209" s="86"/>
      <c r="W209" s="86"/>
    </row>
    <row r="210" spans="1:23" ht="24" customHeight="1">
      <c r="A210" s="86"/>
      <c r="B210" s="11" t="s">
        <v>1528</v>
      </c>
      <c r="C210" s="84"/>
      <c r="D210" s="84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</row>
    <row r="211" spans="1:23" ht="24" customHeight="1">
      <c r="A211" s="86"/>
      <c r="B211" s="86"/>
      <c r="C211" s="182" t="s">
        <v>1005</v>
      </c>
      <c r="D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</row>
    <row r="212" spans="1:23" ht="24" customHeight="1">
      <c r="A212" s="86"/>
      <c r="B212" s="50" t="s">
        <v>447</v>
      </c>
      <c r="C212" s="29"/>
      <c r="H212" s="29"/>
      <c r="I212" s="29"/>
      <c r="J212" s="29"/>
      <c r="K212" s="102"/>
      <c r="L212" s="23">
        <v>7193582.7800000003</v>
      </c>
      <c r="M212" s="80"/>
      <c r="N212" s="23">
        <v>7193582.7800000003</v>
      </c>
      <c r="O212" s="80"/>
      <c r="P212" s="23">
        <v>0</v>
      </c>
      <c r="Q212" s="80"/>
      <c r="R212" s="23">
        <v>0</v>
      </c>
      <c r="S212" s="86"/>
      <c r="T212" s="29"/>
      <c r="U212" s="86"/>
      <c r="V212" s="86"/>
      <c r="W212" s="86"/>
    </row>
    <row r="213" spans="1:23" ht="15" customHeight="1">
      <c r="A213" s="86"/>
      <c r="B213" s="50"/>
      <c r="C213" s="29"/>
      <c r="H213" s="29"/>
      <c r="I213" s="29"/>
      <c r="J213" s="29"/>
      <c r="K213" s="102"/>
      <c r="L213" s="23"/>
      <c r="M213" s="80"/>
      <c r="N213" s="23"/>
      <c r="O213" s="80"/>
      <c r="P213" s="23"/>
      <c r="Q213" s="80"/>
      <c r="R213" s="23"/>
      <c r="S213" s="86"/>
      <c r="T213" s="29"/>
      <c r="U213" s="86"/>
      <c r="V213" s="86"/>
      <c r="W213" s="86"/>
    </row>
    <row r="214" spans="1:23" ht="24" customHeight="1">
      <c r="A214" s="102" t="s">
        <v>345</v>
      </c>
      <c r="B214" s="102" t="s">
        <v>1115</v>
      </c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86"/>
      <c r="T214" s="86"/>
      <c r="U214" s="86"/>
      <c r="V214" s="86"/>
      <c r="W214" s="86"/>
    </row>
    <row r="215" spans="1:23" ht="15" customHeight="1">
      <c r="A215" s="102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86"/>
      <c r="T215" s="86"/>
      <c r="U215" s="86"/>
      <c r="V215" s="86"/>
      <c r="W215" s="86"/>
    </row>
    <row r="216" spans="1:23" ht="24" customHeight="1">
      <c r="A216" s="102"/>
      <c r="B216" s="29"/>
      <c r="C216" s="29"/>
      <c r="D216" s="29"/>
      <c r="E216" s="29"/>
      <c r="F216" s="29"/>
      <c r="G216" s="29"/>
      <c r="H216" s="29"/>
      <c r="I216" s="29"/>
      <c r="J216" s="29"/>
      <c r="K216" s="102"/>
      <c r="L216" s="394" t="s">
        <v>39</v>
      </c>
      <c r="M216" s="394"/>
      <c r="N216" s="394"/>
      <c r="O216" s="394"/>
      <c r="P216" s="394"/>
      <c r="Q216" s="394"/>
      <c r="R216" s="394"/>
      <c r="S216" s="86"/>
      <c r="T216" s="29"/>
      <c r="U216" s="86"/>
      <c r="V216" s="86"/>
      <c r="W216" s="86"/>
    </row>
    <row r="217" spans="1:23" ht="24" customHeight="1">
      <c r="A217" s="102"/>
      <c r="B217" s="29"/>
      <c r="C217" s="29"/>
      <c r="D217" s="29"/>
      <c r="E217" s="29"/>
      <c r="F217" s="29"/>
      <c r="G217" s="29"/>
      <c r="H217" s="29"/>
      <c r="I217" s="29"/>
      <c r="J217" s="29"/>
      <c r="K217" s="102"/>
      <c r="L217" s="103" t="s">
        <v>44</v>
      </c>
      <c r="M217" s="103"/>
      <c r="N217" s="400" t="s">
        <v>45</v>
      </c>
      <c r="O217" s="400"/>
      <c r="P217" s="400"/>
      <c r="Q217" s="103"/>
      <c r="R217" s="103" t="s">
        <v>44</v>
      </c>
      <c r="S217" s="86"/>
      <c r="T217" s="29"/>
      <c r="U217" s="86"/>
      <c r="V217" s="86"/>
      <c r="W217" s="86"/>
    </row>
    <row r="218" spans="1:23" ht="24" customHeight="1">
      <c r="A218" s="102"/>
      <c r="B218" s="11"/>
      <c r="C218" s="29"/>
      <c r="D218" s="29"/>
      <c r="E218" s="29"/>
      <c r="F218" s="29"/>
      <c r="G218" s="29"/>
      <c r="H218" s="29"/>
      <c r="I218" s="29"/>
      <c r="J218" s="29"/>
      <c r="K218" s="102"/>
      <c r="L218" s="105" t="str">
        <f>+L191</f>
        <v>December 31, 2022</v>
      </c>
      <c r="M218" s="103"/>
      <c r="N218" s="105" t="s">
        <v>46</v>
      </c>
      <c r="O218" s="103"/>
      <c r="P218" s="105" t="s">
        <v>47</v>
      </c>
      <c r="Q218" s="103"/>
      <c r="R218" s="105" t="str">
        <f>+R191</f>
        <v>June 30, 2023</v>
      </c>
      <c r="S218" s="86"/>
      <c r="T218" s="29"/>
      <c r="U218" s="86"/>
      <c r="V218" s="86"/>
      <c r="W218" s="86"/>
    </row>
    <row r="219" spans="1:23" ht="24" customHeight="1">
      <c r="A219" s="86"/>
      <c r="B219" s="224" t="s">
        <v>40</v>
      </c>
      <c r="C219" s="38"/>
      <c r="D219" s="29"/>
      <c r="E219" s="29"/>
      <c r="F219" s="29"/>
      <c r="G219" s="29"/>
      <c r="H219" s="29"/>
      <c r="I219" s="29"/>
      <c r="J219" s="29"/>
      <c r="K219" s="102"/>
      <c r="L219" s="156"/>
      <c r="M219" s="80"/>
      <c r="N219" s="80"/>
      <c r="O219" s="80"/>
      <c r="P219" s="80"/>
      <c r="Q219" s="80"/>
      <c r="R219" s="157"/>
      <c r="S219" s="86"/>
      <c r="T219" s="29"/>
      <c r="U219" s="86"/>
      <c r="V219" s="86"/>
      <c r="W219" s="86"/>
    </row>
    <row r="220" spans="1:23" ht="24" customHeight="1">
      <c r="A220" s="86"/>
      <c r="B220" s="50" t="s">
        <v>447</v>
      </c>
      <c r="C220" s="29"/>
      <c r="G220" s="29"/>
      <c r="H220" s="29"/>
      <c r="I220" s="29"/>
      <c r="J220" s="29"/>
      <c r="K220" s="102"/>
      <c r="L220" s="23">
        <v>7193582.7800000003</v>
      </c>
      <c r="M220" s="80"/>
      <c r="N220" s="23">
        <v>0</v>
      </c>
      <c r="O220" s="80"/>
      <c r="P220" s="23">
        <v>0</v>
      </c>
      <c r="Q220" s="80"/>
      <c r="R220" s="23">
        <f>SUM(L220:P220)</f>
        <v>7193582.7800000003</v>
      </c>
      <c r="S220" s="86"/>
      <c r="T220" s="29"/>
      <c r="U220" s="86"/>
      <c r="V220" s="86"/>
      <c r="W220" s="86"/>
    </row>
    <row r="221" spans="1:23" ht="24" customHeight="1">
      <c r="A221" s="86"/>
      <c r="B221" s="50"/>
      <c r="C221" s="29"/>
      <c r="G221" s="29"/>
      <c r="H221" s="29"/>
      <c r="I221" s="29"/>
      <c r="J221" s="29"/>
      <c r="K221" s="102"/>
      <c r="L221" s="23"/>
      <c r="M221" s="80"/>
      <c r="N221" s="23"/>
      <c r="O221" s="80"/>
      <c r="P221" s="23"/>
      <c r="Q221" s="80"/>
      <c r="R221" s="23"/>
      <c r="S221" s="86"/>
      <c r="T221" s="29"/>
      <c r="U221" s="86"/>
      <c r="V221" s="86"/>
      <c r="W221" s="86"/>
    </row>
    <row r="222" spans="1:23" ht="24" customHeight="1">
      <c r="A222" s="193"/>
      <c r="B222" s="103"/>
      <c r="C222" s="103"/>
      <c r="D222" s="103"/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  <c r="R222" s="103"/>
      <c r="S222" s="86"/>
      <c r="T222" s="29"/>
      <c r="U222" s="86"/>
      <c r="V222" s="86"/>
      <c r="W222" s="86"/>
    </row>
    <row r="223" spans="1:23" ht="24" customHeight="1">
      <c r="A223" s="86"/>
      <c r="B223" s="102"/>
      <c r="C223" s="102"/>
      <c r="D223" s="102"/>
      <c r="E223" s="102" t="str">
        <f>+E183</f>
        <v>(Sign) ……………………………………...........……………………………...……………. Authorized Director</v>
      </c>
      <c r="F223" s="86"/>
      <c r="G223" s="86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86"/>
      <c r="T223" s="86"/>
      <c r="U223" s="86"/>
      <c r="V223" s="86"/>
      <c r="W223" s="86"/>
    </row>
    <row r="224" spans="1:23" ht="24" customHeight="1">
      <c r="A224" s="102"/>
      <c r="B224" s="102"/>
      <c r="C224" s="86"/>
      <c r="D224" s="102"/>
      <c r="E224" s="102"/>
      <c r="F224" s="102"/>
      <c r="G224" s="102" t="str">
        <f>+G184</f>
        <v xml:space="preserve">(                                                                                                                                )           </v>
      </c>
      <c r="H224" s="102"/>
      <c r="I224" s="102"/>
      <c r="J224" s="102"/>
      <c r="K224" s="102"/>
      <c r="L224" s="102"/>
      <c r="M224" s="102"/>
      <c r="N224" s="102"/>
      <c r="O224" s="102"/>
      <c r="P224" s="50"/>
      <c r="Q224" s="50"/>
      <c r="R224" s="50"/>
      <c r="S224" s="86"/>
      <c r="T224" s="86"/>
      <c r="U224" s="86"/>
      <c r="V224" s="86"/>
      <c r="W224" s="86"/>
    </row>
    <row r="225" spans="1:23" ht="26.1" customHeight="1">
      <c r="A225" s="397" t="s">
        <v>833</v>
      </c>
      <c r="B225" s="395"/>
      <c r="C225" s="395"/>
      <c r="D225" s="395"/>
      <c r="E225" s="395"/>
      <c r="F225" s="395"/>
      <c r="G225" s="395"/>
      <c r="H225" s="395"/>
      <c r="I225" s="395"/>
      <c r="J225" s="395"/>
      <c r="K225" s="395"/>
      <c r="L225" s="395"/>
      <c r="M225" s="395"/>
      <c r="N225" s="395"/>
      <c r="O225" s="395"/>
      <c r="P225" s="395"/>
      <c r="Q225" s="395"/>
      <c r="R225" s="395"/>
      <c r="S225" s="86"/>
      <c r="T225" s="86"/>
      <c r="U225" s="86"/>
      <c r="V225" s="86"/>
      <c r="W225" s="86"/>
    </row>
    <row r="226" spans="1:23" ht="26.1" customHeight="1">
      <c r="A226" s="102"/>
      <c r="B226" s="38"/>
      <c r="C226" s="38"/>
      <c r="D226" s="38"/>
      <c r="E226" s="38"/>
      <c r="F226" s="38"/>
      <c r="G226" s="38"/>
      <c r="H226" s="38"/>
      <c r="I226" s="38"/>
      <c r="J226" s="38"/>
      <c r="L226" s="148"/>
      <c r="M226" s="144"/>
      <c r="N226" s="148"/>
      <c r="O226" s="22"/>
      <c r="P226" s="158"/>
      <c r="Q226" s="22"/>
      <c r="R226" s="148"/>
      <c r="S226" s="86"/>
      <c r="T226" s="86"/>
      <c r="U226" s="86"/>
      <c r="V226" s="86"/>
      <c r="W226" s="86"/>
    </row>
    <row r="227" spans="1:23" ht="26.1" customHeight="1">
      <c r="A227" s="50"/>
      <c r="B227" s="29"/>
      <c r="C227" s="29"/>
      <c r="D227" s="29"/>
      <c r="E227" s="29"/>
      <c r="F227" s="29"/>
      <c r="G227" s="29"/>
      <c r="H227" s="29"/>
      <c r="I227" s="29"/>
      <c r="J227" s="29"/>
      <c r="K227" s="102"/>
      <c r="L227" s="394" t="s">
        <v>39</v>
      </c>
      <c r="M227" s="394"/>
      <c r="N227" s="394"/>
      <c r="O227" s="394"/>
      <c r="P227" s="394"/>
      <c r="Q227" s="394"/>
      <c r="R227" s="394"/>
      <c r="S227" s="86"/>
      <c r="T227" s="29"/>
      <c r="U227" s="86"/>
      <c r="V227" s="86"/>
      <c r="W227" s="86"/>
    </row>
    <row r="228" spans="1:23" ht="26.1" customHeight="1">
      <c r="A228" s="50"/>
      <c r="B228" s="29"/>
      <c r="C228" s="29"/>
      <c r="D228" s="29"/>
      <c r="E228" s="29"/>
      <c r="F228" s="29"/>
      <c r="G228" s="29"/>
      <c r="H228" s="29"/>
      <c r="I228" s="29"/>
      <c r="J228" s="29"/>
      <c r="K228" s="102"/>
      <c r="L228" s="400" t="s">
        <v>40</v>
      </c>
      <c r="M228" s="400"/>
      <c r="N228" s="400"/>
      <c r="O228" s="103"/>
      <c r="P228" s="400" t="s">
        <v>41</v>
      </c>
      <c r="Q228" s="400"/>
      <c r="R228" s="400"/>
      <c r="S228" s="86"/>
      <c r="T228" s="29"/>
      <c r="U228" s="86"/>
      <c r="V228" s="86"/>
      <c r="W228" s="86"/>
    </row>
    <row r="229" spans="1:23" ht="26.1" customHeight="1">
      <c r="A229" s="50"/>
      <c r="B229" s="29"/>
      <c r="C229" s="29"/>
      <c r="D229" s="29"/>
      <c r="E229" s="29"/>
      <c r="F229" s="29"/>
      <c r="G229" s="29"/>
      <c r="H229" s="29"/>
      <c r="I229" s="29"/>
      <c r="J229" s="29"/>
      <c r="K229" s="102"/>
      <c r="L229" s="104" t="str">
        <f>+L209</f>
        <v>June 30, 2023</v>
      </c>
      <c r="M229" s="103"/>
      <c r="N229" s="104" t="str">
        <f>+N209</f>
        <v>December 31, 2022</v>
      </c>
      <c r="O229" s="103"/>
      <c r="P229" s="104" t="str">
        <f>+L229</f>
        <v>June 30, 2023</v>
      </c>
      <c r="Q229" s="103"/>
      <c r="R229" s="104" t="str">
        <f>+N229</f>
        <v>December 31, 2022</v>
      </c>
      <c r="S229" s="86"/>
      <c r="T229" s="29"/>
      <c r="U229" s="86"/>
      <c r="V229" s="86"/>
      <c r="W229" s="86"/>
    </row>
    <row r="230" spans="1:23" ht="26.1" customHeight="1">
      <c r="A230" s="86"/>
      <c r="B230" s="11" t="s">
        <v>472</v>
      </c>
      <c r="C230" s="29"/>
      <c r="D230" s="29"/>
      <c r="E230" s="29"/>
      <c r="F230" s="29"/>
      <c r="G230" s="29"/>
      <c r="H230" s="29"/>
      <c r="I230" s="29"/>
      <c r="J230" s="29"/>
      <c r="K230" s="102"/>
      <c r="L230" s="23"/>
      <c r="M230" s="80"/>
      <c r="N230" s="23"/>
      <c r="O230" s="80"/>
      <c r="P230" s="23"/>
      <c r="Q230" s="80"/>
      <c r="R230" s="23"/>
      <c r="S230" s="86"/>
      <c r="T230" s="29"/>
      <c r="U230" s="86"/>
      <c r="V230" s="86"/>
      <c r="W230" s="86"/>
    </row>
    <row r="231" spans="1:23" ht="26.1" customHeight="1">
      <c r="A231" s="86"/>
      <c r="B231" s="50" t="s">
        <v>26</v>
      </c>
      <c r="C231" s="29"/>
      <c r="D231" s="29"/>
      <c r="E231" s="29"/>
      <c r="F231" s="29"/>
      <c r="G231" s="29"/>
      <c r="H231" s="29"/>
      <c r="I231" s="29"/>
      <c r="J231" s="29"/>
      <c r="K231" s="102"/>
      <c r="L231" s="59">
        <v>0</v>
      </c>
      <c r="M231" s="59"/>
      <c r="N231" s="59">
        <v>0</v>
      </c>
      <c r="O231" s="22"/>
      <c r="P231" s="59">
        <v>0</v>
      </c>
      <c r="Q231" s="22"/>
      <c r="R231" s="59">
        <v>1068407.76</v>
      </c>
      <c r="S231" s="86"/>
      <c r="T231" s="29"/>
      <c r="U231" s="86"/>
      <c r="V231" s="86"/>
      <c r="W231" s="86"/>
    </row>
    <row r="232" spans="1:23" ht="26.1" customHeight="1">
      <c r="A232" s="86"/>
      <c r="B232" s="50" t="s">
        <v>261</v>
      </c>
      <c r="C232" s="29"/>
      <c r="D232" s="29"/>
      <c r="E232" s="29"/>
      <c r="F232" s="29"/>
      <c r="G232" s="29"/>
      <c r="H232" s="29"/>
      <c r="I232" s="29"/>
      <c r="J232" s="29"/>
      <c r="K232" s="102"/>
      <c r="L232" s="59">
        <v>0</v>
      </c>
      <c r="M232" s="59"/>
      <c r="N232" s="59">
        <v>0</v>
      </c>
      <c r="O232" s="22"/>
      <c r="P232" s="59">
        <v>4322927.87</v>
      </c>
      <c r="Q232" s="22"/>
      <c r="R232" s="59">
        <v>4349502.6100000003</v>
      </c>
      <c r="S232" s="86"/>
      <c r="T232" s="29"/>
      <c r="U232" s="86"/>
      <c r="V232" s="86"/>
      <c r="W232" s="86"/>
    </row>
    <row r="233" spans="1:23" ht="26.1" customHeight="1">
      <c r="A233" s="86"/>
      <c r="B233" s="50" t="s">
        <v>418</v>
      </c>
      <c r="C233" s="29"/>
      <c r="D233" s="29"/>
      <c r="E233" s="29"/>
      <c r="F233" s="29"/>
      <c r="G233" s="29"/>
      <c r="H233" s="29"/>
      <c r="I233" s="29"/>
      <c r="J233" s="29"/>
      <c r="K233" s="102"/>
      <c r="L233" s="59">
        <v>0</v>
      </c>
      <c r="M233" s="59"/>
      <c r="N233" s="59">
        <v>0</v>
      </c>
      <c r="O233" s="22"/>
      <c r="P233" s="59">
        <v>1510668.58</v>
      </c>
      <c r="Q233" s="22"/>
      <c r="R233" s="59">
        <v>3312380.67</v>
      </c>
      <c r="S233" s="86"/>
      <c r="T233" s="29"/>
      <c r="U233" s="86"/>
      <c r="V233" s="86"/>
      <c r="W233" s="86"/>
    </row>
    <row r="234" spans="1:23" ht="26.1" customHeight="1">
      <c r="A234" s="86"/>
      <c r="B234" s="50" t="s">
        <v>424</v>
      </c>
      <c r="C234" s="29"/>
      <c r="D234" s="29"/>
      <c r="E234" s="29"/>
      <c r="F234" s="29"/>
      <c r="G234" s="29"/>
      <c r="H234" s="29"/>
      <c r="I234" s="29"/>
      <c r="J234" s="29"/>
      <c r="K234" s="102"/>
      <c r="L234" s="59">
        <v>8161432.3300000001</v>
      </c>
      <c r="M234" s="59"/>
      <c r="N234" s="59">
        <v>7785877.7300000004</v>
      </c>
      <c r="O234" s="22"/>
      <c r="P234" s="59">
        <v>365554.6</v>
      </c>
      <c r="Q234" s="22"/>
      <c r="R234" s="59">
        <v>0</v>
      </c>
      <c r="S234" s="86"/>
      <c r="T234" s="29"/>
      <c r="U234" s="86"/>
      <c r="V234" s="86"/>
      <c r="W234" s="86"/>
    </row>
    <row r="235" spans="1:23" ht="26.1" customHeight="1" thickBot="1">
      <c r="A235" s="102" t="s">
        <v>42</v>
      </c>
      <c r="B235" s="29"/>
      <c r="C235" s="29"/>
      <c r="D235" s="29"/>
      <c r="E235" s="29"/>
      <c r="F235" s="29"/>
      <c r="G235" s="29"/>
      <c r="H235" s="29"/>
      <c r="I235" s="29"/>
      <c r="J235" s="29"/>
      <c r="K235" s="102"/>
      <c r="L235" s="34">
        <f>SUM(L231:L234)</f>
        <v>8161432.3300000001</v>
      </c>
      <c r="M235" s="23"/>
      <c r="N235" s="34">
        <f>SUM(N231:N234)</f>
        <v>7785877.7300000004</v>
      </c>
      <c r="O235" s="24"/>
      <c r="P235" s="34">
        <f>SUM(P231:P234)</f>
        <v>6199151.0499999998</v>
      </c>
      <c r="Q235" s="24"/>
      <c r="R235" s="34">
        <f>SUM(R231:R234)</f>
        <v>8730291.0399999991</v>
      </c>
      <c r="S235" s="86"/>
      <c r="T235" s="29"/>
      <c r="U235" s="86"/>
      <c r="V235" s="86"/>
      <c r="W235" s="86"/>
    </row>
    <row r="236" spans="1:23" ht="26.1" customHeight="1" thickTop="1">
      <c r="A236" s="102"/>
      <c r="B236" s="182" t="s">
        <v>471</v>
      </c>
      <c r="C236" s="29"/>
      <c r="D236" s="29"/>
      <c r="E236" s="29"/>
      <c r="F236" s="29"/>
      <c r="G236" s="29"/>
      <c r="H236" s="29"/>
      <c r="I236" s="29"/>
      <c r="J236" s="29"/>
      <c r="K236" s="102"/>
      <c r="L236" s="28"/>
      <c r="M236" s="23"/>
      <c r="N236" s="28"/>
      <c r="O236" s="24"/>
      <c r="P236" s="28"/>
      <c r="Q236" s="24"/>
      <c r="R236" s="28"/>
      <c r="S236" s="86"/>
      <c r="T236" s="29"/>
      <c r="U236" s="86"/>
      <c r="V236" s="86"/>
      <c r="W236" s="86"/>
    </row>
    <row r="237" spans="1:23" ht="26.1" customHeight="1">
      <c r="A237" s="102"/>
      <c r="B237" s="50" t="s">
        <v>419</v>
      </c>
      <c r="C237" s="29"/>
      <c r="D237" s="29"/>
      <c r="E237" s="29"/>
      <c r="F237" s="29"/>
      <c r="G237" s="29"/>
      <c r="H237" s="29"/>
      <c r="I237" s="29"/>
      <c r="J237" s="29"/>
      <c r="K237" s="102"/>
      <c r="L237" s="59">
        <v>17450437.329999998</v>
      </c>
      <c r="M237" s="59"/>
      <c r="N237" s="59">
        <v>6683719.3799999999</v>
      </c>
      <c r="O237" s="22"/>
      <c r="P237" s="59">
        <v>17450437.329999998</v>
      </c>
      <c r="Q237" s="36"/>
      <c r="R237" s="59">
        <v>6683719.3799999999</v>
      </c>
      <c r="S237" s="86"/>
      <c r="T237" s="29"/>
      <c r="U237" s="86"/>
      <c r="V237" s="86"/>
      <c r="W237" s="86"/>
    </row>
    <row r="238" spans="1:23" ht="26.1" customHeight="1">
      <c r="A238" s="102"/>
      <c r="B238" s="50"/>
      <c r="C238" s="29"/>
      <c r="D238" s="29"/>
      <c r="E238" s="29"/>
      <c r="F238" s="29"/>
      <c r="G238" s="29"/>
      <c r="H238" s="29"/>
      <c r="I238" s="29"/>
      <c r="J238" s="29"/>
      <c r="K238" s="102"/>
      <c r="L238" s="59"/>
      <c r="M238" s="59"/>
      <c r="N238" s="59"/>
      <c r="O238" s="22"/>
      <c r="P238" s="59"/>
      <c r="Q238" s="36"/>
      <c r="R238" s="59"/>
      <c r="S238" s="86"/>
      <c r="T238" s="29"/>
      <c r="U238" s="86"/>
      <c r="V238" s="86"/>
      <c r="W238" s="86"/>
    </row>
    <row r="239" spans="1:23" s="29" customFormat="1" ht="26.1" customHeight="1">
      <c r="A239" s="134" t="s">
        <v>473</v>
      </c>
      <c r="B239" s="25" t="s">
        <v>474</v>
      </c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</row>
    <row r="240" spans="1:23" s="84" customFormat="1" ht="26.1" customHeight="1">
      <c r="B240" s="102" t="s">
        <v>1140</v>
      </c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</row>
    <row r="241" spans="1:23" s="84" customFormat="1" ht="26.1" customHeight="1">
      <c r="A241" s="102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</row>
    <row r="242" spans="1:23" s="84" customFormat="1" ht="26.1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394" t="s">
        <v>39</v>
      </c>
      <c r="M242" s="394"/>
      <c r="N242" s="394"/>
      <c r="O242" s="394"/>
      <c r="P242" s="394"/>
      <c r="Q242" s="394"/>
      <c r="R242" s="394"/>
    </row>
    <row r="243" spans="1:23" s="84" customFormat="1" ht="26.1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400" t="s">
        <v>40</v>
      </c>
      <c r="M243" s="400"/>
      <c r="N243" s="400"/>
      <c r="O243" s="103"/>
      <c r="P243" s="400" t="s">
        <v>41</v>
      </c>
      <c r="Q243" s="400"/>
      <c r="R243" s="400"/>
    </row>
    <row r="244" spans="1:23" s="84" customFormat="1" ht="26.1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132" t="s">
        <v>800</v>
      </c>
      <c r="M244" s="103"/>
      <c r="N244" s="132" t="s">
        <v>341</v>
      </c>
      <c r="O244" s="103"/>
      <c r="P244" s="104" t="str">
        <f>+L244</f>
        <v>2023</v>
      </c>
      <c r="Q244" s="103"/>
      <c r="R244" s="104" t="str">
        <f>+N244</f>
        <v>2022</v>
      </c>
    </row>
    <row r="245" spans="1:23" s="84" customFormat="1" ht="26.1" customHeight="1">
      <c r="B245" s="11" t="s">
        <v>120</v>
      </c>
      <c r="C245" s="25"/>
      <c r="D245" s="25"/>
      <c r="E245" s="25"/>
      <c r="F245" s="25"/>
      <c r="G245" s="25"/>
      <c r="H245" s="25"/>
      <c r="I245" s="25"/>
      <c r="J245" s="25"/>
      <c r="K245" s="25"/>
      <c r="L245" s="243"/>
      <c r="M245" s="308"/>
      <c r="N245" s="244"/>
      <c r="O245" s="308"/>
      <c r="P245" s="244"/>
      <c r="Q245" s="308"/>
      <c r="R245" s="244"/>
    </row>
    <row r="246" spans="1:23" s="84" customFormat="1" ht="26.1" customHeight="1">
      <c r="B246" s="25" t="s">
        <v>18</v>
      </c>
      <c r="C246" s="102"/>
      <c r="D246" s="25"/>
      <c r="E246" s="25"/>
      <c r="F246" s="25"/>
      <c r="G246" s="25"/>
      <c r="H246" s="25"/>
      <c r="I246" s="25"/>
      <c r="J246" s="25"/>
      <c r="K246" s="25"/>
      <c r="L246" s="214">
        <v>0</v>
      </c>
      <c r="M246" s="36"/>
      <c r="N246" s="214">
        <v>0</v>
      </c>
      <c r="O246" s="36"/>
      <c r="P246" s="214">
        <v>552.65</v>
      </c>
      <c r="Q246" s="36"/>
      <c r="R246" s="214">
        <v>1041388.24</v>
      </c>
    </row>
    <row r="247" spans="1:23" s="84" customFormat="1" ht="26.1" customHeight="1">
      <c r="B247" s="50" t="s">
        <v>22</v>
      </c>
      <c r="C247" s="102"/>
      <c r="D247" s="25"/>
      <c r="E247" s="25"/>
      <c r="F247" s="25"/>
      <c r="G247" s="25"/>
      <c r="H247" s="25"/>
      <c r="I247" s="25"/>
      <c r="J247" s="25"/>
      <c r="K247" s="25"/>
      <c r="L247" s="214">
        <v>0</v>
      </c>
      <c r="M247" s="36"/>
      <c r="N247" s="214">
        <v>0</v>
      </c>
      <c r="O247" s="36"/>
      <c r="P247" s="214">
        <v>0</v>
      </c>
      <c r="Q247" s="36"/>
      <c r="R247" s="214">
        <v>206620.79</v>
      </c>
    </row>
    <row r="248" spans="1:23" s="84" customFormat="1" ht="26.1" customHeight="1">
      <c r="B248" s="29" t="s">
        <v>26</v>
      </c>
      <c r="C248" s="25"/>
      <c r="D248" s="25"/>
      <c r="E248" s="25"/>
      <c r="F248" s="25"/>
      <c r="G248" s="25"/>
      <c r="H248" s="25"/>
      <c r="I248" s="25"/>
      <c r="J248" s="25"/>
      <c r="K248" s="25"/>
      <c r="L248" s="214">
        <v>0</v>
      </c>
      <c r="M248" s="36"/>
      <c r="N248" s="214">
        <v>0</v>
      </c>
      <c r="O248" s="36"/>
      <c r="P248" s="214">
        <v>1053611.79</v>
      </c>
      <c r="Q248" s="36"/>
      <c r="R248" s="214">
        <v>947382.3</v>
      </c>
    </row>
    <row r="249" spans="1:23" s="84" customFormat="1" ht="26.1" customHeight="1">
      <c r="B249" s="29" t="s">
        <v>27</v>
      </c>
      <c r="C249" s="25"/>
      <c r="D249" s="25"/>
      <c r="E249" s="25"/>
      <c r="F249" s="25"/>
      <c r="G249" s="25"/>
      <c r="H249" s="25"/>
      <c r="I249" s="25"/>
      <c r="J249" s="25"/>
      <c r="K249" s="25"/>
      <c r="L249" s="214">
        <v>0</v>
      </c>
      <c r="M249" s="36"/>
      <c r="N249" s="214">
        <v>0</v>
      </c>
      <c r="O249" s="36"/>
      <c r="P249" s="214">
        <v>414629.18</v>
      </c>
      <c r="Q249" s="36"/>
      <c r="R249" s="214">
        <v>1225327.49</v>
      </c>
    </row>
    <row r="250" spans="1:23" s="84" customFormat="1" ht="26.1" customHeight="1">
      <c r="B250" s="29" t="s">
        <v>28</v>
      </c>
      <c r="C250" s="25"/>
      <c r="D250" s="25"/>
      <c r="E250" s="25"/>
      <c r="F250" s="25"/>
      <c r="G250" s="25"/>
      <c r="H250" s="25"/>
      <c r="I250" s="25"/>
      <c r="J250" s="25"/>
      <c r="K250" s="25"/>
      <c r="L250" s="214">
        <v>0</v>
      </c>
      <c r="M250" s="36"/>
      <c r="N250" s="214">
        <v>0</v>
      </c>
      <c r="O250" s="36"/>
      <c r="P250" s="214">
        <v>0</v>
      </c>
      <c r="Q250" s="36"/>
      <c r="R250" s="214">
        <v>2262537.0699999998</v>
      </c>
    </row>
    <row r="251" spans="1:23" s="84" customFormat="1" ht="26.1" customHeight="1">
      <c r="B251" s="50" t="s">
        <v>261</v>
      </c>
      <c r="C251" s="25"/>
      <c r="D251" s="25"/>
      <c r="E251" s="25"/>
      <c r="F251" s="25"/>
      <c r="G251" s="25"/>
      <c r="H251" s="25"/>
      <c r="I251" s="25"/>
      <c r="J251" s="25"/>
      <c r="K251" s="25"/>
      <c r="L251" s="214">
        <v>0</v>
      </c>
      <c r="M251" s="36"/>
      <c r="N251" s="214">
        <v>0</v>
      </c>
      <c r="O251" s="36"/>
      <c r="P251" s="214">
        <v>1604342.16</v>
      </c>
      <c r="Q251" s="36"/>
      <c r="R251" s="214">
        <v>9818989.7400000002</v>
      </c>
    </row>
    <row r="252" spans="1:23" s="84" customFormat="1" ht="26.1" customHeight="1">
      <c r="B252" s="29" t="s">
        <v>418</v>
      </c>
      <c r="C252" s="25"/>
      <c r="D252" s="25"/>
      <c r="E252" s="25"/>
      <c r="F252" s="25"/>
      <c r="G252" s="25"/>
      <c r="H252" s="25"/>
      <c r="I252" s="25"/>
      <c r="J252" s="25"/>
      <c r="K252" s="25"/>
      <c r="L252" s="214">
        <v>0</v>
      </c>
      <c r="M252" s="36"/>
      <c r="N252" s="214">
        <v>0</v>
      </c>
      <c r="O252" s="36"/>
      <c r="P252" s="214">
        <v>1117368.06</v>
      </c>
      <c r="Q252" s="36"/>
      <c r="R252" s="214">
        <v>7651913.5599999996</v>
      </c>
    </row>
    <row r="253" spans="1:23" s="84" customFormat="1" ht="26.1" customHeight="1">
      <c r="B253" s="102" t="s">
        <v>424</v>
      </c>
      <c r="C253" s="25"/>
      <c r="D253" s="25"/>
      <c r="E253" s="25"/>
      <c r="F253" s="25"/>
      <c r="G253" s="25"/>
      <c r="H253" s="25"/>
      <c r="I253" s="25"/>
      <c r="J253" s="25"/>
      <c r="K253" s="25"/>
      <c r="L253" s="214">
        <v>6704006.7000000002</v>
      </c>
      <c r="M253" s="36"/>
      <c r="N253" s="214">
        <v>4383830.09</v>
      </c>
      <c r="O253" s="36"/>
      <c r="P253" s="214">
        <v>6631577.3799999999</v>
      </c>
      <c r="Q253" s="36"/>
      <c r="R253" s="214">
        <v>0</v>
      </c>
    </row>
    <row r="254" spans="1:23" s="84" customFormat="1" ht="26.1" customHeight="1">
      <c r="B254" s="221" t="s">
        <v>439</v>
      </c>
      <c r="C254" s="25"/>
      <c r="D254" s="25"/>
      <c r="E254" s="25"/>
      <c r="F254" s="25"/>
      <c r="G254" s="25"/>
      <c r="H254" s="25"/>
      <c r="I254" s="25"/>
      <c r="J254" s="25"/>
      <c r="K254" s="25"/>
      <c r="L254" s="214">
        <v>23291542.629999999</v>
      </c>
      <c r="M254" s="36"/>
      <c r="N254" s="214">
        <v>43340386.100000001</v>
      </c>
      <c r="O254" s="36"/>
      <c r="P254" s="214">
        <v>23291542.629999999</v>
      </c>
      <c r="Q254" s="36"/>
      <c r="R254" s="214">
        <v>43340386.100000001</v>
      </c>
    </row>
    <row r="255" spans="1:23" s="84" customFormat="1" ht="26.1" customHeight="1" thickBot="1">
      <c r="A255" s="102" t="s">
        <v>42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69">
        <f>SUM(L246:L254)</f>
        <v>29995549.329999998</v>
      </c>
      <c r="M255" s="36"/>
      <c r="N255" s="69">
        <f>SUM(N246:N254)</f>
        <v>47724216.189999998</v>
      </c>
      <c r="O255" s="36"/>
      <c r="P255" s="69">
        <f>SUM(P246:P254)</f>
        <v>34113623.849999994</v>
      </c>
      <c r="Q255" s="36"/>
      <c r="R255" s="69">
        <f>SUM(R246:R254)</f>
        <v>66494545.290000007</v>
      </c>
    </row>
    <row r="256" spans="1:23" ht="26.1" customHeight="1" thickTop="1">
      <c r="A256" s="102"/>
      <c r="B256" s="50"/>
      <c r="C256" s="29"/>
      <c r="D256" s="29"/>
      <c r="E256" s="29"/>
      <c r="F256" s="29"/>
      <c r="G256" s="29"/>
      <c r="H256" s="29"/>
      <c r="I256" s="29"/>
      <c r="J256" s="29"/>
      <c r="K256" s="102"/>
      <c r="L256" s="59"/>
      <c r="M256" s="59"/>
      <c r="N256" s="59"/>
      <c r="O256" s="22"/>
      <c r="P256" s="59"/>
      <c r="Q256" s="36"/>
      <c r="R256" s="59"/>
      <c r="S256" s="86"/>
      <c r="T256" s="29"/>
      <c r="U256" s="86"/>
      <c r="V256" s="86"/>
      <c r="W256" s="86"/>
    </row>
    <row r="257" spans="1:23" ht="26.1" customHeight="1">
      <c r="L257" s="23"/>
      <c r="M257" s="23"/>
      <c r="N257" s="23"/>
      <c r="O257" s="23"/>
      <c r="P257" s="23"/>
      <c r="Q257" s="23"/>
      <c r="R257" s="23"/>
      <c r="S257" s="86"/>
      <c r="T257" s="86"/>
      <c r="U257" s="86"/>
      <c r="V257" s="86"/>
      <c r="W257" s="86"/>
    </row>
    <row r="258" spans="1:23" ht="26.1" customHeight="1">
      <c r="A258" s="86"/>
      <c r="B258" s="102"/>
      <c r="C258" s="102"/>
      <c r="D258" s="102"/>
      <c r="E258" s="102" t="str">
        <f>+E223</f>
        <v>(Sign) ……………………………………...........……………………………...……………. Authorized Director</v>
      </c>
      <c r="F258" s="86"/>
      <c r="G258" s="86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86"/>
      <c r="T258" s="86"/>
      <c r="U258" s="86"/>
      <c r="V258" s="86"/>
      <c r="W258" s="86"/>
    </row>
    <row r="259" spans="1:23" ht="26.1" customHeight="1">
      <c r="A259" s="102"/>
      <c r="B259" s="102"/>
      <c r="C259" s="86"/>
      <c r="D259" s="102"/>
      <c r="E259" s="102"/>
      <c r="F259" s="102"/>
      <c r="G259" s="102" t="str">
        <f>+G224</f>
        <v xml:space="preserve">(                                                                                                                                )           </v>
      </c>
      <c r="H259" s="102"/>
      <c r="I259" s="102"/>
      <c r="J259" s="102"/>
      <c r="K259" s="102"/>
      <c r="L259" s="102"/>
      <c r="M259" s="102"/>
      <c r="N259" s="102"/>
      <c r="O259" s="102"/>
      <c r="P259" s="50"/>
      <c r="Q259" s="50"/>
      <c r="R259" s="50"/>
      <c r="S259" s="86"/>
      <c r="T259" s="86"/>
      <c r="U259" s="86"/>
      <c r="V259" s="86"/>
      <c r="W259" s="86"/>
    </row>
    <row r="260" spans="1:23" ht="27.95" customHeight="1">
      <c r="A260" s="397" t="s">
        <v>834</v>
      </c>
      <c r="B260" s="395"/>
      <c r="C260" s="395"/>
      <c r="D260" s="395"/>
      <c r="E260" s="395"/>
      <c r="F260" s="395"/>
      <c r="G260" s="395"/>
      <c r="H260" s="395"/>
      <c r="I260" s="395"/>
      <c r="J260" s="395"/>
      <c r="K260" s="395"/>
      <c r="L260" s="395"/>
      <c r="M260" s="395"/>
      <c r="N260" s="395"/>
      <c r="O260" s="395"/>
      <c r="P260" s="395"/>
      <c r="Q260" s="395"/>
      <c r="R260" s="395"/>
      <c r="S260" s="86"/>
      <c r="T260" s="86"/>
      <c r="U260" s="86"/>
      <c r="V260" s="86"/>
      <c r="W260" s="86"/>
    </row>
    <row r="261" spans="1:23" ht="27.95" customHeight="1">
      <c r="A261" s="102"/>
      <c r="B261" s="50"/>
      <c r="C261" s="29"/>
      <c r="D261" s="29"/>
      <c r="E261" s="29"/>
      <c r="F261" s="29"/>
      <c r="G261" s="29"/>
      <c r="H261" s="29"/>
      <c r="I261" s="29"/>
      <c r="J261" s="29"/>
      <c r="K261" s="102"/>
      <c r="L261" s="59"/>
      <c r="M261" s="59"/>
      <c r="N261" s="59"/>
      <c r="O261" s="22"/>
      <c r="P261" s="59"/>
      <c r="Q261" s="36"/>
      <c r="R261" s="59"/>
      <c r="S261" s="86"/>
      <c r="T261" s="29"/>
      <c r="U261" s="86"/>
      <c r="V261" s="86"/>
      <c r="W261" s="86"/>
    </row>
    <row r="262" spans="1:23" ht="27.95" customHeight="1">
      <c r="A262" s="102"/>
      <c r="B262" s="50"/>
      <c r="C262" s="29"/>
      <c r="D262" s="29"/>
      <c r="E262" s="29"/>
      <c r="F262" s="29"/>
      <c r="G262" s="29"/>
      <c r="H262" s="29"/>
      <c r="I262" s="29"/>
      <c r="J262" s="29"/>
      <c r="K262" s="102"/>
      <c r="L262" s="394" t="s">
        <v>39</v>
      </c>
      <c r="M262" s="394"/>
      <c r="N262" s="394"/>
      <c r="O262" s="394"/>
      <c r="P262" s="394"/>
      <c r="Q262" s="394"/>
      <c r="R262" s="394"/>
      <c r="S262" s="86"/>
      <c r="T262" s="29"/>
      <c r="U262" s="86"/>
      <c r="V262" s="86"/>
      <c r="W262" s="86"/>
    </row>
    <row r="263" spans="1:23" ht="27.95" customHeight="1">
      <c r="A263" s="102"/>
      <c r="B263" s="50"/>
      <c r="C263" s="29"/>
      <c r="D263" s="29"/>
      <c r="E263" s="29"/>
      <c r="F263" s="29"/>
      <c r="G263" s="29"/>
      <c r="H263" s="29"/>
      <c r="I263" s="29"/>
      <c r="J263" s="29"/>
      <c r="K263" s="102"/>
      <c r="L263" s="400" t="s">
        <v>40</v>
      </c>
      <c r="M263" s="400"/>
      <c r="N263" s="400"/>
      <c r="O263" s="103"/>
      <c r="P263" s="400" t="s">
        <v>41</v>
      </c>
      <c r="Q263" s="400"/>
      <c r="R263" s="400"/>
      <c r="S263" s="86"/>
      <c r="T263" s="29"/>
      <c r="U263" s="86"/>
      <c r="V263" s="86"/>
      <c r="W263" s="86"/>
    </row>
    <row r="264" spans="1:23" ht="27.95" customHeight="1">
      <c r="A264" s="102"/>
      <c r="B264" s="50"/>
      <c r="C264" s="29"/>
      <c r="D264" s="29"/>
      <c r="E264" s="29"/>
      <c r="F264" s="29"/>
      <c r="G264" s="29"/>
      <c r="H264" s="29"/>
      <c r="I264" s="29"/>
      <c r="J264" s="29"/>
      <c r="K264" s="102"/>
      <c r="L264" s="132" t="s">
        <v>800</v>
      </c>
      <c r="M264" s="103"/>
      <c r="N264" s="132" t="s">
        <v>341</v>
      </c>
      <c r="O264" s="103"/>
      <c r="P264" s="104" t="str">
        <f>+L264</f>
        <v>2023</v>
      </c>
      <c r="Q264" s="103"/>
      <c r="R264" s="104" t="str">
        <f>+N264</f>
        <v>2022</v>
      </c>
      <c r="S264" s="86"/>
      <c r="T264" s="29"/>
      <c r="U264" s="86"/>
      <c r="V264" s="86"/>
      <c r="W264" s="86"/>
    </row>
    <row r="265" spans="1:23" s="84" customFormat="1" ht="27.95" customHeight="1">
      <c r="B265" s="11" t="s">
        <v>123</v>
      </c>
      <c r="C265" s="102"/>
      <c r="D265" s="102"/>
      <c r="E265" s="50" t="s">
        <v>174</v>
      </c>
      <c r="F265" s="50"/>
      <c r="G265" s="50"/>
      <c r="H265" s="50"/>
      <c r="I265" s="50"/>
      <c r="J265" s="50"/>
      <c r="K265" s="102"/>
      <c r="L265" s="156"/>
      <c r="M265" s="80"/>
      <c r="N265" s="156"/>
      <c r="O265" s="80"/>
      <c r="P265" s="156"/>
      <c r="Q265" s="80"/>
      <c r="R265" s="156"/>
    </row>
    <row r="266" spans="1:23" s="84" customFormat="1" ht="27.95" customHeight="1">
      <c r="B266" s="102" t="s">
        <v>416</v>
      </c>
      <c r="C266" s="102"/>
      <c r="D266" s="102"/>
      <c r="E266" s="50"/>
      <c r="F266" s="50"/>
      <c r="G266" s="50"/>
      <c r="H266" s="50"/>
      <c r="I266" s="50"/>
      <c r="J266" s="50"/>
      <c r="K266" s="102"/>
      <c r="L266" s="214">
        <v>0</v>
      </c>
      <c r="M266" s="59"/>
      <c r="N266" s="214">
        <v>0</v>
      </c>
      <c r="O266" s="22"/>
      <c r="P266" s="214">
        <v>89320</v>
      </c>
      <c r="Q266" s="80"/>
      <c r="R266" s="214">
        <v>16308.76</v>
      </c>
    </row>
    <row r="267" spans="1:23" s="84" customFormat="1" ht="27.95" customHeight="1">
      <c r="B267" s="25" t="s">
        <v>13</v>
      </c>
      <c r="C267" s="25"/>
      <c r="D267" s="25"/>
      <c r="E267" s="25"/>
      <c r="F267" s="25"/>
      <c r="G267" s="50"/>
      <c r="H267" s="50"/>
      <c r="I267" s="50"/>
      <c r="J267" s="50"/>
      <c r="K267" s="102"/>
      <c r="L267" s="214">
        <v>0</v>
      </c>
      <c r="M267" s="59"/>
      <c r="N267" s="214">
        <v>0</v>
      </c>
      <c r="O267" s="22"/>
      <c r="P267" s="214">
        <v>392523.36</v>
      </c>
      <c r="Q267" s="22"/>
      <c r="R267" s="214">
        <v>391121.5</v>
      </c>
    </row>
    <row r="268" spans="1:23" s="84" customFormat="1" ht="27.95" customHeight="1">
      <c r="B268" s="64" t="s">
        <v>1087</v>
      </c>
      <c r="C268" s="102"/>
      <c r="D268" s="102"/>
      <c r="E268" s="102"/>
      <c r="F268" s="102"/>
      <c r="G268" s="102"/>
      <c r="H268" s="102"/>
      <c r="I268" s="102"/>
      <c r="J268" s="102"/>
      <c r="K268" s="102"/>
      <c r="L268" s="214">
        <v>0</v>
      </c>
      <c r="M268" s="24"/>
      <c r="N268" s="214">
        <v>0</v>
      </c>
      <c r="O268" s="24"/>
      <c r="P268" s="214">
        <v>4200000</v>
      </c>
      <c r="Q268" s="24"/>
      <c r="R268" s="214">
        <v>0</v>
      </c>
    </row>
    <row r="269" spans="1:23" s="84" customFormat="1" ht="27.95" customHeight="1">
      <c r="B269" s="102" t="s">
        <v>422</v>
      </c>
      <c r="C269" s="102"/>
      <c r="D269" s="102"/>
      <c r="E269" s="102"/>
      <c r="F269" s="102"/>
      <c r="G269" s="102"/>
      <c r="H269" s="102"/>
      <c r="I269" s="102"/>
      <c r="J269" s="102"/>
      <c r="K269" s="102"/>
      <c r="L269" s="214">
        <v>30000</v>
      </c>
      <c r="M269" s="24"/>
      <c r="N269" s="214">
        <v>30000</v>
      </c>
      <c r="O269" s="24"/>
      <c r="P269" s="214">
        <v>0</v>
      </c>
      <c r="Q269" s="24"/>
      <c r="R269" s="214">
        <v>0</v>
      </c>
    </row>
    <row r="270" spans="1:23" s="84" customFormat="1" ht="27.95" customHeight="1">
      <c r="B270" s="64" t="s">
        <v>768</v>
      </c>
      <c r="C270" s="102"/>
      <c r="D270" s="102"/>
      <c r="E270" s="102"/>
      <c r="F270" s="102"/>
      <c r="G270" s="102"/>
      <c r="H270" s="102"/>
      <c r="I270" s="102"/>
      <c r="J270" s="102"/>
      <c r="K270" s="102"/>
      <c r="L270" s="214">
        <v>253534.42</v>
      </c>
      <c r="M270" s="24"/>
      <c r="N270" s="214">
        <v>0</v>
      </c>
      <c r="O270" s="24"/>
      <c r="P270" s="214">
        <v>0</v>
      </c>
      <c r="Q270" s="24"/>
      <c r="R270" s="214">
        <v>0</v>
      </c>
    </row>
    <row r="271" spans="1:23" s="84" customFormat="1" ht="27.95" customHeight="1">
      <c r="B271" s="50" t="s">
        <v>423</v>
      </c>
      <c r="C271" s="102"/>
      <c r="D271" s="102"/>
      <c r="E271" s="102"/>
      <c r="F271" s="102"/>
      <c r="G271" s="102"/>
      <c r="H271" s="102"/>
      <c r="I271" s="102"/>
      <c r="J271" s="102"/>
      <c r="K271" s="102"/>
      <c r="L271" s="214">
        <v>10000</v>
      </c>
      <c r="M271" s="24"/>
      <c r="N271" s="214">
        <v>20000</v>
      </c>
      <c r="O271" s="24"/>
      <c r="P271" s="214">
        <v>0</v>
      </c>
      <c r="Q271" s="24"/>
      <c r="R271" s="214">
        <v>0</v>
      </c>
    </row>
    <row r="272" spans="1:23" s="84" customFormat="1" ht="27.95" customHeight="1">
      <c r="B272" s="50" t="s">
        <v>419</v>
      </c>
      <c r="C272" s="102"/>
      <c r="D272" s="102"/>
      <c r="E272" s="102"/>
      <c r="F272" s="102"/>
      <c r="G272" s="102"/>
      <c r="H272" s="102"/>
      <c r="I272" s="102"/>
      <c r="J272" s="102"/>
      <c r="K272" s="102"/>
      <c r="L272" s="214">
        <v>1187690.77</v>
      </c>
      <c r="M272" s="24"/>
      <c r="N272" s="214">
        <v>132911.47</v>
      </c>
      <c r="O272" s="24"/>
      <c r="P272" s="214">
        <v>1187690.77</v>
      </c>
      <c r="Q272" s="24"/>
      <c r="R272" s="214">
        <v>132911.47</v>
      </c>
    </row>
    <row r="273" spans="1:23" s="84" customFormat="1" ht="27.95" customHeight="1">
      <c r="B273" s="221" t="s">
        <v>439</v>
      </c>
      <c r="C273" s="102"/>
      <c r="D273" s="102"/>
      <c r="E273" s="102"/>
      <c r="F273" s="102"/>
      <c r="G273" s="102"/>
      <c r="H273" s="102"/>
      <c r="I273" s="102"/>
      <c r="J273" s="102"/>
      <c r="K273" s="102"/>
      <c r="L273" s="214">
        <v>1430691.5</v>
      </c>
      <c r="M273" s="24"/>
      <c r="N273" s="214">
        <v>0</v>
      </c>
      <c r="O273" s="24"/>
      <c r="P273" s="214">
        <v>1430691.5</v>
      </c>
      <c r="Q273" s="24"/>
      <c r="R273" s="214">
        <v>0</v>
      </c>
    </row>
    <row r="274" spans="1:23" s="84" customFormat="1" ht="27.95" customHeight="1" thickBot="1">
      <c r="A274" s="102" t="s">
        <v>42</v>
      </c>
      <c r="B274" s="102"/>
      <c r="C274" s="102"/>
      <c r="D274" s="102"/>
      <c r="E274" s="102"/>
      <c r="F274" s="102"/>
      <c r="G274" s="102"/>
      <c r="H274" s="102"/>
      <c r="I274" s="102"/>
      <c r="J274" s="102"/>
      <c r="K274" s="102"/>
      <c r="L274" s="69">
        <f>SUM(L266:L273)</f>
        <v>2911916.69</v>
      </c>
      <c r="M274" s="102"/>
      <c r="N274" s="69">
        <f>SUM(N266:N273)</f>
        <v>182911.47</v>
      </c>
      <c r="O274" s="102"/>
      <c r="P274" s="69">
        <f>SUM(P266:P273)</f>
        <v>7300225.6300000008</v>
      </c>
      <c r="Q274" s="22"/>
      <c r="R274" s="69">
        <f>SUM(R266:R273)</f>
        <v>540341.73</v>
      </c>
    </row>
    <row r="275" spans="1:23" s="84" customFormat="1" ht="27.95" customHeight="1" thickTop="1">
      <c r="B275" s="11" t="s">
        <v>475</v>
      </c>
      <c r="C275" s="38"/>
      <c r="D275" s="38"/>
      <c r="E275" s="38"/>
      <c r="F275" s="38"/>
      <c r="G275" s="38"/>
      <c r="H275" s="38"/>
      <c r="I275" s="38"/>
      <c r="J275" s="38"/>
      <c r="K275" s="38"/>
      <c r="L275" s="29"/>
      <c r="M275" s="29"/>
      <c r="N275" s="29"/>
      <c r="O275" s="29"/>
      <c r="P275" s="29"/>
      <c r="Q275" s="29"/>
      <c r="R275" s="29"/>
    </row>
    <row r="276" spans="1:23" s="84" customFormat="1" ht="27.95" customHeight="1">
      <c r="B276" s="25" t="s">
        <v>9</v>
      </c>
      <c r="C276" s="102"/>
      <c r="D276" s="102"/>
      <c r="E276" s="102"/>
      <c r="F276" s="102"/>
      <c r="G276" s="102"/>
      <c r="H276" s="102"/>
      <c r="I276" s="102"/>
      <c r="J276" s="102"/>
      <c r="K276" s="38"/>
      <c r="L276" s="23">
        <v>0</v>
      </c>
      <c r="M276" s="23"/>
      <c r="N276" s="23">
        <v>0</v>
      </c>
      <c r="O276" s="23"/>
      <c r="P276" s="23">
        <v>3142277.96</v>
      </c>
      <c r="Q276" s="23"/>
      <c r="R276" s="23">
        <v>2938588.92</v>
      </c>
    </row>
    <row r="277" spans="1:23" s="84" customFormat="1" ht="27.95" customHeight="1">
      <c r="A277" s="25" t="s">
        <v>173</v>
      </c>
      <c r="B277" s="96" t="s">
        <v>18</v>
      </c>
      <c r="C277" s="38"/>
      <c r="D277" s="38"/>
      <c r="E277" s="102"/>
      <c r="F277" s="102"/>
      <c r="G277" s="102"/>
      <c r="H277" s="102"/>
      <c r="I277" s="102"/>
      <c r="J277" s="102"/>
      <c r="K277" s="38"/>
      <c r="L277" s="23">
        <v>0</v>
      </c>
      <c r="M277" s="22"/>
      <c r="N277" s="23">
        <v>0</v>
      </c>
      <c r="O277" s="22"/>
      <c r="P277" s="23">
        <v>255095.89</v>
      </c>
      <c r="Q277" s="24"/>
      <c r="R277" s="23">
        <v>52123.29</v>
      </c>
    </row>
    <row r="278" spans="1:23" s="84" customFormat="1" ht="27.95" customHeight="1">
      <c r="B278" s="25" t="s">
        <v>464</v>
      </c>
      <c r="C278" s="102"/>
      <c r="D278" s="102"/>
      <c r="E278" s="102"/>
      <c r="F278" s="102"/>
      <c r="G278" s="102"/>
      <c r="H278" s="102"/>
      <c r="I278" s="102"/>
      <c r="J278" s="102"/>
      <c r="K278" s="38"/>
    </row>
    <row r="279" spans="1:23" s="84" customFormat="1" ht="27.95" customHeight="1">
      <c r="C279" s="102" t="s">
        <v>465</v>
      </c>
      <c r="D279" s="38"/>
      <c r="E279" s="38"/>
      <c r="F279" s="38"/>
      <c r="G279" s="38"/>
      <c r="H279" s="38"/>
      <c r="I279" s="38"/>
      <c r="J279" s="38"/>
      <c r="K279" s="38"/>
      <c r="L279" s="23">
        <v>0</v>
      </c>
      <c r="M279" s="23"/>
      <c r="N279" s="23">
        <v>0</v>
      </c>
      <c r="O279" s="23"/>
      <c r="P279" s="23">
        <v>507403.35</v>
      </c>
      <c r="Q279" s="23"/>
      <c r="R279" s="23">
        <v>507403.35</v>
      </c>
    </row>
    <row r="280" spans="1:23" s="84" customFormat="1" ht="27.95" customHeight="1">
      <c r="B280" s="64" t="s">
        <v>1087</v>
      </c>
      <c r="C280" s="102"/>
      <c r="D280" s="102"/>
      <c r="E280" s="102"/>
      <c r="F280" s="102"/>
      <c r="G280" s="102"/>
      <c r="H280" s="102"/>
      <c r="I280" s="102"/>
      <c r="J280" s="102"/>
      <c r="K280" s="38"/>
      <c r="L280" s="23">
        <v>0</v>
      </c>
      <c r="M280" s="23"/>
      <c r="N280" s="23">
        <v>0</v>
      </c>
      <c r="O280" s="23"/>
      <c r="P280" s="23">
        <v>369.86</v>
      </c>
      <c r="Q280" s="23"/>
      <c r="R280" s="23">
        <v>0</v>
      </c>
    </row>
    <row r="281" spans="1:23" ht="27.95" customHeight="1">
      <c r="A281" s="86"/>
      <c r="B281" s="25" t="s">
        <v>420</v>
      </c>
      <c r="C281" s="38"/>
      <c r="D281" s="38"/>
      <c r="E281" s="38"/>
      <c r="F281" s="38"/>
      <c r="G281" s="38"/>
      <c r="H281" s="38"/>
      <c r="I281" s="38"/>
      <c r="J281" s="38"/>
      <c r="K281" s="38"/>
      <c r="L281" s="23">
        <v>16504.14</v>
      </c>
      <c r="M281" s="23"/>
      <c r="N281" s="23">
        <v>16234.91</v>
      </c>
      <c r="O281" s="23"/>
      <c r="P281" s="23">
        <v>16504.14</v>
      </c>
      <c r="Q281" s="23"/>
      <c r="R281" s="23">
        <v>16234.91</v>
      </c>
      <c r="T281" s="50"/>
    </row>
    <row r="282" spans="1:23" ht="27.95" customHeight="1">
      <c r="A282" s="86"/>
      <c r="B282" s="50" t="s">
        <v>424</v>
      </c>
      <c r="C282" s="38"/>
      <c r="D282" s="38"/>
      <c r="E282" s="102"/>
      <c r="F282" s="102"/>
      <c r="G282" s="102"/>
      <c r="H282" s="102"/>
      <c r="I282" s="102"/>
      <c r="J282" s="102"/>
      <c r="K282" s="38"/>
      <c r="L282" s="23">
        <v>3702514.47</v>
      </c>
      <c r="M282" s="22"/>
      <c r="N282" s="23">
        <v>3155616.42</v>
      </c>
      <c r="O282" s="22"/>
      <c r="P282" s="23">
        <v>0</v>
      </c>
      <c r="Q282" s="23"/>
      <c r="R282" s="23">
        <v>0</v>
      </c>
      <c r="U282" s="86"/>
      <c r="V282" s="86"/>
      <c r="W282" s="86"/>
    </row>
    <row r="283" spans="1:23" ht="27.95" customHeight="1">
      <c r="A283" s="86"/>
      <c r="B283" s="221" t="s">
        <v>450</v>
      </c>
      <c r="C283" s="38"/>
      <c r="D283" s="38"/>
      <c r="E283" s="102"/>
      <c r="F283" s="102"/>
      <c r="G283" s="102"/>
      <c r="H283" s="102"/>
      <c r="I283" s="102"/>
      <c r="J283" s="102"/>
      <c r="K283" s="38"/>
      <c r="L283" s="23">
        <v>124657.53</v>
      </c>
      <c r="M283" s="22"/>
      <c r="N283" s="23">
        <v>0</v>
      </c>
      <c r="O283" s="22"/>
      <c r="P283" s="23">
        <v>0</v>
      </c>
      <c r="Q283" s="23"/>
      <c r="R283" s="23">
        <v>0</v>
      </c>
      <c r="U283" s="86"/>
      <c r="V283" s="86"/>
      <c r="W283" s="86"/>
    </row>
    <row r="284" spans="1:23" ht="27.95" customHeight="1">
      <c r="A284" s="86"/>
      <c r="B284" s="64" t="s">
        <v>768</v>
      </c>
      <c r="C284" s="38"/>
      <c r="D284" s="38"/>
      <c r="E284" s="102"/>
      <c r="F284" s="102"/>
      <c r="G284" s="102"/>
      <c r="H284" s="102"/>
      <c r="I284" s="102"/>
      <c r="J284" s="102"/>
      <c r="K284" s="38"/>
      <c r="L284" s="23">
        <v>83630.14</v>
      </c>
      <c r="M284" s="22"/>
      <c r="N284" s="23">
        <v>0</v>
      </c>
      <c r="O284" s="22"/>
      <c r="P284" s="23">
        <v>0</v>
      </c>
      <c r="Q284" s="23"/>
      <c r="R284" s="23">
        <v>0</v>
      </c>
      <c r="U284" s="86"/>
      <c r="V284" s="86"/>
      <c r="W284" s="86"/>
    </row>
    <row r="285" spans="1:23" ht="27.95" customHeight="1">
      <c r="A285" s="86"/>
      <c r="B285" s="50" t="s">
        <v>419</v>
      </c>
      <c r="C285" s="38"/>
      <c r="D285" s="38"/>
      <c r="E285" s="102"/>
      <c r="F285" s="102"/>
      <c r="G285" s="102"/>
      <c r="H285" s="102"/>
      <c r="I285" s="102"/>
      <c r="J285" s="102"/>
      <c r="K285" s="38"/>
      <c r="L285" s="23">
        <v>208178.09</v>
      </c>
      <c r="M285" s="22"/>
      <c r="N285" s="23">
        <v>0</v>
      </c>
      <c r="O285" s="22"/>
      <c r="P285" s="23">
        <v>208178.09</v>
      </c>
      <c r="Q285" s="23"/>
      <c r="R285" s="23">
        <v>0</v>
      </c>
      <c r="U285" s="86"/>
      <c r="V285" s="86"/>
      <c r="W285" s="86"/>
    </row>
    <row r="286" spans="1:23" ht="27.95" customHeight="1">
      <c r="A286" s="86"/>
      <c r="B286" s="102" t="s">
        <v>425</v>
      </c>
      <c r="C286" s="38"/>
      <c r="D286" s="38"/>
      <c r="E286" s="102"/>
      <c r="F286" s="102"/>
      <c r="G286" s="102"/>
      <c r="H286" s="102"/>
      <c r="I286" s="102"/>
      <c r="J286" s="102"/>
      <c r="K286" s="38"/>
      <c r="L286" s="23">
        <v>468556.5</v>
      </c>
      <c r="M286" s="22"/>
      <c r="N286" s="23">
        <v>48767.13</v>
      </c>
      <c r="O286" s="22"/>
      <c r="P286" s="23">
        <v>0</v>
      </c>
      <c r="Q286" s="23"/>
      <c r="R286" s="23">
        <v>0</v>
      </c>
      <c r="U286" s="86"/>
      <c r="V286" s="86"/>
      <c r="W286" s="86"/>
    </row>
    <row r="287" spans="1:23" ht="27.95" customHeight="1">
      <c r="A287" s="86"/>
      <c r="B287" s="221" t="s">
        <v>439</v>
      </c>
      <c r="C287" s="38"/>
      <c r="D287" s="38"/>
      <c r="E287" s="102"/>
      <c r="F287" s="102"/>
      <c r="G287" s="102"/>
      <c r="H287" s="102"/>
      <c r="I287" s="102"/>
      <c r="J287" s="102"/>
      <c r="K287" s="38"/>
      <c r="L287" s="23">
        <v>2873780.47</v>
      </c>
      <c r="M287" s="22"/>
      <c r="N287" s="23">
        <v>3053069.8</v>
      </c>
      <c r="O287" s="22"/>
      <c r="P287" s="23">
        <v>2873780.47</v>
      </c>
      <c r="Q287" s="23"/>
      <c r="R287" s="23">
        <v>3053069.8</v>
      </c>
      <c r="U287" s="86"/>
      <c r="V287" s="86"/>
      <c r="W287" s="86"/>
    </row>
    <row r="288" spans="1:23" ht="27.95" customHeight="1" thickBot="1">
      <c r="A288" s="102" t="s">
        <v>42</v>
      </c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69">
        <f>SUM(L276:L287)</f>
        <v>7477821.3399999999</v>
      </c>
      <c r="M288" s="102"/>
      <c r="N288" s="69">
        <f>SUM(N276:N287)</f>
        <v>6273688.2599999998</v>
      </c>
      <c r="O288" s="102"/>
      <c r="P288" s="69">
        <f>SUM(P276:P287)</f>
        <v>7003609.7599999998</v>
      </c>
      <c r="Q288" s="22"/>
      <c r="R288" s="69">
        <f>SUM(R276:R287)</f>
        <v>6567420.2699999996</v>
      </c>
      <c r="U288" s="86"/>
      <c r="V288" s="86"/>
      <c r="W288" s="86"/>
    </row>
    <row r="289" spans="1:23" ht="27.95" customHeight="1" thickTop="1">
      <c r="A289" s="102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124"/>
      <c r="M289" s="102"/>
      <c r="N289" s="124"/>
      <c r="O289" s="102"/>
      <c r="P289" s="124"/>
      <c r="Q289" s="22"/>
      <c r="R289" s="124"/>
      <c r="U289" s="86"/>
      <c r="V289" s="86"/>
      <c r="W289" s="86"/>
    </row>
    <row r="290" spans="1:23" ht="27.95" customHeight="1">
      <c r="A290" s="102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124"/>
      <c r="M290" s="102"/>
      <c r="N290" s="124"/>
      <c r="O290" s="102"/>
      <c r="P290" s="124"/>
      <c r="Q290" s="22"/>
      <c r="R290" s="124"/>
      <c r="U290" s="86"/>
      <c r="V290" s="86"/>
      <c r="W290" s="86"/>
    </row>
    <row r="291" spans="1:23" ht="27.95" customHeight="1">
      <c r="A291" s="86"/>
      <c r="B291" s="102"/>
      <c r="C291" s="102"/>
      <c r="D291" s="102"/>
      <c r="E291" s="102" t="str">
        <f>+E258</f>
        <v>(Sign) ……………………………………...........……………………………...……………. Authorized Director</v>
      </c>
      <c r="F291" s="86"/>
      <c r="G291" s="86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86"/>
      <c r="T291" s="29"/>
      <c r="U291" s="86"/>
      <c r="V291" s="86"/>
      <c r="W291" s="86"/>
    </row>
    <row r="292" spans="1:23" ht="27.95" customHeight="1">
      <c r="A292" s="102"/>
      <c r="B292" s="102"/>
      <c r="C292" s="86"/>
      <c r="D292" s="102"/>
      <c r="E292" s="102"/>
      <c r="F292" s="102"/>
      <c r="G292" s="102" t="str">
        <f>+G259</f>
        <v xml:space="preserve">(                                                                                                                                )           </v>
      </c>
      <c r="H292" s="102"/>
      <c r="I292" s="102"/>
      <c r="J292" s="102"/>
      <c r="K292" s="102"/>
      <c r="L292" s="102"/>
      <c r="M292" s="102"/>
      <c r="N292" s="102"/>
      <c r="O292" s="102"/>
      <c r="P292" s="50"/>
      <c r="Q292" s="50"/>
      <c r="R292" s="50"/>
      <c r="S292" s="86"/>
      <c r="T292" s="29"/>
      <c r="U292" s="86"/>
      <c r="V292" s="86"/>
      <c r="W292" s="86"/>
    </row>
    <row r="293" spans="1:23" ht="26.1" customHeight="1">
      <c r="A293" s="397" t="s">
        <v>835</v>
      </c>
      <c r="B293" s="395"/>
      <c r="C293" s="395"/>
      <c r="D293" s="395"/>
      <c r="E293" s="395"/>
      <c r="F293" s="395"/>
      <c r="G293" s="395"/>
      <c r="H293" s="395"/>
      <c r="I293" s="395"/>
      <c r="J293" s="395"/>
      <c r="K293" s="395"/>
      <c r="L293" s="395"/>
      <c r="M293" s="395"/>
      <c r="N293" s="395"/>
      <c r="O293" s="395"/>
      <c r="P293" s="395"/>
      <c r="Q293" s="395"/>
      <c r="R293" s="395"/>
      <c r="S293" s="86"/>
      <c r="T293" s="29"/>
      <c r="U293" s="86"/>
      <c r="V293" s="86"/>
      <c r="W293" s="86"/>
    </row>
    <row r="294" spans="1:23" ht="26.1" customHeight="1">
      <c r="A294" s="102"/>
      <c r="B294" s="50"/>
      <c r="C294" s="29"/>
      <c r="D294" s="29"/>
      <c r="E294" s="29"/>
      <c r="F294" s="29"/>
      <c r="G294" s="29"/>
      <c r="H294" s="29"/>
      <c r="I294" s="29"/>
      <c r="J294" s="29"/>
      <c r="K294" s="102"/>
      <c r="L294" s="59"/>
      <c r="M294" s="59"/>
      <c r="N294" s="59"/>
      <c r="O294" s="22"/>
      <c r="P294" s="59"/>
      <c r="Q294" s="36"/>
      <c r="R294" s="59"/>
      <c r="S294" s="86"/>
      <c r="T294" s="29"/>
      <c r="U294" s="86"/>
      <c r="V294" s="86"/>
      <c r="W294" s="86"/>
    </row>
    <row r="295" spans="1:23" ht="26.1" customHeight="1">
      <c r="A295" s="102"/>
      <c r="B295" s="50"/>
      <c r="C295" s="29"/>
      <c r="D295" s="29"/>
      <c r="E295" s="29"/>
      <c r="F295" s="29"/>
      <c r="G295" s="29"/>
      <c r="H295" s="29"/>
      <c r="I295" s="29"/>
      <c r="J295" s="29"/>
      <c r="K295" s="102"/>
      <c r="L295" s="394" t="s">
        <v>39</v>
      </c>
      <c r="M295" s="394"/>
      <c r="N295" s="394"/>
      <c r="O295" s="394"/>
      <c r="P295" s="394"/>
      <c r="Q295" s="394"/>
      <c r="R295" s="394"/>
      <c r="S295" s="86"/>
      <c r="T295" s="29"/>
      <c r="U295" s="86"/>
      <c r="V295" s="86"/>
      <c r="W295" s="86"/>
    </row>
    <row r="296" spans="1:23" ht="26.1" customHeight="1">
      <c r="A296" s="102"/>
      <c r="B296" s="50"/>
      <c r="C296" s="29"/>
      <c r="D296" s="29"/>
      <c r="E296" s="29"/>
      <c r="F296" s="29"/>
      <c r="G296" s="29"/>
      <c r="H296" s="29"/>
      <c r="I296" s="29"/>
      <c r="J296" s="29"/>
      <c r="K296" s="102"/>
      <c r="L296" s="400" t="s">
        <v>40</v>
      </c>
      <c r="M296" s="400"/>
      <c r="N296" s="400"/>
      <c r="O296" s="103"/>
      <c r="P296" s="400" t="s">
        <v>41</v>
      </c>
      <c r="Q296" s="400"/>
      <c r="R296" s="400"/>
      <c r="S296" s="86"/>
      <c r="T296" s="29"/>
      <c r="U296" s="86"/>
      <c r="V296" s="86"/>
      <c r="W296" s="86"/>
    </row>
    <row r="297" spans="1:23" ht="26.1" customHeight="1">
      <c r="A297" s="102"/>
      <c r="B297" s="50"/>
      <c r="C297" s="29"/>
      <c r="D297" s="29"/>
      <c r="E297" s="29"/>
      <c r="F297" s="29"/>
      <c r="G297" s="29"/>
      <c r="H297" s="29"/>
      <c r="I297" s="29"/>
      <c r="J297" s="29"/>
      <c r="K297" s="102"/>
      <c r="L297" s="132" t="str">
        <f>+L244</f>
        <v>2023</v>
      </c>
      <c r="M297" s="103"/>
      <c r="N297" s="132" t="str">
        <f>+N244</f>
        <v>2022</v>
      </c>
      <c r="O297" s="103"/>
      <c r="P297" s="104" t="str">
        <f>+L297</f>
        <v>2023</v>
      </c>
      <c r="Q297" s="103"/>
      <c r="R297" s="104" t="str">
        <f>+N297</f>
        <v>2022</v>
      </c>
      <c r="S297" s="86"/>
      <c r="T297" s="29"/>
      <c r="U297" s="86"/>
      <c r="V297" s="86"/>
      <c r="W297" s="86"/>
    </row>
    <row r="298" spans="1:23" s="84" customFormat="1" ht="26.1" customHeight="1">
      <c r="B298" s="182" t="s">
        <v>484</v>
      </c>
      <c r="C298" s="29"/>
      <c r="D298" s="25"/>
      <c r="E298" s="25"/>
      <c r="F298" s="25"/>
      <c r="G298" s="25"/>
      <c r="H298" s="25"/>
      <c r="I298" s="25"/>
      <c r="J298" s="25"/>
      <c r="K298" s="25"/>
      <c r="L298" s="215"/>
      <c r="M298" s="22"/>
      <c r="N298" s="215"/>
      <c r="O298" s="24"/>
      <c r="P298" s="215"/>
      <c r="Q298" s="24"/>
      <c r="R298" s="215"/>
    </row>
    <row r="299" spans="1:23" s="84" customFormat="1" ht="26.1" customHeight="1">
      <c r="B299" s="29" t="s">
        <v>261</v>
      </c>
      <c r="C299" s="29"/>
      <c r="D299" s="25"/>
      <c r="E299" s="25"/>
      <c r="F299" s="25"/>
      <c r="G299" s="25"/>
      <c r="H299" s="25"/>
      <c r="I299" s="25"/>
      <c r="J299" s="25"/>
      <c r="K299" s="25"/>
      <c r="L299" s="23">
        <v>0</v>
      </c>
      <c r="M299" s="23"/>
      <c r="N299" s="23">
        <v>0</v>
      </c>
      <c r="O299" s="23"/>
      <c r="P299" s="23">
        <v>0</v>
      </c>
      <c r="Q299" s="23"/>
      <c r="R299" s="23">
        <v>1110000</v>
      </c>
    </row>
    <row r="300" spans="1:23" s="84" customFormat="1" ht="26.1" customHeight="1">
      <c r="B300" s="29" t="s">
        <v>418</v>
      </c>
      <c r="C300" s="29"/>
      <c r="D300" s="25"/>
      <c r="E300" s="25"/>
      <c r="F300" s="25"/>
      <c r="G300" s="25"/>
      <c r="H300" s="25"/>
      <c r="I300" s="25"/>
      <c r="J300" s="25"/>
      <c r="K300" s="25"/>
      <c r="L300" s="23">
        <v>0</v>
      </c>
      <c r="M300" s="22"/>
      <c r="N300" s="23">
        <v>0</v>
      </c>
      <c r="O300" s="22"/>
      <c r="P300" s="23">
        <v>0</v>
      </c>
      <c r="Q300" s="23"/>
      <c r="R300" s="23">
        <v>1110000</v>
      </c>
    </row>
    <row r="301" spans="1:23" s="84" customFormat="1" ht="26.1" customHeight="1" thickBot="1">
      <c r="A301" s="102" t="s">
        <v>42</v>
      </c>
      <c r="B301" s="29"/>
      <c r="C301" s="29"/>
      <c r="D301" s="25"/>
      <c r="E301" s="25"/>
      <c r="F301" s="25"/>
      <c r="G301" s="25"/>
      <c r="H301" s="25"/>
      <c r="I301" s="25"/>
      <c r="J301" s="25"/>
      <c r="K301" s="25"/>
      <c r="L301" s="174">
        <f>SUM(L299:L300)</f>
        <v>0</v>
      </c>
      <c r="M301" s="144"/>
      <c r="N301" s="174">
        <f>SUM(N299:N300)</f>
        <v>0</v>
      </c>
      <c r="O301" s="22"/>
      <c r="P301" s="174">
        <f>SUM(P299:P300)</f>
        <v>0</v>
      </c>
      <c r="Q301" s="22"/>
      <c r="R301" s="174">
        <f>SUM(R299:R300)</f>
        <v>2220000</v>
      </c>
    </row>
    <row r="302" spans="1:23" s="84" customFormat="1" ht="26.1" customHeight="1" thickTop="1">
      <c r="A302" s="102"/>
      <c r="B302" s="313" t="s">
        <v>1304</v>
      </c>
      <c r="C302" s="312"/>
      <c r="D302" s="301"/>
      <c r="E302" s="25"/>
      <c r="F302" s="25"/>
      <c r="G302" s="25"/>
      <c r="H302" s="25"/>
      <c r="I302" s="25"/>
      <c r="J302" s="25"/>
      <c r="K302" s="25"/>
      <c r="L302" s="311"/>
      <c r="M302" s="144"/>
      <c r="N302" s="311"/>
      <c r="O302" s="22"/>
      <c r="P302" s="311"/>
      <c r="Q302" s="22"/>
      <c r="R302" s="311"/>
    </row>
    <row r="303" spans="1:23" s="84" customFormat="1" ht="26.1" customHeight="1">
      <c r="A303" s="102"/>
      <c r="B303" s="25" t="s">
        <v>13</v>
      </c>
      <c r="C303" s="312"/>
      <c r="D303" s="301"/>
      <c r="E303" s="25"/>
      <c r="F303" s="25"/>
      <c r="G303" s="25"/>
      <c r="H303" s="25"/>
      <c r="I303" s="25"/>
      <c r="J303" s="25"/>
      <c r="K303" s="25"/>
      <c r="L303" s="215">
        <v>0</v>
      </c>
      <c r="M303" s="22"/>
      <c r="N303" s="215">
        <v>0</v>
      </c>
      <c r="O303" s="24"/>
      <c r="P303" s="215">
        <v>31759459.859999999</v>
      </c>
      <c r="Q303" s="24"/>
      <c r="R303" s="215">
        <v>0</v>
      </c>
    </row>
    <row r="304" spans="1:23" ht="26.1" customHeight="1">
      <c r="A304" s="86"/>
      <c r="B304" s="11" t="s">
        <v>485</v>
      </c>
      <c r="L304" s="23"/>
      <c r="M304" s="23"/>
      <c r="N304" s="23"/>
      <c r="O304" s="24"/>
      <c r="P304" s="23"/>
      <c r="Q304" s="24"/>
      <c r="R304" s="23"/>
      <c r="U304" s="86"/>
      <c r="V304" s="86"/>
      <c r="W304" s="86"/>
    </row>
    <row r="305" spans="1:23" ht="26.1" customHeight="1">
      <c r="A305" s="86"/>
      <c r="B305" s="29" t="s">
        <v>435</v>
      </c>
      <c r="L305" s="23">
        <v>29771343.5</v>
      </c>
      <c r="M305" s="29"/>
      <c r="N305" s="30">
        <v>39030837.299999997</v>
      </c>
      <c r="O305" s="29"/>
      <c r="P305" s="23">
        <v>0</v>
      </c>
      <c r="Q305" s="22"/>
      <c r="R305" s="23">
        <v>0</v>
      </c>
      <c r="U305" s="86"/>
      <c r="V305" s="86"/>
      <c r="W305" s="86"/>
    </row>
    <row r="306" spans="1:23" ht="26.1" customHeight="1">
      <c r="A306" s="86"/>
      <c r="B306" s="11" t="s">
        <v>445</v>
      </c>
      <c r="C306" s="84"/>
      <c r="D306" s="84"/>
      <c r="E306" s="35"/>
      <c r="F306" s="35"/>
      <c r="G306" s="35"/>
      <c r="H306" s="35"/>
      <c r="I306" s="35"/>
      <c r="J306" s="35"/>
      <c r="K306" s="35"/>
      <c r="L306" s="27"/>
      <c r="M306" s="22"/>
      <c r="N306" s="27"/>
      <c r="O306" s="24"/>
      <c r="P306" s="27"/>
      <c r="Q306" s="24"/>
      <c r="R306" s="27"/>
    </row>
    <row r="307" spans="1:23" ht="26.1" customHeight="1">
      <c r="A307" s="86"/>
      <c r="B307" s="84" t="s">
        <v>12</v>
      </c>
      <c r="C307" s="84"/>
      <c r="D307" s="84"/>
      <c r="E307" s="35"/>
      <c r="F307" s="35"/>
      <c r="G307" s="35"/>
      <c r="H307" s="35"/>
      <c r="I307" s="35"/>
      <c r="J307" s="35"/>
      <c r="K307" s="35"/>
      <c r="L307" s="23">
        <v>0</v>
      </c>
      <c r="M307" s="23"/>
      <c r="N307" s="23">
        <v>0</v>
      </c>
      <c r="O307" s="24"/>
      <c r="P307" s="23">
        <v>27130413.5</v>
      </c>
      <c r="Q307" s="24"/>
      <c r="R307" s="23">
        <v>16949290.399999999</v>
      </c>
    </row>
    <row r="308" spans="1:23" ht="26.1" customHeight="1">
      <c r="A308" s="86"/>
      <c r="B308" s="11" t="s">
        <v>446</v>
      </c>
      <c r="C308" s="38"/>
      <c r="D308" s="38"/>
      <c r="E308" s="38"/>
      <c r="F308" s="38"/>
      <c r="G308" s="38"/>
      <c r="H308" s="38"/>
      <c r="I308" s="38"/>
      <c r="J308" s="38"/>
      <c r="L308" s="23"/>
      <c r="M308" s="23"/>
      <c r="N308" s="23"/>
      <c r="O308" s="24"/>
      <c r="P308" s="23"/>
      <c r="Q308" s="24"/>
      <c r="R308" s="23"/>
      <c r="S308" s="86"/>
      <c r="T308" s="86"/>
      <c r="U308" s="86"/>
      <c r="V308" s="86"/>
      <c r="W308" s="86"/>
    </row>
    <row r="309" spans="1:23" ht="26.1" customHeight="1">
      <c r="A309" s="86"/>
      <c r="B309" s="84" t="s">
        <v>419</v>
      </c>
      <c r="C309" s="38"/>
      <c r="D309" s="38"/>
      <c r="E309" s="38"/>
      <c r="F309" s="38"/>
      <c r="G309" s="38"/>
      <c r="H309" s="38"/>
      <c r="I309" s="38"/>
      <c r="J309" s="38"/>
      <c r="L309" s="23">
        <v>60061391.109999999</v>
      </c>
      <c r="M309" s="23"/>
      <c r="N309" s="23">
        <v>27718031</v>
      </c>
      <c r="O309" s="24"/>
      <c r="P309" s="23">
        <v>60601391.109999999</v>
      </c>
      <c r="Q309" s="24"/>
      <c r="R309" s="23">
        <v>27718031</v>
      </c>
      <c r="S309" s="86"/>
      <c r="T309" s="86"/>
      <c r="U309" s="86"/>
      <c r="V309" s="86"/>
      <c r="W309" s="86"/>
    </row>
    <row r="310" spans="1:23" ht="26.1" customHeight="1">
      <c r="A310" s="86"/>
      <c r="B310" s="11" t="s">
        <v>486</v>
      </c>
      <c r="C310" s="102"/>
      <c r="D310" s="102"/>
      <c r="E310" s="38"/>
      <c r="F310" s="38"/>
      <c r="G310" s="38"/>
      <c r="H310" s="38"/>
      <c r="I310" s="38"/>
      <c r="J310" s="38"/>
      <c r="K310" s="38"/>
      <c r="L310" s="28"/>
      <c r="M310" s="136"/>
      <c r="N310" s="28"/>
      <c r="O310" s="136"/>
      <c r="P310" s="28"/>
      <c r="Q310" s="136"/>
      <c r="R310" s="28"/>
    </row>
    <row r="311" spans="1:23" ht="26.1" customHeight="1">
      <c r="A311" s="86"/>
      <c r="B311" s="84" t="s">
        <v>1529</v>
      </c>
      <c r="C311" s="102"/>
      <c r="D311" s="102"/>
      <c r="E311" s="38"/>
      <c r="F311" s="38"/>
      <c r="G311" s="38"/>
      <c r="H311" s="38"/>
      <c r="I311" s="38"/>
      <c r="J311" s="38"/>
      <c r="K311" s="38"/>
      <c r="L311" s="23">
        <v>8098994</v>
      </c>
      <c r="M311" s="136"/>
      <c r="N311" s="23">
        <v>8052074</v>
      </c>
      <c r="O311" s="24"/>
      <c r="P311" s="23">
        <v>0</v>
      </c>
      <c r="Q311" s="136"/>
      <c r="R311" s="23">
        <v>0</v>
      </c>
    </row>
    <row r="312" spans="1:23" ht="26.1" customHeight="1">
      <c r="A312" s="86"/>
      <c r="B312" s="11" t="s">
        <v>487</v>
      </c>
      <c r="C312" s="102"/>
      <c r="D312" s="102"/>
      <c r="E312" s="38"/>
      <c r="F312" s="38"/>
      <c r="G312" s="38"/>
      <c r="H312" s="38"/>
      <c r="I312" s="38"/>
      <c r="J312" s="38"/>
      <c r="K312" s="38"/>
      <c r="L312" s="26"/>
      <c r="M312" s="24"/>
      <c r="N312" s="26"/>
      <c r="O312" s="24"/>
      <c r="P312" s="26"/>
      <c r="Q312" s="24"/>
      <c r="R312" s="26"/>
    </row>
    <row r="313" spans="1:23" ht="26.1" customHeight="1">
      <c r="A313" s="86"/>
      <c r="B313" s="102" t="s">
        <v>425</v>
      </c>
      <c r="C313" s="50"/>
      <c r="D313" s="102"/>
      <c r="E313" s="38"/>
      <c r="F313" s="38"/>
      <c r="G313" s="38"/>
      <c r="H313" s="38"/>
      <c r="I313" s="38"/>
      <c r="J313" s="38"/>
      <c r="K313" s="38"/>
      <c r="L313" s="23">
        <v>66432263.649999999</v>
      </c>
      <c r="M313" s="24"/>
      <c r="N313" s="23">
        <v>37032167.729999997</v>
      </c>
      <c r="O313" s="24"/>
      <c r="P313" s="23">
        <v>0</v>
      </c>
      <c r="Q313" s="24"/>
      <c r="R313" s="23">
        <v>0</v>
      </c>
    </row>
    <row r="314" spans="1:23" ht="26.1" customHeight="1">
      <c r="A314" s="86"/>
      <c r="B314" s="84" t="s">
        <v>1529</v>
      </c>
      <c r="C314" s="50"/>
      <c r="D314" s="102"/>
      <c r="E314" s="38"/>
      <c r="F314" s="38"/>
      <c r="G314" s="38"/>
      <c r="H314" s="38"/>
      <c r="I314" s="38"/>
      <c r="J314" s="38"/>
      <c r="K314" s="38"/>
      <c r="L314" s="23">
        <v>16645665.26</v>
      </c>
      <c r="M314" s="24"/>
      <c r="N314" s="23">
        <v>16012503.859999999</v>
      </c>
      <c r="O314" s="23">
        <v>0</v>
      </c>
      <c r="P314" s="23">
        <v>0</v>
      </c>
      <c r="Q314" s="23">
        <v>0</v>
      </c>
      <c r="R314" s="23">
        <v>0</v>
      </c>
    </row>
    <row r="315" spans="1:23" ht="26.1" customHeight="1" thickBot="1">
      <c r="A315" s="102" t="s">
        <v>42</v>
      </c>
      <c r="B315" s="102"/>
      <c r="C315" s="102"/>
      <c r="D315" s="102"/>
      <c r="E315" s="38"/>
      <c r="F315" s="38"/>
      <c r="G315" s="38"/>
      <c r="H315" s="38"/>
      <c r="I315" s="38"/>
      <c r="J315" s="38"/>
      <c r="K315" s="38"/>
      <c r="L315" s="34">
        <f>SUM(L313:L314)</f>
        <v>83077928.909999996</v>
      </c>
      <c r="M315" s="102"/>
      <c r="N315" s="34">
        <f>SUM(N313:N314)</f>
        <v>53044671.589999996</v>
      </c>
      <c r="O315" s="102"/>
      <c r="P315" s="34">
        <f>SUM(P313:P314)</f>
        <v>0</v>
      </c>
      <c r="Q315" s="102"/>
      <c r="R315" s="34">
        <f>SUM(R313:R314)</f>
        <v>0</v>
      </c>
    </row>
    <row r="316" spans="1:23" ht="26.1" customHeight="1" thickTop="1">
      <c r="A316" s="86"/>
      <c r="B316" s="11" t="s">
        <v>476</v>
      </c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37"/>
      <c r="N316" s="102"/>
      <c r="O316" s="102"/>
      <c r="P316" s="102"/>
      <c r="Q316" s="37"/>
      <c r="R316" s="102"/>
    </row>
    <row r="317" spans="1:23" ht="26.1" customHeight="1">
      <c r="A317" s="86"/>
      <c r="B317" s="84" t="s">
        <v>12</v>
      </c>
      <c r="C317" s="102"/>
      <c r="D317" s="102"/>
      <c r="E317" s="102"/>
      <c r="F317" s="102"/>
      <c r="G317" s="102"/>
      <c r="H317" s="102"/>
      <c r="I317" s="102"/>
      <c r="J317" s="102"/>
      <c r="K317" s="102"/>
      <c r="L317" s="23">
        <v>0</v>
      </c>
      <c r="M317" s="24"/>
      <c r="N317" s="23">
        <v>0</v>
      </c>
      <c r="O317" s="24"/>
      <c r="P317" s="23">
        <v>63750</v>
      </c>
      <c r="Q317" s="24"/>
      <c r="R317" s="23">
        <v>20000</v>
      </c>
    </row>
    <row r="318" spans="1:23" ht="26.1" customHeight="1">
      <c r="A318" s="86"/>
      <c r="B318" s="50" t="s">
        <v>994</v>
      </c>
      <c r="C318" s="3"/>
      <c r="D318" s="102"/>
      <c r="E318" s="102"/>
      <c r="F318" s="102"/>
      <c r="G318" s="102"/>
      <c r="H318" s="102"/>
      <c r="I318" s="102"/>
      <c r="J318" s="102"/>
      <c r="K318" s="102"/>
      <c r="L318" s="23">
        <v>126000</v>
      </c>
      <c r="M318" s="24"/>
      <c r="N318" s="23">
        <v>0</v>
      </c>
      <c r="O318" s="24"/>
      <c r="P318" s="23">
        <v>0</v>
      </c>
      <c r="Q318" s="24"/>
      <c r="R318" s="23">
        <v>0</v>
      </c>
    </row>
    <row r="319" spans="1:23" ht="26.1" customHeight="1" thickBot="1">
      <c r="A319" s="102" t="s">
        <v>42</v>
      </c>
      <c r="B319" s="84"/>
      <c r="C319" s="102"/>
      <c r="D319" s="102"/>
      <c r="E319" s="102"/>
      <c r="F319" s="102"/>
      <c r="G319" s="102"/>
      <c r="H319" s="102"/>
      <c r="I319" s="102"/>
      <c r="J319" s="102"/>
      <c r="K319" s="102"/>
      <c r="L319" s="34">
        <f>SUM(L317:L318)</f>
        <v>126000</v>
      </c>
      <c r="M319" s="24"/>
      <c r="N319" s="34">
        <f>SUM(N317:N318)</f>
        <v>0</v>
      </c>
      <c r="O319" s="24"/>
      <c r="P319" s="34">
        <f>SUM(P317:P318)</f>
        <v>63750</v>
      </c>
      <c r="Q319" s="24"/>
      <c r="R319" s="34">
        <f>SUM(R317:R318)</f>
        <v>20000</v>
      </c>
    </row>
    <row r="320" spans="1:23" ht="26.1" customHeight="1" thickTop="1">
      <c r="A320" s="102"/>
      <c r="B320" s="300" t="s">
        <v>1070</v>
      </c>
      <c r="C320" s="301"/>
      <c r="D320" s="102"/>
      <c r="E320" s="102"/>
      <c r="F320" s="102"/>
      <c r="G320" s="102"/>
      <c r="H320" s="102"/>
      <c r="I320" s="102"/>
      <c r="J320" s="102"/>
      <c r="K320" s="102"/>
      <c r="L320" s="28"/>
      <c r="M320" s="136"/>
      <c r="N320" s="28"/>
      <c r="O320" s="136"/>
      <c r="P320" s="28"/>
      <c r="Q320" s="136"/>
      <c r="R320" s="28"/>
    </row>
    <row r="321" spans="1:20" ht="26.1" customHeight="1">
      <c r="A321" s="102"/>
      <c r="B321" s="300" t="s">
        <v>1071</v>
      </c>
      <c r="C321" s="86"/>
      <c r="D321" s="102"/>
      <c r="E321" s="102"/>
      <c r="F321" s="102"/>
      <c r="G321" s="102"/>
      <c r="H321" s="102"/>
      <c r="I321" s="102"/>
      <c r="J321" s="102"/>
      <c r="K321" s="102"/>
      <c r="L321" s="28"/>
      <c r="M321" s="136"/>
      <c r="N321" s="28"/>
      <c r="O321" s="136"/>
      <c r="P321" s="28"/>
      <c r="Q321" s="136"/>
      <c r="R321" s="28"/>
    </row>
    <row r="322" spans="1:20" ht="26.1" customHeight="1">
      <c r="A322" s="102"/>
      <c r="B322" s="50" t="s">
        <v>422</v>
      </c>
      <c r="C322" s="301"/>
      <c r="D322" s="102"/>
      <c r="E322" s="102"/>
      <c r="F322" s="102"/>
      <c r="G322" s="102"/>
      <c r="H322" s="102"/>
      <c r="I322" s="102"/>
      <c r="J322" s="102"/>
      <c r="K322" s="102"/>
      <c r="L322" s="28">
        <v>0</v>
      </c>
      <c r="M322" s="136"/>
      <c r="N322" s="28">
        <v>0</v>
      </c>
      <c r="O322" s="136"/>
      <c r="P322" s="28">
        <v>0</v>
      </c>
      <c r="Q322" s="136"/>
      <c r="R322" s="28">
        <v>0</v>
      </c>
    </row>
    <row r="323" spans="1:20" ht="26.1" customHeight="1">
      <c r="A323" s="86"/>
      <c r="B323" s="50"/>
      <c r="C323" s="38"/>
      <c r="D323" s="38"/>
      <c r="K323" s="38"/>
      <c r="L323" s="28"/>
      <c r="M323" s="22"/>
      <c r="N323" s="28"/>
      <c r="O323" s="24"/>
      <c r="P323" s="28"/>
      <c r="Q323" s="24"/>
      <c r="R323" s="28"/>
    </row>
    <row r="324" spans="1:20" ht="26.1" customHeight="1">
      <c r="A324" s="86"/>
      <c r="B324" s="50"/>
      <c r="C324" s="38"/>
      <c r="D324" s="38"/>
      <c r="K324" s="38"/>
      <c r="L324" s="28"/>
      <c r="M324" s="22"/>
      <c r="N324" s="28"/>
      <c r="O324" s="24"/>
      <c r="P324" s="28"/>
      <c r="Q324" s="24"/>
      <c r="R324" s="28"/>
    </row>
    <row r="325" spans="1:20" s="84" customFormat="1" ht="26.1" customHeight="1">
      <c r="A325" s="102"/>
      <c r="B325" s="29"/>
      <c r="C325" s="29"/>
      <c r="D325" s="25"/>
      <c r="E325" s="25"/>
      <c r="F325" s="25"/>
      <c r="G325" s="25"/>
      <c r="H325" s="25"/>
      <c r="I325" s="25"/>
      <c r="J325" s="25"/>
      <c r="K325" s="25"/>
    </row>
    <row r="326" spans="1:20" ht="26.1" customHeight="1">
      <c r="A326" s="86"/>
      <c r="B326" s="102"/>
      <c r="C326" s="102"/>
      <c r="D326" s="102"/>
      <c r="E326" s="102" t="str">
        <f>+E258</f>
        <v>(Sign) ……………………………………...........……………………………...……………. Authorized Director</v>
      </c>
      <c r="F326" s="86"/>
      <c r="G326" s="86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</row>
    <row r="327" spans="1:20" ht="26.1" customHeight="1">
      <c r="A327" s="102"/>
      <c r="B327" s="102"/>
      <c r="C327" s="86"/>
      <c r="D327" s="102"/>
      <c r="E327" s="102"/>
      <c r="F327" s="102"/>
      <c r="G327" s="102" t="str">
        <f>+G259</f>
        <v xml:space="preserve">(                                                                                                                                )           </v>
      </c>
      <c r="H327" s="102"/>
      <c r="I327" s="102"/>
      <c r="J327" s="102"/>
      <c r="K327" s="102"/>
      <c r="L327" s="102"/>
      <c r="M327" s="102"/>
      <c r="N327" s="102"/>
      <c r="O327" s="102"/>
      <c r="P327" s="50"/>
      <c r="Q327" s="50"/>
      <c r="R327" s="50"/>
    </row>
    <row r="328" spans="1:20" ht="24.95" customHeight="1">
      <c r="A328" s="397" t="s">
        <v>836</v>
      </c>
      <c r="B328" s="395"/>
      <c r="C328" s="395"/>
      <c r="D328" s="395"/>
      <c r="E328" s="395"/>
      <c r="F328" s="395"/>
      <c r="G328" s="395"/>
      <c r="H328" s="395"/>
      <c r="I328" s="395"/>
      <c r="J328" s="395"/>
      <c r="K328" s="395"/>
      <c r="L328" s="395"/>
      <c r="M328" s="395"/>
      <c r="N328" s="395"/>
      <c r="O328" s="395"/>
      <c r="P328" s="395"/>
      <c r="Q328" s="395"/>
      <c r="R328" s="395"/>
    </row>
    <row r="329" spans="1:20" ht="24.95" customHeight="1">
      <c r="A329" s="102"/>
      <c r="B329" s="10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50"/>
      <c r="Q329" s="50"/>
      <c r="R329" s="50"/>
    </row>
    <row r="330" spans="1:20" ht="24.95" customHeight="1">
      <c r="A330" s="102"/>
      <c r="B330" s="102"/>
      <c r="C330" s="102"/>
      <c r="D330" s="102"/>
      <c r="E330" s="102"/>
      <c r="F330" s="102"/>
      <c r="G330" s="102"/>
      <c r="H330" s="102"/>
      <c r="I330" s="102"/>
      <c r="J330" s="102"/>
      <c r="K330" s="102"/>
      <c r="L330" s="394" t="s">
        <v>39</v>
      </c>
      <c r="M330" s="394"/>
      <c r="N330" s="394"/>
      <c r="O330" s="394"/>
      <c r="P330" s="394"/>
      <c r="Q330" s="394"/>
      <c r="R330" s="394"/>
    </row>
    <row r="331" spans="1:20" ht="24.95" customHeight="1">
      <c r="A331" s="102"/>
      <c r="B331" s="102"/>
      <c r="C331" s="102"/>
      <c r="D331" s="102"/>
      <c r="E331" s="102"/>
      <c r="F331" s="102"/>
      <c r="G331" s="102"/>
      <c r="H331" s="102"/>
      <c r="I331" s="102"/>
      <c r="J331" s="102"/>
      <c r="K331" s="102"/>
      <c r="L331" s="400" t="s">
        <v>40</v>
      </c>
      <c r="M331" s="400"/>
      <c r="N331" s="400"/>
      <c r="O331" s="103"/>
      <c r="P331" s="400" t="s">
        <v>41</v>
      </c>
      <c r="Q331" s="400"/>
      <c r="R331" s="400"/>
    </row>
    <row r="332" spans="1:20" ht="24.95" customHeight="1">
      <c r="A332" s="102"/>
      <c r="B332" s="102"/>
      <c r="C332" s="102"/>
      <c r="D332" s="102"/>
      <c r="E332" s="102"/>
      <c r="F332" s="102"/>
      <c r="G332" s="102"/>
      <c r="H332" s="102"/>
      <c r="I332" s="102"/>
      <c r="J332" s="102"/>
      <c r="K332" s="102"/>
      <c r="L332" s="132" t="str">
        <f>+L297</f>
        <v>2023</v>
      </c>
      <c r="M332" s="103"/>
      <c r="N332" s="132" t="str">
        <f>+N297</f>
        <v>2022</v>
      </c>
      <c r="O332" s="103"/>
      <c r="P332" s="104" t="str">
        <f>+L332</f>
        <v>2023</v>
      </c>
      <c r="Q332" s="103"/>
      <c r="R332" s="104" t="str">
        <f>+N332</f>
        <v>2022</v>
      </c>
    </row>
    <row r="333" spans="1:20" ht="24.95" customHeight="1">
      <c r="A333" s="86"/>
      <c r="B333" s="11" t="s">
        <v>477</v>
      </c>
      <c r="C333" s="38"/>
      <c r="D333" s="38"/>
      <c r="E333" s="38"/>
      <c r="F333" s="38"/>
      <c r="G333" s="38"/>
      <c r="H333" s="38"/>
      <c r="I333" s="38"/>
      <c r="J333" s="38"/>
      <c r="K333" s="38"/>
      <c r="L333" s="29"/>
      <c r="M333" s="29"/>
      <c r="N333" s="29"/>
      <c r="O333" s="29"/>
      <c r="P333" s="29"/>
      <c r="Q333" s="29"/>
      <c r="R333" s="28"/>
    </row>
    <row r="334" spans="1:20" ht="24.95" customHeight="1">
      <c r="A334" s="86"/>
      <c r="B334" s="29" t="s">
        <v>12</v>
      </c>
      <c r="C334" s="38"/>
      <c r="D334" s="38"/>
      <c r="E334" s="38"/>
      <c r="F334" s="38"/>
      <c r="G334" s="38"/>
      <c r="H334" s="38"/>
      <c r="I334" s="38"/>
      <c r="J334" s="38"/>
      <c r="K334" s="38"/>
      <c r="L334" s="23">
        <v>0</v>
      </c>
      <c r="M334" s="24"/>
      <c r="N334" s="23">
        <v>0</v>
      </c>
      <c r="O334" s="29"/>
      <c r="P334" s="23">
        <v>655639.17000000004</v>
      </c>
      <c r="Q334" s="29"/>
      <c r="R334" s="23">
        <v>23013.7</v>
      </c>
    </row>
    <row r="335" spans="1:20" ht="24.95" customHeight="1">
      <c r="A335" s="86"/>
      <c r="B335" s="25" t="s">
        <v>13</v>
      </c>
      <c r="C335" s="38"/>
      <c r="D335" s="38"/>
      <c r="K335" s="38"/>
      <c r="L335" s="28">
        <v>0</v>
      </c>
      <c r="M335" s="22"/>
      <c r="N335" s="28">
        <v>0</v>
      </c>
      <c r="O335" s="24"/>
      <c r="P335" s="23">
        <v>948808.2</v>
      </c>
      <c r="Q335" s="24"/>
      <c r="R335" s="28">
        <v>998904.12</v>
      </c>
    </row>
    <row r="336" spans="1:20" ht="24.95" customHeight="1">
      <c r="A336" s="86"/>
      <c r="B336" s="25" t="s">
        <v>1086</v>
      </c>
      <c r="C336" s="38"/>
      <c r="D336" s="38"/>
      <c r="K336" s="38"/>
      <c r="L336" s="28">
        <v>0</v>
      </c>
      <c r="M336" s="22"/>
      <c r="N336" s="28">
        <v>0</v>
      </c>
      <c r="O336" s="24"/>
      <c r="P336" s="23">
        <v>61273.97</v>
      </c>
      <c r="Q336" s="24"/>
      <c r="R336" s="28">
        <v>40356.160000000003</v>
      </c>
      <c r="T336" s="86"/>
    </row>
    <row r="337" spans="1:18" ht="24.95" customHeight="1">
      <c r="A337" s="86"/>
      <c r="B337" s="102" t="s">
        <v>19</v>
      </c>
      <c r="C337" s="38"/>
      <c r="D337" s="38"/>
      <c r="K337" s="38"/>
      <c r="L337" s="28">
        <v>0</v>
      </c>
      <c r="M337" s="22"/>
      <c r="N337" s="28">
        <v>0</v>
      </c>
      <c r="O337" s="24"/>
      <c r="P337" s="28">
        <v>473219.18</v>
      </c>
      <c r="Q337" s="24"/>
      <c r="R337" s="28">
        <v>0</v>
      </c>
    </row>
    <row r="338" spans="1:18" ht="24.95" customHeight="1">
      <c r="A338" s="86"/>
      <c r="B338" s="221" t="s">
        <v>440</v>
      </c>
      <c r="C338" s="38"/>
      <c r="D338" s="38"/>
      <c r="K338" s="38"/>
      <c r="L338" s="28">
        <v>0</v>
      </c>
      <c r="M338" s="22"/>
      <c r="N338" s="28">
        <v>498630.13</v>
      </c>
      <c r="O338" s="24"/>
      <c r="P338" s="28">
        <v>0</v>
      </c>
      <c r="Q338" s="24"/>
      <c r="R338" s="28">
        <v>498630.13</v>
      </c>
    </row>
    <row r="339" spans="1:18" ht="24.95" customHeight="1">
      <c r="A339" s="86"/>
      <c r="B339" s="50" t="s">
        <v>422</v>
      </c>
      <c r="C339" s="38"/>
      <c r="D339" s="38"/>
      <c r="K339" s="38"/>
      <c r="L339" s="28">
        <v>456164.39</v>
      </c>
      <c r="M339" s="22"/>
      <c r="N339" s="28">
        <v>30000.01</v>
      </c>
      <c r="O339" s="24"/>
      <c r="P339" s="28">
        <v>452054.8</v>
      </c>
      <c r="Q339" s="24"/>
      <c r="R339" s="28">
        <v>0</v>
      </c>
    </row>
    <row r="340" spans="1:18" ht="24.95" customHeight="1">
      <c r="A340" s="86"/>
      <c r="B340" s="102" t="s">
        <v>426</v>
      </c>
      <c r="C340" s="38"/>
      <c r="D340" s="38"/>
      <c r="E340" s="38"/>
      <c r="F340" s="38"/>
      <c r="G340" s="38"/>
      <c r="H340" s="38"/>
      <c r="I340" s="38"/>
      <c r="J340" s="38"/>
      <c r="K340" s="38"/>
      <c r="L340" s="28">
        <v>1497589.07</v>
      </c>
      <c r="M340" s="22"/>
      <c r="N340" s="28">
        <v>0</v>
      </c>
      <c r="O340" s="24"/>
      <c r="P340" s="28">
        <v>0</v>
      </c>
      <c r="Q340" s="24"/>
      <c r="R340" s="28">
        <v>0</v>
      </c>
    </row>
    <row r="341" spans="1:18" ht="24.95" customHeight="1">
      <c r="A341" s="86"/>
      <c r="B341" s="50" t="s">
        <v>437</v>
      </c>
      <c r="C341" s="38"/>
      <c r="D341" s="38"/>
      <c r="K341" s="38"/>
      <c r="L341" s="28">
        <v>0</v>
      </c>
      <c r="M341" s="22"/>
      <c r="N341" s="28">
        <v>454794.52</v>
      </c>
      <c r="O341" s="24"/>
      <c r="P341" s="28">
        <v>0</v>
      </c>
      <c r="Q341" s="24"/>
      <c r="R341" s="28">
        <v>454794.52</v>
      </c>
    </row>
    <row r="342" spans="1:18" ht="24.95" customHeight="1">
      <c r="A342" s="86"/>
      <c r="B342" s="50" t="s">
        <v>447</v>
      </c>
      <c r="C342" s="38"/>
      <c r="D342" s="38"/>
      <c r="K342" s="38"/>
      <c r="L342" s="28">
        <v>89673.43</v>
      </c>
      <c r="M342" s="22"/>
      <c r="N342" s="28">
        <v>0</v>
      </c>
      <c r="O342" s="24"/>
      <c r="P342" s="28">
        <v>0</v>
      </c>
      <c r="Q342" s="24"/>
      <c r="R342" s="28">
        <v>0</v>
      </c>
    </row>
    <row r="343" spans="1:18" ht="24.95" customHeight="1" thickBot="1">
      <c r="A343" s="102" t="s">
        <v>42</v>
      </c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162">
        <f>SUM(L334:L342)</f>
        <v>2043426.89</v>
      </c>
      <c r="M343" s="136"/>
      <c r="N343" s="162">
        <f>SUM(N334:N342)</f>
        <v>983424.66</v>
      </c>
      <c r="O343" s="136"/>
      <c r="P343" s="162">
        <f>SUM(P334:P342)</f>
        <v>2590995.3199999998</v>
      </c>
      <c r="Q343" s="136"/>
      <c r="R343" s="162">
        <f>SUM(R334:R342)</f>
        <v>2015698.63</v>
      </c>
    </row>
    <row r="344" spans="1:18" ht="24.95" customHeight="1" thickTop="1">
      <c r="A344" s="102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148"/>
      <c r="M344" s="136"/>
      <c r="N344" s="148"/>
      <c r="O344" s="136"/>
      <c r="P344" s="148"/>
      <c r="Q344" s="136"/>
      <c r="R344" s="148"/>
    </row>
    <row r="345" spans="1:18" ht="24.95" customHeight="1">
      <c r="A345" s="84"/>
      <c r="B345" s="102" t="s">
        <v>1567</v>
      </c>
    </row>
    <row r="346" spans="1:18" ht="24.95" customHeight="1">
      <c r="A346" s="102"/>
    </row>
    <row r="347" spans="1:18" ht="24.95" customHeight="1">
      <c r="L347" s="394" t="s">
        <v>39</v>
      </c>
      <c r="M347" s="394"/>
      <c r="N347" s="394"/>
      <c r="O347" s="394"/>
      <c r="P347" s="394"/>
      <c r="Q347" s="394"/>
      <c r="R347" s="394"/>
    </row>
    <row r="348" spans="1:18" ht="24.95" customHeight="1">
      <c r="L348" s="400" t="s">
        <v>40</v>
      </c>
      <c r="M348" s="400"/>
      <c r="N348" s="400"/>
      <c r="O348" s="103"/>
      <c r="P348" s="400" t="s">
        <v>41</v>
      </c>
      <c r="Q348" s="400"/>
      <c r="R348" s="400"/>
    </row>
    <row r="349" spans="1:18" ht="24.95" customHeight="1">
      <c r="L349" s="132" t="s">
        <v>800</v>
      </c>
      <c r="M349" s="103"/>
      <c r="N349" s="132" t="s">
        <v>341</v>
      </c>
      <c r="O349" s="103"/>
      <c r="P349" s="104" t="str">
        <f>+L349</f>
        <v>2023</v>
      </c>
      <c r="Q349" s="103"/>
      <c r="R349" s="104" t="str">
        <f>+N349</f>
        <v>2022</v>
      </c>
    </row>
    <row r="350" spans="1:18" ht="24.95" customHeight="1">
      <c r="A350" s="84"/>
      <c r="B350" s="11" t="s">
        <v>120</v>
      </c>
      <c r="L350" s="243"/>
      <c r="M350" s="308"/>
      <c r="N350" s="244"/>
      <c r="O350" s="308"/>
      <c r="P350" s="244"/>
      <c r="Q350" s="308"/>
      <c r="R350" s="244"/>
    </row>
    <row r="351" spans="1:18" ht="24.95" customHeight="1">
      <c r="A351" s="84"/>
      <c r="B351" s="25" t="s">
        <v>18</v>
      </c>
      <c r="C351" s="102"/>
      <c r="L351" s="214">
        <v>0</v>
      </c>
      <c r="M351" s="36"/>
      <c r="N351" s="214">
        <v>0</v>
      </c>
      <c r="O351" s="36"/>
      <c r="P351" s="214">
        <v>552.65</v>
      </c>
      <c r="Q351" s="36"/>
      <c r="R351" s="214">
        <v>1176857.45</v>
      </c>
    </row>
    <row r="352" spans="1:18" ht="24.95" customHeight="1">
      <c r="A352" s="84"/>
      <c r="B352" s="50" t="s">
        <v>22</v>
      </c>
      <c r="C352" s="102"/>
      <c r="L352" s="214">
        <v>0</v>
      </c>
      <c r="M352" s="36"/>
      <c r="N352" s="214">
        <v>0</v>
      </c>
      <c r="O352" s="36"/>
      <c r="P352" s="214">
        <v>0</v>
      </c>
      <c r="Q352" s="36"/>
      <c r="R352" s="214">
        <v>206620.79</v>
      </c>
    </row>
    <row r="353" spans="1:18" ht="24.95" customHeight="1">
      <c r="A353" s="84"/>
      <c r="B353" s="29" t="s">
        <v>26</v>
      </c>
      <c r="L353" s="214">
        <v>0</v>
      </c>
      <c r="M353" s="36"/>
      <c r="N353" s="214">
        <v>0</v>
      </c>
      <c r="O353" s="36"/>
      <c r="P353" s="214">
        <v>1068407.75</v>
      </c>
      <c r="Q353" s="36"/>
      <c r="R353" s="214">
        <v>1927672.51</v>
      </c>
    </row>
    <row r="354" spans="1:18" ht="24.95" customHeight="1">
      <c r="A354" s="84"/>
      <c r="B354" s="29" t="s">
        <v>27</v>
      </c>
      <c r="L354" s="214">
        <v>0</v>
      </c>
      <c r="M354" s="36"/>
      <c r="N354" s="214">
        <v>0</v>
      </c>
      <c r="O354" s="36"/>
      <c r="P354" s="214">
        <v>953968.83</v>
      </c>
      <c r="Q354" s="36"/>
      <c r="R354" s="214">
        <v>2759729.01</v>
      </c>
    </row>
    <row r="355" spans="1:18" ht="24.95" customHeight="1">
      <c r="A355" s="84"/>
      <c r="B355" s="29" t="s">
        <v>28</v>
      </c>
      <c r="L355" s="214">
        <v>0</v>
      </c>
      <c r="M355" s="36"/>
      <c r="N355" s="214">
        <v>0</v>
      </c>
      <c r="O355" s="36"/>
      <c r="P355" s="214">
        <v>0</v>
      </c>
      <c r="Q355" s="36"/>
      <c r="R355" s="214">
        <v>2891786.2</v>
      </c>
    </row>
    <row r="356" spans="1:18" ht="24.95" customHeight="1">
      <c r="A356" s="84"/>
      <c r="B356" s="50" t="s">
        <v>261</v>
      </c>
      <c r="L356" s="214">
        <v>0</v>
      </c>
      <c r="M356" s="36"/>
      <c r="N356" s="214">
        <v>0</v>
      </c>
      <c r="O356" s="36"/>
      <c r="P356" s="214">
        <v>5786873.0700000003</v>
      </c>
      <c r="Q356" s="36"/>
      <c r="R356" s="214">
        <v>11526561</v>
      </c>
    </row>
    <row r="357" spans="1:18" ht="24.95" customHeight="1">
      <c r="A357" s="84"/>
      <c r="B357" s="29" t="s">
        <v>418</v>
      </c>
      <c r="L357" s="214">
        <v>0</v>
      </c>
      <c r="M357" s="36"/>
      <c r="N357" s="214">
        <v>0</v>
      </c>
      <c r="O357" s="36"/>
      <c r="P357" s="214">
        <v>1769896.88</v>
      </c>
      <c r="Q357" s="36"/>
      <c r="R357" s="214">
        <v>17368666.609999999</v>
      </c>
    </row>
    <row r="358" spans="1:18" ht="24.95" customHeight="1">
      <c r="A358" s="84"/>
      <c r="B358" s="102" t="s">
        <v>424</v>
      </c>
      <c r="L358" s="214">
        <v>7425147.8499999996</v>
      </c>
      <c r="M358" s="36"/>
      <c r="N358" s="214">
        <v>4383830.09</v>
      </c>
      <c r="O358" s="36"/>
      <c r="P358" s="214">
        <v>7425147.8499999996</v>
      </c>
      <c r="Q358" s="36"/>
      <c r="R358" s="214">
        <v>0</v>
      </c>
    </row>
    <row r="359" spans="1:18" ht="24.95" customHeight="1">
      <c r="A359" s="84"/>
      <c r="B359" s="221" t="s">
        <v>439</v>
      </c>
      <c r="L359" s="214">
        <v>27550657.210000001</v>
      </c>
      <c r="M359" s="36"/>
      <c r="N359" s="214">
        <v>77930790.079999998</v>
      </c>
      <c r="O359" s="36"/>
      <c r="P359" s="214">
        <v>27550657.210000001</v>
      </c>
      <c r="Q359" s="36"/>
      <c r="R359" s="214">
        <v>77930790.079999998</v>
      </c>
    </row>
    <row r="360" spans="1:18" ht="24.95" customHeight="1" thickBot="1">
      <c r="A360" s="102" t="s">
        <v>42</v>
      </c>
      <c r="L360" s="69">
        <f>SUM(L351:L359)</f>
        <v>34975805.060000002</v>
      </c>
      <c r="M360" s="36"/>
      <c r="N360" s="69">
        <f>SUM(N351:N359)</f>
        <v>82314620.170000002</v>
      </c>
      <c r="O360" s="36"/>
      <c r="P360" s="69">
        <f>SUM(P351:P359)</f>
        <v>44555504.240000002</v>
      </c>
      <c r="Q360" s="36"/>
      <c r="R360" s="69">
        <f>SUM(R351:R359)</f>
        <v>115788683.65000001</v>
      </c>
    </row>
    <row r="361" spans="1:18" ht="24.95" customHeight="1" thickTop="1">
      <c r="A361" s="84"/>
      <c r="B361" s="64"/>
      <c r="C361" s="102"/>
      <c r="D361" s="102"/>
      <c r="E361" s="102"/>
      <c r="F361" s="102"/>
      <c r="G361" s="102"/>
      <c r="H361" s="102"/>
      <c r="I361" s="102"/>
      <c r="J361" s="102"/>
      <c r="K361" s="102"/>
      <c r="L361" s="214"/>
      <c r="M361" s="24"/>
      <c r="N361" s="214"/>
      <c r="O361" s="24"/>
      <c r="P361" s="214"/>
      <c r="Q361" s="24"/>
      <c r="R361" s="214"/>
    </row>
    <row r="362" spans="1:18" ht="24.95" customHeight="1">
      <c r="A362" s="84"/>
      <c r="B362" s="102"/>
      <c r="C362" s="102"/>
      <c r="D362" s="102"/>
      <c r="E362" s="102"/>
      <c r="F362" s="102"/>
      <c r="G362" s="102"/>
      <c r="H362" s="102"/>
      <c r="I362" s="102"/>
      <c r="J362" s="102"/>
      <c r="K362" s="102"/>
      <c r="L362" s="214"/>
      <c r="M362" s="24"/>
      <c r="N362" s="214"/>
      <c r="O362" s="24"/>
      <c r="P362" s="214"/>
      <c r="Q362" s="24"/>
      <c r="R362" s="214"/>
    </row>
    <row r="363" spans="1:18" ht="24.95" customHeight="1">
      <c r="A363" s="86"/>
      <c r="B363" s="102"/>
      <c r="C363" s="102"/>
      <c r="D363" s="102"/>
      <c r="E363" s="102" t="str">
        <f>+E326</f>
        <v>(Sign) ……………………………………...........……………………………...……………. Authorized Director</v>
      </c>
      <c r="F363" s="86"/>
      <c r="G363" s="86"/>
      <c r="H363" s="102"/>
      <c r="I363" s="102"/>
      <c r="J363" s="102"/>
      <c r="K363" s="102"/>
      <c r="L363" s="23"/>
      <c r="M363" s="24"/>
      <c r="N363" s="23"/>
      <c r="O363" s="29"/>
      <c r="P363" s="23"/>
      <c r="Q363" s="136"/>
      <c r="R363" s="23"/>
    </row>
    <row r="364" spans="1:18" ht="24.95" customHeight="1">
      <c r="A364" s="102"/>
      <c r="B364" s="102"/>
      <c r="C364" s="86"/>
      <c r="D364" s="102"/>
      <c r="E364" s="102"/>
      <c r="F364" s="102"/>
      <c r="G364" s="102" t="str">
        <f>+G327</f>
        <v xml:space="preserve">(                                                                                                                                )           </v>
      </c>
      <c r="H364" s="102"/>
      <c r="I364" s="102"/>
      <c r="J364" s="102"/>
      <c r="K364" s="102"/>
      <c r="L364" s="23"/>
      <c r="M364" s="24"/>
      <c r="N364" s="23"/>
      <c r="O364" s="29"/>
      <c r="P364" s="23"/>
      <c r="Q364" s="136"/>
      <c r="R364" s="23"/>
    </row>
    <row r="365" spans="1:18" ht="25.5" customHeight="1">
      <c r="A365" s="397" t="s">
        <v>837</v>
      </c>
      <c r="B365" s="395"/>
      <c r="C365" s="395"/>
      <c r="D365" s="395"/>
      <c r="E365" s="395"/>
      <c r="F365" s="395"/>
      <c r="G365" s="395"/>
      <c r="H365" s="395"/>
      <c r="I365" s="395"/>
      <c r="J365" s="395"/>
      <c r="K365" s="395"/>
      <c r="L365" s="395"/>
      <c r="M365" s="395"/>
      <c r="N365" s="395"/>
      <c r="O365" s="395"/>
      <c r="P365" s="395"/>
      <c r="Q365" s="395"/>
      <c r="R365" s="395"/>
    </row>
    <row r="366" spans="1:18" ht="25.5" customHeight="1">
      <c r="A366" s="102"/>
      <c r="B366" s="50"/>
      <c r="C366" s="102"/>
      <c r="D366" s="102"/>
      <c r="E366" s="102"/>
      <c r="F366" s="102"/>
      <c r="G366" s="102"/>
      <c r="H366" s="102"/>
      <c r="I366" s="102"/>
      <c r="J366" s="102"/>
      <c r="K366" s="102"/>
      <c r="L366" s="23"/>
      <c r="M366" s="24"/>
      <c r="N366" s="23"/>
      <c r="O366" s="29"/>
      <c r="P366" s="23"/>
      <c r="Q366" s="136"/>
      <c r="R366" s="23"/>
    </row>
    <row r="367" spans="1:18" ht="25.5" customHeight="1">
      <c r="A367" s="102"/>
      <c r="B367" s="50"/>
      <c r="C367" s="29"/>
      <c r="D367" s="29"/>
      <c r="E367" s="29"/>
      <c r="F367" s="29"/>
      <c r="G367" s="29"/>
      <c r="H367" s="29"/>
      <c r="I367" s="29"/>
      <c r="J367" s="29"/>
      <c r="K367" s="102"/>
      <c r="L367" s="394" t="s">
        <v>39</v>
      </c>
      <c r="M367" s="394"/>
      <c r="N367" s="394"/>
      <c r="O367" s="394"/>
      <c r="P367" s="394"/>
      <c r="Q367" s="394"/>
      <c r="R367" s="394"/>
    </row>
    <row r="368" spans="1:18" ht="25.5" customHeight="1">
      <c r="A368" s="102"/>
      <c r="B368" s="50"/>
      <c r="C368" s="29"/>
      <c r="D368" s="29"/>
      <c r="E368" s="29"/>
      <c r="F368" s="29"/>
      <c r="G368" s="29"/>
      <c r="H368" s="29"/>
      <c r="I368" s="29"/>
      <c r="J368" s="29"/>
      <c r="K368" s="102"/>
      <c r="L368" s="400" t="s">
        <v>40</v>
      </c>
      <c r="M368" s="400"/>
      <c r="N368" s="400"/>
      <c r="O368" s="103"/>
      <c r="P368" s="400" t="s">
        <v>41</v>
      </c>
      <c r="Q368" s="400"/>
      <c r="R368" s="400"/>
    </row>
    <row r="369" spans="1:18" ht="25.5" customHeight="1">
      <c r="A369" s="102"/>
      <c r="B369" s="50"/>
      <c r="C369" s="29"/>
      <c r="D369" s="29"/>
      <c r="E369" s="29"/>
      <c r="F369" s="29"/>
      <c r="G369" s="29"/>
      <c r="H369" s="29"/>
      <c r="I369" s="29"/>
      <c r="J369" s="29"/>
      <c r="K369" s="102"/>
      <c r="L369" s="132" t="s">
        <v>800</v>
      </c>
      <c r="M369" s="103"/>
      <c r="N369" s="132" t="s">
        <v>341</v>
      </c>
      <c r="O369" s="103"/>
      <c r="P369" s="104" t="str">
        <f>+L369</f>
        <v>2023</v>
      </c>
      <c r="Q369" s="103"/>
      <c r="R369" s="104" t="str">
        <f>+N369</f>
        <v>2022</v>
      </c>
    </row>
    <row r="370" spans="1:18" ht="25.5" customHeight="1">
      <c r="A370" s="84"/>
      <c r="B370" s="11" t="s">
        <v>123</v>
      </c>
      <c r="C370" s="102"/>
      <c r="D370" s="102"/>
      <c r="E370" s="50" t="s">
        <v>174</v>
      </c>
      <c r="F370" s="50"/>
      <c r="G370" s="50"/>
      <c r="H370" s="50"/>
      <c r="I370" s="50"/>
      <c r="J370" s="50"/>
      <c r="K370" s="102"/>
      <c r="L370" s="156"/>
      <c r="M370" s="80"/>
      <c r="N370" s="156"/>
      <c r="O370" s="80"/>
      <c r="P370" s="156"/>
      <c r="Q370" s="80"/>
      <c r="R370" s="156"/>
    </row>
    <row r="371" spans="1:18" ht="25.5" customHeight="1">
      <c r="A371" s="84"/>
      <c r="B371" s="102" t="s">
        <v>416</v>
      </c>
      <c r="C371" s="102"/>
      <c r="D371" s="102"/>
      <c r="E371" s="50"/>
      <c r="F371" s="50"/>
      <c r="G371" s="50"/>
      <c r="H371" s="50"/>
      <c r="I371" s="50"/>
      <c r="J371" s="50"/>
      <c r="K371" s="102"/>
      <c r="L371" s="214">
        <v>0</v>
      </c>
      <c r="M371" s="59"/>
      <c r="N371" s="214">
        <v>0</v>
      </c>
      <c r="O371" s="22"/>
      <c r="P371" s="214">
        <v>89320</v>
      </c>
      <c r="Q371" s="80"/>
      <c r="R371" s="214">
        <v>16308.76</v>
      </c>
    </row>
    <row r="372" spans="1:18" ht="25.5" customHeight="1">
      <c r="A372" s="84"/>
      <c r="B372" s="25" t="s">
        <v>13</v>
      </c>
      <c r="G372" s="50"/>
      <c r="H372" s="50"/>
      <c r="I372" s="50"/>
      <c r="J372" s="50"/>
      <c r="K372" s="102"/>
      <c r="L372" s="214">
        <v>0</v>
      </c>
      <c r="M372" s="59"/>
      <c r="N372" s="214">
        <v>0</v>
      </c>
      <c r="O372" s="22"/>
      <c r="P372" s="214">
        <v>785373.82</v>
      </c>
      <c r="Q372" s="22"/>
      <c r="R372" s="214">
        <v>782243</v>
      </c>
    </row>
    <row r="373" spans="1:18" ht="25.5" customHeight="1">
      <c r="A373" s="84"/>
      <c r="B373" s="50" t="s">
        <v>769</v>
      </c>
      <c r="G373" s="86"/>
      <c r="H373" s="50"/>
      <c r="I373" s="50"/>
      <c r="J373" s="50"/>
      <c r="K373" s="102"/>
      <c r="L373" s="214">
        <v>0</v>
      </c>
      <c r="M373" s="24"/>
      <c r="N373" s="214">
        <v>0</v>
      </c>
      <c r="O373" s="24"/>
      <c r="P373" s="214">
        <v>74.77</v>
      </c>
      <c r="Q373" s="24"/>
      <c r="R373" s="214">
        <v>0</v>
      </c>
    </row>
    <row r="374" spans="1:18" ht="25.5" customHeight="1">
      <c r="A374" s="84"/>
      <c r="B374" s="64" t="s">
        <v>1087</v>
      </c>
      <c r="C374" s="102"/>
      <c r="D374" s="102"/>
      <c r="E374" s="102"/>
      <c r="F374" s="102"/>
      <c r="G374" s="86"/>
      <c r="H374" s="102"/>
      <c r="I374" s="102"/>
      <c r="J374" s="102"/>
      <c r="K374" s="102"/>
      <c r="L374" s="214">
        <v>0</v>
      </c>
      <c r="M374" s="24"/>
      <c r="N374" s="214">
        <v>0</v>
      </c>
      <c r="O374" s="24"/>
      <c r="P374" s="214">
        <v>4200000</v>
      </c>
      <c r="Q374" s="24"/>
      <c r="R374" s="214">
        <v>0</v>
      </c>
    </row>
    <row r="375" spans="1:18" ht="25.5" customHeight="1">
      <c r="A375" s="84"/>
      <c r="B375" s="25" t="s">
        <v>22</v>
      </c>
      <c r="C375" s="102"/>
      <c r="D375" s="102"/>
      <c r="E375" s="50"/>
      <c r="F375" s="50"/>
      <c r="G375" s="50"/>
      <c r="H375" s="50"/>
      <c r="I375" s="50"/>
      <c r="J375" s="50"/>
      <c r="K375" s="102"/>
      <c r="L375" s="214">
        <v>0</v>
      </c>
      <c r="M375" s="59"/>
      <c r="N375" s="214">
        <v>0</v>
      </c>
      <c r="O375" s="22"/>
      <c r="P375" s="214">
        <v>29000</v>
      </c>
      <c r="Q375" s="22"/>
      <c r="R375" s="214">
        <v>0</v>
      </c>
    </row>
    <row r="376" spans="1:18" ht="25.5" customHeight="1">
      <c r="A376" s="84"/>
      <c r="B376" s="102" t="s">
        <v>422</v>
      </c>
      <c r="C376" s="102"/>
      <c r="D376" s="102"/>
      <c r="E376" s="102"/>
      <c r="F376" s="102"/>
      <c r="G376" s="102"/>
      <c r="H376" s="102"/>
      <c r="I376" s="102"/>
      <c r="J376" s="102"/>
      <c r="K376" s="102"/>
      <c r="L376" s="214">
        <v>60000</v>
      </c>
      <c r="M376" s="24"/>
      <c r="N376" s="214">
        <v>60000</v>
      </c>
      <c r="O376" s="24"/>
      <c r="P376" s="214">
        <v>0</v>
      </c>
      <c r="Q376" s="24"/>
      <c r="R376" s="214">
        <v>0</v>
      </c>
    </row>
    <row r="377" spans="1:18" ht="25.5" customHeight="1">
      <c r="A377" s="84"/>
      <c r="B377" s="64" t="s">
        <v>768</v>
      </c>
      <c r="C377" s="102"/>
      <c r="D377" s="102"/>
      <c r="E377" s="102"/>
      <c r="F377" s="102"/>
      <c r="G377" s="102"/>
      <c r="H377" s="102"/>
      <c r="I377" s="102"/>
      <c r="J377" s="102"/>
      <c r="K377" s="102"/>
      <c r="L377" s="214">
        <v>504320.54</v>
      </c>
      <c r="M377" s="24"/>
      <c r="N377" s="214">
        <v>0</v>
      </c>
      <c r="O377" s="24"/>
      <c r="P377" s="214">
        <v>0</v>
      </c>
      <c r="Q377" s="24"/>
      <c r="R377" s="214">
        <v>0</v>
      </c>
    </row>
    <row r="378" spans="1:18" ht="25.5" customHeight="1">
      <c r="A378" s="84"/>
      <c r="B378" s="50" t="s">
        <v>423</v>
      </c>
      <c r="C378" s="102"/>
      <c r="D378" s="102"/>
      <c r="E378" s="102"/>
      <c r="F378" s="102"/>
      <c r="G378" s="102"/>
      <c r="H378" s="102"/>
      <c r="I378" s="102"/>
      <c r="J378" s="102"/>
      <c r="K378" s="102"/>
      <c r="L378" s="214">
        <v>20000</v>
      </c>
      <c r="M378" s="24"/>
      <c r="N378" s="214">
        <v>20000</v>
      </c>
      <c r="O378" s="24"/>
      <c r="P378" s="214">
        <v>0</v>
      </c>
      <c r="Q378" s="24"/>
      <c r="R378" s="214">
        <v>0</v>
      </c>
    </row>
    <row r="379" spans="1:18" ht="25.5" customHeight="1">
      <c r="A379" s="84"/>
      <c r="B379" s="50" t="s">
        <v>419</v>
      </c>
      <c r="C379" s="102"/>
      <c r="D379" s="102"/>
      <c r="E379" s="102"/>
      <c r="F379" s="102"/>
      <c r="G379" s="102"/>
      <c r="H379" s="102"/>
      <c r="I379" s="102"/>
      <c r="J379" s="102"/>
      <c r="K379" s="102"/>
      <c r="L379" s="214">
        <v>1334850.78</v>
      </c>
      <c r="M379" s="24"/>
      <c r="N379" s="214">
        <v>177741.94</v>
      </c>
      <c r="O379" s="24"/>
      <c r="P379" s="214">
        <v>1334850.78</v>
      </c>
      <c r="Q379" s="24"/>
      <c r="R379" s="214">
        <v>177741.94</v>
      </c>
    </row>
    <row r="380" spans="1:18" ht="25.5" customHeight="1">
      <c r="A380" s="84"/>
      <c r="B380" s="221" t="s">
        <v>439</v>
      </c>
      <c r="C380" s="102"/>
      <c r="D380" s="102"/>
      <c r="E380" s="102"/>
      <c r="F380" s="102"/>
      <c r="G380" s="102"/>
      <c r="H380" s="102"/>
      <c r="I380" s="102"/>
      <c r="J380" s="102"/>
      <c r="K380" s="102"/>
      <c r="L380" s="214">
        <v>1430691.5</v>
      </c>
      <c r="M380" s="24"/>
      <c r="N380" s="214">
        <v>0</v>
      </c>
      <c r="O380" s="24"/>
      <c r="P380" s="214">
        <v>1430691.5</v>
      </c>
      <c r="Q380" s="24"/>
      <c r="R380" s="214">
        <v>0</v>
      </c>
    </row>
    <row r="381" spans="1:18" ht="25.5" customHeight="1" thickBot="1">
      <c r="A381" s="102" t="s">
        <v>42</v>
      </c>
      <c r="B381" s="102"/>
      <c r="C381" s="102"/>
      <c r="D381" s="102"/>
      <c r="E381" s="102"/>
      <c r="F381" s="102"/>
      <c r="G381" s="102"/>
      <c r="H381" s="102"/>
      <c r="I381" s="102"/>
      <c r="J381" s="102"/>
      <c r="K381" s="102"/>
      <c r="L381" s="69">
        <f>SUM(L371:L380)</f>
        <v>3349862.8200000003</v>
      </c>
      <c r="M381" s="102"/>
      <c r="N381" s="69">
        <f>SUM(N371:N380)</f>
        <v>257741.94</v>
      </c>
      <c r="O381" s="102"/>
      <c r="P381" s="69">
        <f>SUM(P371:P380)</f>
        <v>7869310.8700000001</v>
      </c>
      <c r="Q381" s="22"/>
      <c r="R381" s="69">
        <f>SUM(R371:R380)</f>
        <v>976293.7</v>
      </c>
    </row>
    <row r="382" spans="1:18" ht="25.5" customHeight="1" thickTop="1">
      <c r="A382" s="84"/>
      <c r="B382" s="11" t="s">
        <v>475</v>
      </c>
      <c r="C382" s="38"/>
      <c r="D382" s="38"/>
      <c r="E382" s="38"/>
      <c r="F382" s="38"/>
      <c r="G382" s="38"/>
      <c r="H382" s="38"/>
      <c r="I382" s="38"/>
      <c r="J382" s="38"/>
      <c r="K382" s="38"/>
      <c r="L382" s="29"/>
      <c r="M382" s="29"/>
      <c r="N382" s="29"/>
      <c r="O382" s="29"/>
      <c r="P382" s="29"/>
      <c r="Q382" s="29"/>
      <c r="R382" s="29"/>
    </row>
    <row r="383" spans="1:18" ht="25.5" customHeight="1">
      <c r="A383" s="84"/>
      <c r="B383" s="25" t="s">
        <v>9</v>
      </c>
      <c r="C383" s="102"/>
      <c r="D383" s="102"/>
      <c r="E383" s="102"/>
      <c r="F383" s="102"/>
      <c r="G383" s="102"/>
      <c r="H383" s="102"/>
      <c r="I383" s="102"/>
      <c r="J383" s="102"/>
      <c r="K383" s="38"/>
      <c r="L383" s="23">
        <v>0</v>
      </c>
      <c r="M383" s="23"/>
      <c r="N383" s="23">
        <v>0</v>
      </c>
      <c r="O383" s="23"/>
      <c r="P383" s="23">
        <v>6190510.7000000002</v>
      </c>
      <c r="Q383" s="23"/>
      <c r="R383" s="23">
        <v>5734151.7800000003</v>
      </c>
    </row>
    <row r="384" spans="1:18" ht="25.5" customHeight="1">
      <c r="A384" s="84"/>
      <c r="B384" s="25" t="s">
        <v>12</v>
      </c>
      <c r="C384" s="102"/>
      <c r="D384" s="102"/>
      <c r="E384" s="102"/>
      <c r="F384" s="102"/>
      <c r="G384" s="102"/>
      <c r="H384" s="102"/>
      <c r="I384" s="102"/>
      <c r="J384" s="102"/>
      <c r="K384" s="38"/>
      <c r="L384" s="23">
        <v>0</v>
      </c>
      <c r="M384" s="23"/>
      <c r="N384" s="23">
        <v>0</v>
      </c>
      <c r="O384" s="23"/>
      <c r="P384" s="23">
        <v>0</v>
      </c>
      <c r="Q384" s="23"/>
      <c r="R384" s="23">
        <v>15671.24</v>
      </c>
    </row>
    <row r="385" spans="1:18" ht="25.5" customHeight="1">
      <c r="A385" s="25" t="s">
        <v>173</v>
      </c>
      <c r="B385" s="96" t="s">
        <v>18</v>
      </c>
      <c r="C385" s="38"/>
      <c r="D385" s="38"/>
      <c r="E385" s="102"/>
      <c r="F385" s="102"/>
      <c r="G385" s="102"/>
      <c r="H385" s="102"/>
      <c r="I385" s="102"/>
      <c r="J385" s="102"/>
      <c r="K385" s="38"/>
      <c r="L385" s="23">
        <v>0</v>
      </c>
      <c r="M385" s="22"/>
      <c r="N385" s="23">
        <v>0</v>
      </c>
      <c r="O385" s="22"/>
      <c r="P385" s="23">
        <v>564095.89</v>
      </c>
      <c r="Q385" s="24"/>
      <c r="R385" s="23">
        <v>251397.27</v>
      </c>
    </row>
    <row r="386" spans="1:18" ht="25.5" customHeight="1">
      <c r="A386" s="84"/>
      <c r="B386" s="25" t="s">
        <v>1530</v>
      </c>
      <c r="C386" s="102"/>
      <c r="D386" s="102"/>
      <c r="E386" s="102"/>
      <c r="F386" s="102"/>
      <c r="G386" s="102"/>
      <c r="H386" s="102"/>
      <c r="I386" s="102"/>
      <c r="J386" s="102"/>
      <c r="K386" s="38"/>
      <c r="L386" s="86"/>
      <c r="M386" s="86"/>
      <c r="N386" s="86"/>
      <c r="O386" s="86"/>
      <c r="P386" s="86"/>
      <c r="Q386" s="86"/>
      <c r="R386" s="86"/>
    </row>
    <row r="387" spans="1:18" ht="25.5" customHeight="1">
      <c r="A387" s="84"/>
      <c r="B387" s="84"/>
      <c r="C387" s="102" t="s">
        <v>465</v>
      </c>
      <c r="D387" s="38"/>
      <c r="E387" s="38"/>
      <c r="F387" s="38"/>
      <c r="G387" s="38"/>
      <c r="H387" s="38"/>
      <c r="I387" s="38"/>
      <c r="J387" s="38"/>
      <c r="K387" s="38"/>
      <c r="L387" s="23">
        <v>0</v>
      </c>
      <c r="M387" s="23"/>
      <c r="N387" s="23">
        <v>0</v>
      </c>
      <c r="O387" s="23"/>
      <c r="P387" s="23">
        <v>1009230.84</v>
      </c>
      <c r="Q387" s="23"/>
      <c r="R387" s="23">
        <v>1009230.84</v>
      </c>
    </row>
    <row r="388" spans="1:18" ht="25.5" customHeight="1">
      <c r="A388" s="86"/>
      <c r="B388" s="64" t="s">
        <v>1087</v>
      </c>
      <c r="C388" s="38"/>
      <c r="D388" s="38"/>
      <c r="E388" s="38"/>
      <c r="F388" s="38"/>
      <c r="G388" s="38"/>
      <c r="H388" s="38"/>
      <c r="I388" s="38"/>
      <c r="J388" s="38"/>
      <c r="K388" s="38"/>
      <c r="L388" s="23">
        <v>0</v>
      </c>
      <c r="M388" s="23"/>
      <c r="N388" s="23">
        <v>0</v>
      </c>
      <c r="O388" s="23"/>
      <c r="P388" s="23">
        <v>369.86</v>
      </c>
      <c r="Q388" s="23"/>
      <c r="R388" s="23">
        <v>0</v>
      </c>
    </row>
    <row r="389" spans="1:18" ht="25.5" customHeight="1">
      <c r="A389" s="86"/>
      <c r="B389" s="25" t="s">
        <v>420</v>
      </c>
      <c r="C389" s="38"/>
      <c r="D389" s="38"/>
      <c r="E389" s="38"/>
      <c r="F389" s="38"/>
      <c r="G389" s="38"/>
      <c r="H389" s="38"/>
      <c r="I389" s="38"/>
      <c r="J389" s="38"/>
      <c r="K389" s="38"/>
      <c r="L389" s="23">
        <v>32799.83</v>
      </c>
      <c r="M389" s="23"/>
      <c r="N389" s="23">
        <v>32291.41</v>
      </c>
      <c r="O389" s="23"/>
      <c r="P389" s="23">
        <v>32799.83</v>
      </c>
      <c r="Q389" s="23"/>
      <c r="R389" s="23">
        <v>32291.41</v>
      </c>
    </row>
    <row r="390" spans="1:18" ht="25.5" customHeight="1">
      <c r="A390" s="86"/>
      <c r="B390" s="50" t="s">
        <v>424</v>
      </c>
      <c r="C390" s="38"/>
      <c r="D390" s="38"/>
      <c r="E390" s="102"/>
      <c r="F390" s="102"/>
      <c r="G390" s="102"/>
      <c r="H390" s="102"/>
      <c r="I390" s="102"/>
      <c r="J390" s="102"/>
      <c r="K390" s="38"/>
      <c r="L390" s="23">
        <v>7396308.1799999997</v>
      </c>
      <c r="M390" s="22"/>
      <c r="N390" s="23">
        <v>5283013.6500000004</v>
      </c>
      <c r="O390" s="22"/>
      <c r="P390" s="23">
        <v>0</v>
      </c>
      <c r="Q390" s="23"/>
      <c r="R390" s="23">
        <v>0</v>
      </c>
    </row>
    <row r="391" spans="1:18" ht="25.5" customHeight="1">
      <c r="A391" s="86"/>
      <c r="B391" s="221" t="s">
        <v>450</v>
      </c>
      <c r="C391" s="38"/>
      <c r="D391" s="38"/>
      <c r="E391" s="102"/>
      <c r="F391" s="102"/>
      <c r="G391" s="102"/>
      <c r="H391" s="102"/>
      <c r="I391" s="102"/>
      <c r="J391" s="102"/>
      <c r="K391" s="38"/>
      <c r="L391" s="23">
        <v>247945.19</v>
      </c>
      <c r="M391" s="22"/>
      <c r="N391" s="23">
        <v>0</v>
      </c>
      <c r="O391" s="22"/>
      <c r="P391" s="23">
        <v>0</v>
      </c>
      <c r="Q391" s="23"/>
      <c r="R391" s="23">
        <v>0</v>
      </c>
    </row>
    <row r="392" spans="1:18" ht="25.5" customHeight="1">
      <c r="A392" s="86"/>
      <c r="B392" s="64" t="s">
        <v>768</v>
      </c>
      <c r="C392" s="38"/>
      <c r="D392" s="38"/>
      <c r="E392" s="102"/>
      <c r="F392" s="102"/>
      <c r="G392" s="102"/>
      <c r="H392" s="102"/>
      <c r="I392" s="102"/>
      <c r="J392" s="102"/>
      <c r="K392" s="38"/>
      <c r="L392" s="23">
        <v>83630.14</v>
      </c>
      <c r="M392" s="22"/>
      <c r="N392" s="23">
        <v>0</v>
      </c>
      <c r="O392" s="22"/>
      <c r="P392" s="23">
        <v>0</v>
      </c>
      <c r="Q392" s="23"/>
      <c r="R392" s="23">
        <v>0</v>
      </c>
    </row>
    <row r="393" spans="1:18" ht="25.5" customHeight="1">
      <c r="A393" s="86"/>
      <c r="B393" s="50" t="s">
        <v>419</v>
      </c>
      <c r="C393" s="38"/>
      <c r="D393" s="38"/>
      <c r="E393" s="102"/>
      <c r="F393" s="102"/>
      <c r="G393" s="102"/>
      <c r="H393" s="102"/>
      <c r="I393" s="102"/>
      <c r="J393" s="102"/>
      <c r="K393" s="38"/>
      <c r="L393" s="23">
        <v>414068.5</v>
      </c>
      <c r="M393" s="22"/>
      <c r="N393" s="23">
        <v>0</v>
      </c>
      <c r="O393" s="22"/>
      <c r="P393" s="23">
        <v>414068.5</v>
      </c>
      <c r="Q393" s="23"/>
      <c r="R393" s="23">
        <v>0</v>
      </c>
    </row>
    <row r="394" spans="1:18" ht="25.5" customHeight="1">
      <c r="A394" s="86"/>
      <c r="B394" s="102" t="s">
        <v>425</v>
      </c>
      <c r="C394" s="38"/>
      <c r="D394" s="38"/>
      <c r="E394" s="102"/>
      <c r="F394" s="102"/>
      <c r="G394" s="102"/>
      <c r="H394" s="102"/>
      <c r="I394" s="102"/>
      <c r="J394" s="102"/>
      <c r="K394" s="38"/>
      <c r="L394" s="23">
        <v>967023.95</v>
      </c>
      <c r="M394" s="22"/>
      <c r="N394" s="23">
        <v>48767.13</v>
      </c>
      <c r="O394" s="22"/>
      <c r="P394" s="23">
        <v>0</v>
      </c>
      <c r="Q394" s="23"/>
      <c r="R394" s="23">
        <v>0</v>
      </c>
    </row>
    <row r="395" spans="1:18" ht="25.5" customHeight="1">
      <c r="A395" s="86"/>
      <c r="B395" s="221" t="s">
        <v>439</v>
      </c>
      <c r="C395" s="38"/>
      <c r="D395" s="38"/>
      <c r="E395" s="102"/>
      <c r="F395" s="102"/>
      <c r="G395" s="102"/>
      <c r="H395" s="102"/>
      <c r="I395" s="102"/>
      <c r="J395" s="102"/>
      <c r="K395" s="38"/>
      <c r="L395" s="23">
        <v>5715980.96</v>
      </c>
      <c r="M395" s="22"/>
      <c r="N395" s="23">
        <v>4551414.82</v>
      </c>
      <c r="O395" s="22"/>
      <c r="P395" s="23">
        <v>5715980.96</v>
      </c>
      <c r="Q395" s="23"/>
      <c r="R395" s="23">
        <v>4551414.82</v>
      </c>
    </row>
    <row r="396" spans="1:18" ht="25.5" customHeight="1" thickBot="1">
      <c r="A396" s="102" t="s">
        <v>42</v>
      </c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69">
        <f>SUM(L383:L395)</f>
        <v>14857756.75</v>
      </c>
      <c r="M396" s="102"/>
      <c r="N396" s="69">
        <f>SUM(N383:N395)</f>
        <v>9915487.0100000016</v>
      </c>
      <c r="O396" s="102"/>
      <c r="P396" s="69">
        <f>SUM(P383:P395)</f>
        <v>13927056.58</v>
      </c>
      <c r="Q396" s="22"/>
      <c r="R396" s="69">
        <f>SUM(R383:R395)</f>
        <v>11594157.359999999</v>
      </c>
    </row>
    <row r="397" spans="1:18" ht="25.5" customHeight="1" thickTop="1">
      <c r="A397" s="86"/>
      <c r="B397" s="84"/>
      <c r="C397" s="84"/>
      <c r="D397" s="84"/>
      <c r="E397" s="35"/>
      <c r="F397" s="35"/>
      <c r="G397" s="35"/>
      <c r="H397" s="35"/>
      <c r="I397" s="35"/>
      <c r="J397" s="35"/>
      <c r="K397" s="35"/>
      <c r="L397" s="23"/>
      <c r="M397" s="23"/>
      <c r="N397" s="23"/>
      <c r="O397" s="24"/>
      <c r="P397" s="23"/>
      <c r="Q397" s="24"/>
      <c r="R397" s="23"/>
    </row>
    <row r="398" spans="1:18" ht="25.5" customHeight="1">
      <c r="A398" s="102"/>
      <c r="B398" s="84"/>
      <c r="C398" s="102"/>
      <c r="D398" s="102"/>
      <c r="E398" s="102"/>
      <c r="F398" s="102"/>
      <c r="G398" s="102"/>
      <c r="H398" s="102"/>
      <c r="I398" s="102"/>
      <c r="J398" s="102"/>
      <c r="K398" s="102"/>
      <c r="L398" s="28"/>
      <c r="M398" s="24"/>
      <c r="N398" s="28"/>
      <c r="O398" s="24"/>
      <c r="P398" s="28"/>
      <c r="Q398" s="24"/>
      <c r="R398" s="28"/>
    </row>
    <row r="399" spans="1:18" ht="25.5" customHeight="1">
      <c r="A399" s="86"/>
      <c r="B399" s="102"/>
      <c r="C399" s="102"/>
      <c r="D399" s="102"/>
      <c r="E399" s="102" t="str">
        <f>+E363</f>
        <v>(Sign) ……………………………………...........……………………………...……………. Authorized Director</v>
      </c>
      <c r="F399" s="86"/>
      <c r="G399" s="86"/>
      <c r="H399" s="102"/>
      <c r="I399" s="102"/>
      <c r="J399" s="102"/>
      <c r="K399" s="102"/>
      <c r="L399" s="28"/>
      <c r="M399" s="24"/>
      <c r="N399" s="28"/>
      <c r="O399" s="24"/>
      <c r="P399" s="28"/>
      <c r="Q399" s="24"/>
      <c r="R399" s="28"/>
    </row>
    <row r="400" spans="1:18" ht="25.5" customHeight="1">
      <c r="A400" s="102"/>
      <c r="B400" s="102"/>
      <c r="C400" s="86"/>
      <c r="D400" s="102"/>
      <c r="E400" s="102"/>
      <c r="F400" s="102"/>
      <c r="G400" s="102" t="str">
        <f>+G364</f>
        <v xml:space="preserve">(                                                                                                                                )           </v>
      </c>
      <c r="H400" s="102"/>
      <c r="I400" s="102"/>
      <c r="J400" s="102"/>
      <c r="K400" s="102"/>
      <c r="L400" s="28"/>
      <c r="M400" s="24"/>
      <c r="N400" s="28"/>
      <c r="O400" s="24"/>
      <c r="P400" s="28"/>
      <c r="Q400" s="24"/>
      <c r="R400" s="28"/>
    </row>
    <row r="401" spans="1:18" ht="26.1" customHeight="1">
      <c r="A401" s="397" t="s">
        <v>838</v>
      </c>
      <c r="B401" s="395"/>
      <c r="C401" s="395"/>
      <c r="D401" s="395"/>
      <c r="E401" s="395"/>
      <c r="F401" s="395"/>
      <c r="G401" s="395"/>
      <c r="H401" s="395"/>
      <c r="I401" s="395"/>
      <c r="J401" s="395"/>
      <c r="K401" s="395"/>
      <c r="L401" s="395"/>
      <c r="M401" s="395"/>
      <c r="N401" s="395"/>
      <c r="O401" s="395"/>
      <c r="P401" s="395"/>
      <c r="Q401" s="395"/>
      <c r="R401" s="395"/>
    </row>
    <row r="402" spans="1:18" ht="26.1" customHeight="1">
      <c r="A402" s="102"/>
      <c r="B402" s="84"/>
      <c r="C402" s="102"/>
      <c r="D402" s="102"/>
      <c r="E402" s="102"/>
      <c r="F402" s="102"/>
      <c r="G402" s="102"/>
      <c r="H402" s="102"/>
      <c r="I402" s="102"/>
      <c r="J402" s="102"/>
      <c r="K402" s="102"/>
      <c r="L402" s="28"/>
      <c r="M402" s="24"/>
      <c r="N402" s="28"/>
      <c r="O402" s="24"/>
      <c r="P402" s="28"/>
      <c r="Q402" s="24"/>
      <c r="R402" s="28"/>
    </row>
    <row r="403" spans="1:18" ht="26.1" customHeight="1">
      <c r="A403" s="102"/>
      <c r="B403" s="50"/>
      <c r="C403" s="29"/>
      <c r="D403" s="29"/>
      <c r="E403" s="29"/>
      <c r="F403" s="29"/>
      <c r="G403" s="29"/>
      <c r="H403" s="29"/>
      <c r="I403" s="29"/>
      <c r="J403" s="29"/>
      <c r="K403" s="102"/>
      <c r="L403" s="394" t="s">
        <v>39</v>
      </c>
      <c r="M403" s="394"/>
      <c r="N403" s="394"/>
      <c r="O403" s="394"/>
      <c r="P403" s="394"/>
      <c r="Q403" s="394"/>
      <c r="R403" s="394"/>
    </row>
    <row r="404" spans="1:18" ht="26.1" customHeight="1">
      <c r="A404" s="102"/>
      <c r="B404" s="50"/>
      <c r="C404" s="29"/>
      <c r="D404" s="29"/>
      <c r="E404" s="29"/>
      <c r="F404" s="29"/>
      <c r="G404" s="29"/>
      <c r="H404" s="29"/>
      <c r="I404" s="29"/>
      <c r="J404" s="29"/>
      <c r="K404" s="102"/>
      <c r="L404" s="400" t="s">
        <v>40</v>
      </c>
      <c r="M404" s="400"/>
      <c r="N404" s="400"/>
      <c r="O404" s="103"/>
      <c r="P404" s="400" t="s">
        <v>41</v>
      </c>
      <c r="Q404" s="400"/>
      <c r="R404" s="400"/>
    </row>
    <row r="405" spans="1:18" ht="26.1" customHeight="1">
      <c r="A405" s="102"/>
      <c r="B405" s="50"/>
      <c r="C405" s="29"/>
      <c r="D405" s="29"/>
      <c r="E405" s="29"/>
      <c r="F405" s="29"/>
      <c r="G405" s="29"/>
      <c r="H405" s="29"/>
      <c r="I405" s="29"/>
      <c r="J405" s="29"/>
      <c r="K405" s="102"/>
      <c r="L405" s="132" t="str">
        <f>+L369</f>
        <v>2023</v>
      </c>
      <c r="M405" s="103"/>
      <c r="N405" s="132" t="str">
        <f>+N369</f>
        <v>2022</v>
      </c>
      <c r="O405" s="103"/>
      <c r="P405" s="104" t="str">
        <f>+L405</f>
        <v>2023</v>
      </c>
      <c r="Q405" s="103"/>
      <c r="R405" s="104" t="str">
        <f>+N405</f>
        <v>2022</v>
      </c>
    </row>
    <row r="406" spans="1:18" ht="26.1" customHeight="1">
      <c r="A406" s="84"/>
      <c r="B406" s="182" t="s">
        <v>484</v>
      </c>
      <c r="C406" s="29"/>
      <c r="L406" s="215"/>
      <c r="M406" s="22"/>
      <c r="N406" s="215"/>
      <c r="O406" s="24"/>
      <c r="P406" s="215"/>
      <c r="Q406" s="24"/>
      <c r="R406" s="215"/>
    </row>
    <row r="407" spans="1:18" ht="26.1" customHeight="1">
      <c r="A407" s="84"/>
      <c r="B407" s="29" t="s">
        <v>261</v>
      </c>
      <c r="C407" s="29"/>
      <c r="L407" s="23">
        <v>0</v>
      </c>
      <c r="M407" s="23"/>
      <c r="N407" s="23">
        <v>0</v>
      </c>
      <c r="O407" s="23"/>
      <c r="P407" s="23">
        <v>1110000</v>
      </c>
      <c r="Q407" s="23"/>
      <c r="R407" s="23">
        <v>2220000</v>
      </c>
    </row>
    <row r="408" spans="1:18" ht="26.1" customHeight="1">
      <c r="A408" s="84"/>
      <c r="B408" s="29" t="s">
        <v>418</v>
      </c>
      <c r="C408" s="29"/>
      <c r="L408" s="23">
        <v>0</v>
      </c>
      <c r="M408" s="22"/>
      <c r="N408" s="23">
        <v>0</v>
      </c>
      <c r="O408" s="22"/>
      <c r="P408" s="23">
        <v>0</v>
      </c>
      <c r="Q408" s="23"/>
      <c r="R408" s="23">
        <v>2220000</v>
      </c>
    </row>
    <row r="409" spans="1:18" ht="26.1" customHeight="1" thickBot="1">
      <c r="A409" s="102" t="s">
        <v>42</v>
      </c>
      <c r="B409" s="29"/>
      <c r="C409" s="29"/>
      <c r="L409" s="174">
        <f>SUM(L407:L408)</f>
        <v>0</v>
      </c>
      <c r="M409" s="144"/>
      <c r="N409" s="174">
        <f>SUM(N407:N408)</f>
        <v>0</v>
      </c>
      <c r="O409" s="22"/>
      <c r="P409" s="174">
        <f>SUM(P407:P408)</f>
        <v>1110000</v>
      </c>
      <c r="Q409" s="22"/>
      <c r="R409" s="174">
        <f>SUM(R407:R408)</f>
        <v>4440000</v>
      </c>
    </row>
    <row r="410" spans="1:18" ht="26.1" customHeight="1" thickTop="1">
      <c r="A410" s="102"/>
      <c r="B410" s="313" t="s">
        <v>1304</v>
      </c>
      <c r="C410" s="312"/>
      <c r="L410" s="311"/>
      <c r="M410" s="144"/>
      <c r="N410" s="311"/>
      <c r="O410" s="22"/>
      <c r="P410" s="311"/>
      <c r="Q410" s="22"/>
      <c r="R410" s="311"/>
    </row>
    <row r="411" spans="1:18" ht="26.1" customHeight="1">
      <c r="A411" s="102"/>
      <c r="B411" s="50" t="s">
        <v>13</v>
      </c>
      <c r="C411" s="312"/>
      <c r="L411" s="23">
        <v>0</v>
      </c>
      <c r="M411" s="23"/>
      <c r="N411" s="23">
        <v>0</v>
      </c>
      <c r="O411" s="23"/>
      <c r="P411" s="23">
        <v>31759459.859999999</v>
      </c>
      <c r="Q411" s="24"/>
      <c r="R411" s="215">
        <v>9198354.5800000001</v>
      </c>
    </row>
    <row r="412" spans="1:18" ht="26.1" customHeight="1">
      <c r="A412" s="86"/>
      <c r="B412" s="11" t="s">
        <v>485</v>
      </c>
      <c r="L412" s="23"/>
      <c r="M412" s="23"/>
      <c r="N412" s="23"/>
      <c r="O412" s="24"/>
      <c r="P412" s="23"/>
      <c r="Q412" s="24"/>
      <c r="R412" s="23"/>
    </row>
    <row r="413" spans="1:18" ht="26.1" customHeight="1">
      <c r="A413" s="86"/>
      <c r="B413" s="29" t="s">
        <v>435</v>
      </c>
      <c r="L413" s="23">
        <v>69508035.700000003</v>
      </c>
      <c r="M413" s="23"/>
      <c r="N413" s="23">
        <v>85146282.299999997</v>
      </c>
      <c r="O413" s="23"/>
      <c r="P413" s="23">
        <v>0</v>
      </c>
      <c r="Q413" s="23"/>
      <c r="R413" s="23">
        <v>0</v>
      </c>
    </row>
    <row r="414" spans="1:18" ht="26.1" customHeight="1">
      <c r="A414" s="86"/>
      <c r="B414" s="11" t="s">
        <v>445</v>
      </c>
      <c r="C414" s="84"/>
      <c r="D414" s="84"/>
      <c r="E414" s="35"/>
      <c r="F414" s="35"/>
      <c r="G414" s="35"/>
      <c r="H414" s="35"/>
      <c r="I414" s="35"/>
      <c r="J414" s="35"/>
      <c r="K414" s="35"/>
      <c r="L414" s="27"/>
      <c r="M414" s="22"/>
      <c r="N414" s="27"/>
      <c r="O414" s="24"/>
      <c r="P414" s="27"/>
      <c r="Q414" s="24"/>
      <c r="R414" s="27"/>
    </row>
    <row r="415" spans="1:18" ht="26.1" customHeight="1">
      <c r="A415" s="86"/>
      <c r="B415" s="84" t="s">
        <v>12</v>
      </c>
      <c r="C415" s="84"/>
      <c r="D415" s="84"/>
      <c r="E415" s="35"/>
      <c r="F415" s="35"/>
      <c r="G415" s="35"/>
      <c r="H415" s="35"/>
      <c r="I415" s="35"/>
      <c r="J415" s="35"/>
      <c r="K415" s="35"/>
      <c r="L415" s="23">
        <v>0</v>
      </c>
      <c r="M415" s="23"/>
      <c r="N415" s="23">
        <v>0</v>
      </c>
      <c r="O415" s="24"/>
      <c r="P415" s="23">
        <v>59197392.140000001</v>
      </c>
      <c r="Q415" s="24"/>
      <c r="R415" s="23">
        <v>28950581.899999999</v>
      </c>
    </row>
    <row r="416" spans="1:18" ht="26.1" customHeight="1">
      <c r="A416" s="86"/>
      <c r="B416" s="11" t="s">
        <v>446</v>
      </c>
      <c r="C416" s="38"/>
      <c r="D416" s="38"/>
      <c r="E416" s="38"/>
      <c r="F416" s="38"/>
      <c r="G416" s="38"/>
      <c r="H416" s="38"/>
      <c r="I416" s="38"/>
      <c r="J416" s="38"/>
      <c r="L416" s="23"/>
      <c r="M416" s="23"/>
      <c r="N416" s="23"/>
      <c r="O416" s="24"/>
      <c r="P416" s="23"/>
      <c r="Q416" s="24"/>
      <c r="R416" s="23"/>
    </row>
    <row r="417" spans="1:18" ht="26.1" customHeight="1">
      <c r="A417" s="86"/>
      <c r="B417" s="84" t="s">
        <v>419</v>
      </c>
      <c r="C417" s="38"/>
      <c r="D417" s="38"/>
      <c r="E417" s="38"/>
      <c r="F417" s="38"/>
      <c r="G417" s="38"/>
      <c r="H417" s="38"/>
      <c r="I417" s="38"/>
      <c r="J417" s="38"/>
      <c r="L417" s="23">
        <v>187183087.65000001</v>
      </c>
      <c r="M417" s="23"/>
      <c r="N417" s="23">
        <v>34953624.600000001</v>
      </c>
      <c r="O417" s="24"/>
      <c r="P417" s="23">
        <v>187183087.65000001</v>
      </c>
      <c r="Q417" s="24"/>
      <c r="R417" s="23">
        <v>34953624.600000001</v>
      </c>
    </row>
    <row r="418" spans="1:18" ht="26.1" customHeight="1">
      <c r="A418" s="86"/>
      <c r="B418" s="11" t="s">
        <v>486</v>
      </c>
      <c r="C418" s="102"/>
      <c r="D418" s="102"/>
      <c r="E418" s="38"/>
      <c r="F418" s="38"/>
      <c r="G418" s="38"/>
      <c r="H418" s="38"/>
      <c r="I418" s="38"/>
      <c r="J418" s="38"/>
      <c r="K418" s="38"/>
      <c r="L418" s="28"/>
      <c r="M418" s="136"/>
      <c r="N418" s="28"/>
      <c r="O418" s="136"/>
      <c r="P418" s="28"/>
      <c r="Q418" s="136"/>
      <c r="R418" s="28"/>
    </row>
    <row r="419" spans="1:18" ht="26.1" customHeight="1">
      <c r="A419" s="86"/>
      <c r="B419" s="84" t="s">
        <v>1529</v>
      </c>
      <c r="C419" s="102"/>
      <c r="D419" s="102"/>
      <c r="E419" s="38"/>
      <c r="F419" s="38"/>
      <c r="G419" s="38"/>
      <c r="H419" s="38"/>
      <c r="I419" s="38"/>
      <c r="J419" s="38"/>
      <c r="K419" s="38"/>
      <c r="L419" s="23">
        <v>15465556.5</v>
      </c>
      <c r="M419" s="136"/>
      <c r="N419" s="23">
        <v>15434826.199999999</v>
      </c>
      <c r="O419" s="24"/>
      <c r="P419" s="23">
        <v>0</v>
      </c>
      <c r="Q419" s="136"/>
      <c r="R419" s="23">
        <v>0</v>
      </c>
    </row>
    <row r="420" spans="1:18" ht="26.1" customHeight="1">
      <c r="A420" s="86"/>
      <c r="B420" s="11" t="s">
        <v>487</v>
      </c>
      <c r="C420" s="102"/>
      <c r="D420" s="102"/>
      <c r="E420" s="38"/>
      <c r="F420" s="38"/>
      <c r="G420" s="38"/>
      <c r="H420" s="38"/>
      <c r="I420" s="38"/>
      <c r="J420" s="38"/>
      <c r="K420" s="38"/>
      <c r="L420" s="26"/>
      <c r="M420" s="24"/>
      <c r="N420" s="26"/>
      <c r="O420" s="24"/>
      <c r="P420" s="26"/>
      <c r="Q420" s="24"/>
      <c r="R420" s="26"/>
    </row>
    <row r="421" spans="1:18" ht="26.1" customHeight="1">
      <c r="A421" s="86"/>
      <c r="B421" s="102" t="s">
        <v>425</v>
      </c>
      <c r="C421" s="50"/>
      <c r="D421" s="102"/>
      <c r="E421" s="38"/>
      <c r="F421" s="38"/>
      <c r="G421" s="38"/>
      <c r="H421" s="38"/>
      <c r="I421" s="38"/>
      <c r="J421" s="38"/>
      <c r="K421" s="38"/>
      <c r="L421" s="23">
        <v>135675111.59999999</v>
      </c>
      <c r="M421" s="24"/>
      <c r="N421" s="23">
        <v>84917288.829999998</v>
      </c>
      <c r="O421" s="24"/>
      <c r="P421" s="23">
        <v>0</v>
      </c>
      <c r="Q421" s="24"/>
      <c r="R421" s="23">
        <v>0</v>
      </c>
    </row>
    <row r="422" spans="1:18" ht="26.1" customHeight="1">
      <c r="A422" s="86"/>
      <c r="B422" s="84" t="s">
        <v>1529</v>
      </c>
      <c r="C422" s="50"/>
      <c r="D422" s="102"/>
      <c r="E422" s="38"/>
      <c r="F422" s="38"/>
      <c r="G422" s="38"/>
      <c r="H422" s="38"/>
      <c r="I422" s="38"/>
      <c r="J422" s="38"/>
      <c r="K422" s="38"/>
      <c r="L422" s="23">
        <v>32765383.280000001</v>
      </c>
      <c r="M422" s="24"/>
      <c r="N422" s="23">
        <v>31701236.670000002</v>
      </c>
      <c r="O422" s="23">
        <v>0</v>
      </c>
      <c r="P422" s="23">
        <v>0</v>
      </c>
      <c r="Q422" s="23">
        <v>0</v>
      </c>
      <c r="R422" s="23">
        <v>0</v>
      </c>
    </row>
    <row r="423" spans="1:18" ht="26.1" customHeight="1" thickBot="1">
      <c r="A423" s="102" t="s">
        <v>42</v>
      </c>
      <c r="B423" s="102"/>
      <c r="C423" s="102"/>
      <c r="D423" s="102"/>
      <c r="E423" s="38"/>
      <c r="F423" s="38"/>
      <c r="G423" s="38"/>
      <c r="H423" s="38"/>
      <c r="I423" s="38"/>
      <c r="J423" s="38"/>
      <c r="K423" s="38"/>
      <c r="L423" s="34">
        <f>SUM(L421:L422)</f>
        <v>168440494.88</v>
      </c>
      <c r="M423" s="102"/>
      <c r="N423" s="34">
        <f>SUM(N421:N422)</f>
        <v>116618525.5</v>
      </c>
      <c r="O423" s="102"/>
      <c r="P423" s="34">
        <f>SUM(P421:P422)</f>
        <v>0</v>
      </c>
      <c r="Q423" s="102"/>
      <c r="R423" s="34">
        <f>SUM(R421:R422)</f>
        <v>0</v>
      </c>
    </row>
    <row r="424" spans="1:18" ht="26.1" customHeight="1" thickTop="1">
      <c r="A424" s="86"/>
      <c r="B424" s="11" t="s">
        <v>476</v>
      </c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37"/>
      <c r="N424" s="102"/>
      <c r="O424" s="102"/>
      <c r="P424" s="102"/>
      <c r="Q424" s="37"/>
      <c r="R424" s="102"/>
    </row>
    <row r="425" spans="1:18" ht="26.1" customHeight="1">
      <c r="A425" s="86"/>
      <c r="B425" s="84" t="s">
        <v>12</v>
      </c>
      <c r="C425" s="102"/>
      <c r="D425" s="102"/>
      <c r="E425" s="102"/>
      <c r="F425" s="102"/>
      <c r="G425" s="102"/>
      <c r="H425" s="102"/>
      <c r="I425" s="102"/>
      <c r="J425" s="102"/>
      <c r="K425" s="102"/>
      <c r="L425" s="23">
        <v>0</v>
      </c>
      <c r="M425" s="24"/>
      <c r="N425" s="23">
        <v>0</v>
      </c>
      <c r="O425" s="24"/>
      <c r="P425" s="23">
        <v>63750</v>
      </c>
      <c r="Q425" s="24"/>
      <c r="R425" s="23">
        <v>62500</v>
      </c>
    </row>
    <row r="426" spans="1:18" ht="26.1" customHeight="1">
      <c r="A426" s="86"/>
      <c r="B426" s="50" t="s">
        <v>994</v>
      </c>
      <c r="C426" s="3"/>
      <c r="D426" s="102"/>
      <c r="E426" s="102"/>
      <c r="F426" s="102"/>
      <c r="G426" s="102"/>
      <c r="H426" s="102"/>
      <c r="I426" s="102"/>
      <c r="J426" s="102"/>
      <c r="K426" s="102"/>
      <c r="L426" s="23">
        <v>252000</v>
      </c>
      <c r="M426" s="24"/>
      <c r="N426" s="23">
        <v>0</v>
      </c>
      <c r="O426" s="24"/>
      <c r="P426" s="23">
        <v>0</v>
      </c>
      <c r="Q426" s="24"/>
      <c r="R426" s="23">
        <v>0</v>
      </c>
    </row>
    <row r="427" spans="1:18" ht="26.1" customHeight="1" thickBot="1">
      <c r="A427" s="102" t="s">
        <v>42</v>
      </c>
      <c r="B427" s="84"/>
      <c r="C427" s="102"/>
      <c r="D427" s="102"/>
      <c r="E427" s="102"/>
      <c r="F427" s="102"/>
      <c r="G427" s="102"/>
      <c r="H427" s="102"/>
      <c r="I427" s="102"/>
      <c r="J427" s="102"/>
      <c r="K427" s="102"/>
      <c r="L427" s="34">
        <f>SUM(L425:L426)</f>
        <v>252000</v>
      </c>
      <c r="M427" s="24"/>
      <c r="N427" s="34">
        <f>SUM(N425:N426)</f>
        <v>0</v>
      </c>
      <c r="O427" s="24"/>
      <c r="P427" s="34">
        <f>SUM(P425:P426)</f>
        <v>63750</v>
      </c>
      <c r="Q427" s="24"/>
      <c r="R427" s="34">
        <f>SUM(R425:R426)</f>
        <v>62500</v>
      </c>
    </row>
    <row r="428" spans="1:18" ht="26.1" customHeight="1" thickTop="1">
      <c r="A428" s="102"/>
      <c r="B428" s="300" t="s">
        <v>1070</v>
      </c>
      <c r="C428" s="301"/>
      <c r="D428" s="102"/>
      <c r="E428" s="102"/>
      <c r="F428" s="102"/>
      <c r="G428" s="102"/>
      <c r="H428" s="102"/>
      <c r="I428" s="102"/>
      <c r="J428" s="102"/>
      <c r="K428" s="102"/>
      <c r="L428" s="28"/>
      <c r="M428" s="136"/>
      <c r="N428" s="28"/>
      <c r="O428" s="136"/>
      <c r="P428" s="28"/>
      <c r="Q428" s="136"/>
      <c r="R428" s="28"/>
    </row>
    <row r="429" spans="1:18" ht="26.1" customHeight="1">
      <c r="A429" s="102"/>
      <c r="B429" s="300" t="s">
        <v>1071</v>
      </c>
      <c r="C429" s="86"/>
      <c r="D429" s="102"/>
      <c r="E429" s="102"/>
      <c r="F429" s="102"/>
      <c r="G429" s="102"/>
      <c r="H429" s="102"/>
      <c r="I429" s="102"/>
      <c r="J429" s="102"/>
      <c r="K429" s="102"/>
      <c r="L429" s="28"/>
      <c r="M429" s="136"/>
      <c r="N429" s="28"/>
      <c r="O429" s="136"/>
      <c r="P429" s="28"/>
      <c r="Q429" s="136"/>
      <c r="R429" s="28"/>
    </row>
    <row r="430" spans="1:18" ht="26.1" customHeight="1">
      <c r="A430" s="102"/>
      <c r="B430" s="50" t="s">
        <v>422</v>
      </c>
      <c r="C430" s="301"/>
      <c r="D430" s="102"/>
      <c r="E430" s="102"/>
      <c r="F430" s="102"/>
      <c r="G430" s="102"/>
      <c r="H430" s="102"/>
      <c r="I430" s="102"/>
      <c r="J430" s="102"/>
      <c r="K430" s="102"/>
      <c r="L430" s="28">
        <v>198000</v>
      </c>
      <c r="M430" s="136"/>
      <c r="N430" s="28">
        <v>0</v>
      </c>
      <c r="O430" s="136"/>
      <c r="P430" s="28">
        <v>0</v>
      </c>
      <c r="Q430" s="136"/>
      <c r="R430" s="28">
        <v>0</v>
      </c>
    </row>
    <row r="431" spans="1:18" ht="26.1" customHeight="1">
      <c r="A431" s="102"/>
      <c r="B431" s="50"/>
      <c r="C431" s="301"/>
      <c r="D431" s="102"/>
      <c r="E431" s="102"/>
      <c r="F431" s="102"/>
      <c r="G431" s="102"/>
      <c r="H431" s="102"/>
      <c r="I431" s="102"/>
      <c r="J431" s="102"/>
      <c r="K431" s="102"/>
      <c r="L431" s="28"/>
      <c r="M431" s="136"/>
      <c r="N431" s="28"/>
      <c r="O431" s="136"/>
      <c r="P431" s="28"/>
      <c r="Q431" s="136"/>
      <c r="R431" s="28"/>
    </row>
    <row r="432" spans="1:18" ht="26.1" customHeight="1">
      <c r="A432" s="102"/>
      <c r="B432" s="50"/>
      <c r="C432" s="301"/>
      <c r="D432" s="102"/>
      <c r="E432" s="102"/>
      <c r="F432" s="102"/>
      <c r="G432" s="102"/>
      <c r="H432" s="102"/>
      <c r="I432" s="102"/>
      <c r="J432" s="102"/>
      <c r="K432" s="102"/>
      <c r="L432" s="28"/>
      <c r="M432" s="136"/>
      <c r="N432" s="28"/>
      <c r="O432" s="136"/>
      <c r="P432" s="28"/>
      <c r="Q432" s="136"/>
      <c r="R432" s="28"/>
    </row>
    <row r="433" spans="1:18" ht="26.1" customHeight="1">
      <c r="A433" s="102"/>
      <c r="B433" s="50"/>
      <c r="C433" s="301"/>
      <c r="D433" s="102"/>
      <c r="E433" s="102"/>
      <c r="F433" s="102"/>
      <c r="G433" s="102"/>
      <c r="H433" s="102"/>
      <c r="I433" s="102"/>
      <c r="J433" s="102"/>
      <c r="K433" s="102"/>
      <c r="L433" s="28"/>
      <c r="M433" s="136"/>
      <c r="N433" s="28"/>
      <c r="O433" s="136"/>
      <c r="P433" s="28"/>
      <c r="Q433" s="136"/>
      <c r="R433" s="28"/>
    </row>
    <row r="434" spans="1:18" ht="26.1" customHeight="1">
      <c r="A434" s="86"/>
      <c r="B434" s="102"/>
      <c r="C434" s="102"/>
      <c r="D434" s="102"/>
      <c r="E434" s="102" t="str">
        <f>+E399</f>
        <v>(Sign) ……………………………………...........……………………………...……………. Authorized Director</v>
      </c>
      <c r="F434" s="86"/>
      <c r="G434" s="86"/>
      <c r="H434" s="102"/>
      <c r="I434" s="102"/>
      <c r="J434" s="102"/>
      <c r="K434" s="102"/>
      <c r="L434" s="28"/>
      <c r="M434" s="136"/>
      <c r="N434" s="28"/>
      <c r="O434" s="136"/>
      <c r="P434" s="28"/>
      <c r="Q434" s="136"/>
      <c r="R434" s="28"/>
    </row>
    <row r="435" spans="1:18" ht="26.1" customHeight="1">
      <c r="A435" s="102"/>
      <c r="B435" s="102"/>
      <c r="C435" s="86"/>
      <c r="D435" s="102"/>
      <c r="E435" s="102"/>
      <c r="F435" s="102"/>
      <c r="G435" s="102" t="str">
        <f>+G400</f>
        <v xml:space="preserve">(                                                                                                                                )           </v>
      </c>
      <c r="H435" s="102"/>
      <c r="I435" s="102"/>
      <c r="J435" s="102"/>
      <c r="K435" s="102"/>
      <c r="L435" s="28"/>
      <c r="M435" s="136"/>
      <c r="N435" s="28"/>
      <c r="O435" s="136"/>
      <c r="P435" s="28"/>
      <c r="Q435" s="136"/>
      <c r="R435" s="28"/>
    </row>
    <row r="436" spans="1:18" ht="26.1" customHeight="1">
      <c r="A436" s="397" t="s">
        <v>839</v>
      </c>
      <c r="B436" s="395"/>
      <c r="C436" s="395"/>
      <c r="D436" s="395"/>
      <c r="E436" s="395"/>
      <c r="F436" s="395"/>
      <c r="G436" s="395"/>
      <c r="H436" s="395"/>
      <c r="I436" s="395"/>
      <c r="J436" s="395"/>
      <c r="K436" s="395"/>
      <c r="L436" s="395"/>
      <c r="M436" s="395"/>
      <c r="N436" s="395"/>
      <c r="O436" s="395"/>
      <c r="P436" s="395"/>
      <c r="Q436" s="395"/>
      <c r="R436" s="395"/>
    </row>
    <row r="437" spans="1:18" ht="26.1" customHeight="1">
      <c r="A437" s="102"/>
      <c r="B437" s="50"/>
      <c r="C437" s="301"/>
      <c r="D437" s="102"/>
      <c r="E437" s="102"/>
      <c r="F437" s="102"/>
      <c r="G437" s="102"/>
      <c r="H437" s="102"/>
      <c r="I437" s="102"/>
      <c r="J437" s="102"/>
      <c r="K437" s="102"/>
      <c r="L437" s="28"/>
      <c r="M437" s="136"/>
      <c r="N437" s="28"/>
      <c r="O437" s="136"/>
      <c r="P437" s="28"/>
      <c r="Q437" s="136"/>
      <c r="R437" s="28"/>
    </row>
    <row r="438" spans="1:18" ht="26.1" customHeight="1">
      <c r="A438" s="102"/>
      <c r="B438" s="50"/>
      <c r="C438" s="301"/>
      <c r="D438" s="102"/>
      <c r="E438" s="102"/>
      <c r="F438" s="102"/>
      <c r="G438" s="102"/>
      <c r="H438" s="102"/>
      <c r="I438" s="102"/>
      <c r="J438" s="102"/>
      <c r="K438" s="102"/>
      <c r="L438" s="394" t="s">
        <v>39</v>
      </c>
      <c r="M438" s="394"/>
      <c r="N438" s="394"/>
      <c r="O438" s="394"/>
      <c r="P438" s="394"/>
      <c r="Q438" s="394"/>
      <c r="R438" s="394"/>
    </row>
    <row r="439" spans="1:18" ht="26.1" customHeight="1">
      <c r="A439" s="102"/>
      <c r="B439" s="50"/>
      <c r="C439" s="301"/>
      <c r="D439" s="102"/>
      <c r="E439" s="102"/>
      <c r="F439" s="102"/>
      <c r="G439" s="102"/>
      <c r="H439" s="102"/>
      <c r="I439" s="102"/>
      <c r="J439" s="102"/>
      <c r="K439" s="102"/>
      <c r="L439" s="400" t="s">
        <v>40</v>
      </c>
      <c r="M439" s="400"/>
      <c r="N439" s="400"/>
      <c r="O439" s="103"/>
      <c r="P439" s="400" t="s">
        <v>41</v>
      </c>
      <c r="Q439" s="400"/>
      <c r="R439" s="400"/>
    </row>
    <row r="440" spans="1:18" ht="26.1" customHeight="1">
      <c r="A440" s="102"/>
      <c r="B440" s="50"/>
      <c r="C440" s="301"/>
      <c r="D440" s="102"/>
      <c r="E440" s="102"/>
      <c r="F440" s="102"/>
      <c r="G440" s="102"/>
      <c r="H440" s="102"/>
      <c r="I440" s="102"/>
      <c r="J440" s="102"/>
      <c r="K440" s="102"/>
      <c r="L440" s="132" t="str">
        <f>+L405</f>
        <v>2023</v>
      </c>
      <c r="M440" s="103"/>
      <c r="N440" s="132" t="str">
        <f>+N405</f>
        <v>2022</v>
      </c>
      <c r="O440" s="103"/>
      <c r="P440" s="104" t="str">
        <f>+L440</f>
        <v>2023</v>
      </c>
      <c r="Q440" s="103"/>
      <c r="R440" s="104" t="str">
        <f>+N440</f>
        <v>2022</v>
      </c>
    </row>
    <row r="441" spans="1:18" ht="26.1" customHeight="1">
      <c r="A441" s="86"/>
      <c r="B441" s="11" t="s">
        <v>477</v>
      </c>
      <c r="C441" s="38"/>
      <c r="D441" s="38"/>
      <c r="E441" s="38"/>
      <c r="F441" s="38"/>
      <c r="G441" s="38"/>
      <c r="H441" s="38"/>
      <c r="I441" s="38"/>
      <c r="J441" s="38"/>
      <c r="K441" s="38"/>
      <c r="L441" s="29"/>
      <c r="M441" s="29"/>
      <c r="N441" s="29"/>
      <c r="O441" s="29"/>
      <c r="P441" s="29"/>
      <c r="Q441" s="29"/>
      <c r="R441" s="137"/>
    </row>
    <row r="442" spans="1:18" ht="26.1" customHeight="1">
      <c r="A442" s="86"/>
      <c r="B442" s="29" t="s">
        <v>12</v>
      </c>
      <c r="C442" s="38"/>
      <c r="D442" s="38"/>
      <c r="E442" s="38"/>
      <c r="F442" s="38"/>
      <c r="G442" s="38"/>
      <c r="H442" s="38"/>
      <c r="I442" s="38"/>
      <c r="J442" s="38"/>
      <c r="K442" s="38"/>
      <c r="L442" s="23">
        <v>0</v>
      </c>
      <c r="M442" s="24"/>
      <c r="N442" s="23">
        <v>0</v>
      </c>
      <c r="O442" s="29"/>
      <c r="P442" s="23">
        <v>655639.17000000004</v>
      </c>
      <c r="Q442" s="29"/>
      <c r="R442" s="23">
        <v>35808.22</v>
      </c>
    </row>
    <row r="443" spans="1:18" ht="26.1" customHeight="1">
      <c r="A443" s="86"/>
      <c r="B443" s="25" t="s">
        <v>13</v>
      </c>
      <c r="C443" s="38"/>
      <c r="D443" s="38"/>
      <c r="K443" s="38"/>
      <c r="L443" s="28">
        <v>0</v>
      </c>
      <c r="M443" s="22"/>
      <c r="N443" s="28">
        <v>0</v>
      </c>
      <c r="O443" s="24"/>
      <c r="P443" s="28">
        <v>1882198.6</v>
      </c>
      <c r="Q443" s="24"/>
      <c r="R443" s="28">
        <v>1796849.32</v>
      </c>
    </row>
    <row r="444" spans="1:18" ht="26.1" customHeight="1">
      <c r="A444" s="86"/>
      <c r="B444" s="25" t="s">
        <v>1086</v>
      </c>
      <c r="C444" s="38"/>
      <c r="D444" s="38"/>
      <c r="K444" s="38"/>
      <c r="L444" s="28">
        <v>0</v>
      </c>
      <c r="M444" s="22"/>
      <c r="N444" s="28">
        <v>0</v>
      </c>
      <c r="O444" s="24"/>
      <c r="P444" s="28">
        <v>121205.48</v>
      </c>
      <c r="Q444" s="24"/>
      <c r="R444" s="28">
        <v>106164.38</v>
      </c>
    </row>
    <row r="445" spans="1:18" ht="26.1" customHeight="1">
      <c r="A445" s="86"/>
      <c r="B445" s="102" t="s">
        <v>19</v>
      </c>
      <c r="C445" s="38"/>
      <c r="D445" s="38"/>
      <c r="K445" s="38"/>
      <c r="L445" s="28">
        <v>0</v>
      </c>
      <c r="M445" s="22"/>
      <c r="N445" s="28">
        <v>0</v>
      </c>
      <c r="O445" s="24"/>
      <c r="P445" s="28">
        <v>473219.18</v>
      </c>
      <c r="Q445" s="24"/>
      <c r="R445" s="28">
        <v>157808.22</v>
      </c>
    </row>
    <row r="446" spans="1:18" ht="26.1" customHeight="1">
      <c r="A446" s="86"/>
      <c r="B446" s="50" t="s">
        <v>261</v>
      </c>
      <c r="C446" s="38"/>
      <c r="D446" s="38"/>
      <c r="K446" s="38"/>
      <c r="L446" s="28">
        <v>0</v>
      </c>
      <c r="M446" s="22"/>
      <c r="N446" s="28">
        <v>0</v>
      </c>
      <c r="O446" s="24"/>
      <c r="P446" s="28">
        <v>0</v>
      </c>
      <c r="Q446" s="24"/>
      <c r="R446" s="28">
        <v>141095.89000000001</v>
      </c>
    </row>
    <row r="447" spans="1:18" ht="26.1" customHeight="1">
      <c r="A447" s="86"/>
      <c r="B447" s="50" t="s">
        <v>418</v>
      </c>
      <c r="C447" s="38"/>
      <c r="D447" s="38"/>
      <c r="K447" s="38"/>
      <c r="L447" s="28">
        <v>0</v>
      </c>
      <c r="M447" s="22"/>
      <c r="N447" s="28">
        <v>0</v>
      </c>
      <c r="O447" s="24"/>
      <c r="P447" s="28">
        <v>0</v>
      </c>
      <c r="Q447" s="24"/>
      <c r="R447" s="28">
        <v>69863.009999999995</v>
      </c>
    </row>
    <row r="448" spans="1:18" ht="26.1" customHeight="1">
      <c r="A448" s="86"/>
      <c r="B448" s="221" t="s">
        <v>440</v>
      </c>
      <c r="C448" s="38"/>
      <c r="D448" s="38"/>
      <c r="K448" s="38"/>
      <c r="L448" s="28">
        <v>0</v>
      </c>
      <c r="M448" s="22"/>
      <c r="N448" s="28">
        <v>849315.06</v>
      </c>
      <c r="O448" s="24"/>
      <c r="P448" s="28">
        <v>0</v>
      </c>
      <c r="Q448" s="24"/>
      <c r="R448" s="28">
        <v>849315.06</v>
      </c>
    </row>
    <row r="449" spans="1:18" ht="26.1" customHeight="1">
      <c r="A449" s="86"/>
      <c r="B449" s="50" t="s">
        <v>422</v>
      </c>
      <c r="C449" s="38"/>
      <c r="D449" s="38"/>
      <c r="K449" s="38"/>
      <c r="L449" s="28">
        <v>456164.39</v>
      </c>
      <c r="M449" s="22"/>
      <c r="N449" s="28">
        <v>30000.01</v>
      </c>
      <c r="O449" s="24"/>
      <c r="P449" s="28">
        <v>452054.8</v>
      </c>
      <c r="Q449" s="24"/>
      <c r="R449" s="28">
        <v>0</v>
      </c>
    </row>
    <row r="450" spans="1:18" ht="26.1" customHeight="1">
      <c r="A450" s="86"/>
      <c r="B450" s="102" t="s">
        <v>426</v>
      </c>
      <c r="C450" s="38"/>
      <c r="D450" s="38"/>
      <c r="E450" s="38"/>
      <c r="F450" s="38"/>
      <c r="G450" s="38"/>
      <c r="H450" s="38"/>
      <c r="I450" s="38"/>
      <c r="J450" s="38"/>
      <c r="K450" s="38"/>
      <c r="L450" s="28">
        <v>2916643.87</v>
      </c>
      <c r="M450" s="22"/>
      <c r="N450" s="28">
        <v>0</v>
      </c>
      <c r="O450" s="24"/>
      <c r="P450" s="28">
        <v>0</v>
      </c>
      <c r="Q450" s="24"/>
      <c r="R450" s="28">
        <v>0</v>
      </c>
    </row>
    <row r="451" spans="1:18" ht="26.1" customHeight="1">
      <c r="A451" s="86"/>
      <c r="B451" s="50" t="s">
        <v>437</v>
      </c>
      <c r="C451" s="38"/>
      <c r="D451" s="38"/>
      <c r="K451" s="38"/>
      <c r="L451" s="28">
        <v>0</v>
      </c>
      <c r="M451" s="22"/>
      <c r="N451" s="28">
        <v>947948.2</v>
      </c>
      <c r="O451" s="24"/>
      <c r="P451" s="28">
        <v>0</v>
      </c>
      <c r="Q451" s="24"/>
      <c r="R451" s="28">
        <v>947945.2</v>
      </c>
    </row>
    <row r="452" spans="1:18" ht="26.1" customHeight="1">
      <c r="A452" s="86"/>
      <c r="B452" s="50" t="s">
        <v>447</v>
      </c>
      <c r="C452" s="38"/>
      <c r="D452" s="38"/>
      <c r="K452" s="38"/>
      <c r="L452" s="28">
        <v>178361.44</v>
      </c>
      <c r="M452" s="22"/>
      <c r="N452" s="28">
        <v>0</v>
      </c>
      <c r="O452" s="24"/>
      <c r="P452" s="28">
        <v>0</v>
      </c>
      <c r="Q452" s="24"/>
      <c r="R452" s="28">
        <v>0</v>
      </c>
    </row>
    <row r="453" spans="1:18" ht="26.1" customHeight="1" thickBot="1">
      <c r="A453" s="102" t="s">
        <v>42</v>
      </c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162">
        <f>SUM(L442:L452)</f>
        <v>3551169.7</v>
      </c>
      <c r="M453" s="136"/>
      <c r="N453" s="162">
        <f>SUM(N442:N452)</f>
        <v>1827263.27</v>
      </c>
      <c r="O453" s="136"/>
      <c r="P453" s="162">
        <f>SUM(P442:P452)</f>
        <v>3584317.23</v>
      </c>
      <c r="Q453" s="136"/>
      <c r="R453" s="162">
        <f>SUM(R442:R452)</f>
        <v>4104849.3</v>
      </c>
    </row>
    <row r="454" spans="1:18" ht="26.1" customHeight="1" thickTop="1">
      <c r="A454" s="102"/>
      <c r="B454" s="50"/>
      <c r="C454" s="102"/>
      <c r="D454" s="102"/>
      <c r="E454" s="102"/>
      <c r="F454" s="102"/>
      <c r="G454" s="102"/>
      <c r="H454" s="102"/>
      <c r="I454" s="102"/>
      <c r="J454" s="102"/>
      <c r="K454" s="102"/>
      <c r="L454" s="23"/>
      <c r="M454" s="24"/>
      <c r="N454" s="23"/>
      <c r="O454" s="29"/>
      <c r="P454" s="23"/>
      <c r="Q454" s="136"/>
      <c r="R454" s="23"/>
    </row>
    <row r="455" spans="1:18" ht="26.1" customHeight="1">
      <c r="A455" s="102"/>
      <c r="B455" s="50"/>
      <c r="C455" s="102"/>
      <c r="D455" s="102"/>
      <c r="E455" s="102"/>
      <c r="F455" s="102"/>
      <c r="G455" s="102"/>
      <c r="H455" s="102"/>
      <c r="I455" s="102"/>
      <c r="J455" s="102"/>
      <c r="K455" s="102"/>
      <c r="L455" s="23"/>
      <c r="M455" s="24"/>
      <c r="N455" s="23"/>
      <c r="O455" s="29"/>
      <c r="P455" s="23"/>
      <c r="Q455" s="136"/>
      <c r="R455" s="23"/>
    </row>
    <row r="456" spans="1:18" ht="26.1" customHeight="1">
      <c r="A456" s="198" t="s">
        <v>478</v>
      </c>
      <c r="B456" s="89" t="s">
        <v>479</v>
      </c>
      <c r="C456" s="97"/>
      <c r="D456" s="97"/>
      <c r="E456" s="97"/>
      <c r="F456" s="97"/>
      <c r="G456" s="97"/>
      <c r="H456" s="97"/>
      <c r="I456" s="97"/>
      <c r="J456" s="97"/>
      <c r="K456" s="97"/>
      <c r="L456" s="97"/>
      <c r="M456" s="136"/>
      <c r="N456" s="148"/>
      <c r="O456" s="136"/>
      <c r="P456" s="148"/>
      <c r="Q456" s="136"/>
      <c r="R456" s="148"/>
    </row>
    <row r="457" spans="1:18" ht="26.1" customHeight="1">
      <c r="A457" s="86"/>
      <c r="B457" s="134" t="s">
        <v>480</v>
      </c>
      <c r="C457" s="50" t="s">
        <v>1116</v>
      </c>
      <c r="D457" s="38"/>
      <c r="E457" s="38"/>
      <c r="F457" s="38"/>
      <c r="G457" s="38"/>
      <c r="H457" s="38"/>
      <c r="I457" s="38"/>
      <c r="J457" s="38"/>
      <c r="K457" s="38"/>
      <c r="L457" s="148"/>
      <c r="M457" s="136"/>
      <c r="N457" s="148"/>
      <c r="O457" s="136"/>
      <c r="P457" s="148"/>
      <c r="Q457" s="136"/>
      <c r="R457" s="148"/>
    </row>
    <row r="458" spans="1:18" ht="26.1" customHeight="1">
      <c r="A458" s="102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148"/>
      <c r="M458" s="136"/>
      <c r="N458" s="148"/>
      <c r="O458" s="136"/>
      <c r="P458" s="148"/>
      <c r="Q458" s="136"/>
      <c r="R458" s="148"/>
    </row>
    <row r="459" spans="1:18" ht="26.1" customHeight="1">
      <c r="A459" s="102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94" t="s">
        <v>39</v>
      </c>
      <c r="M459" s="394"/>
      <c r="N459" s="394"/>
      <c r="O459" s="394"/>
      <c r="P459" s="394"/>
      <c r="Q459" s="394"/>
      <c r="R459" s="394"/>
    </row>
    <row r="460" spans="1:18" ht="26.1" customHeight="1">
      <c r="A460" s="102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400" t="s">
        <v>40</v>
      </c>
      <c r="M460" s="400"/>
      <c r="N460" s="400"/>
      <c r="O460" s="103"/>
      <c r="P460" s="400" t="s">
        <v>41</v>
      </c>
      <c r="Q460" s="400"/>
      <c r="R460" s="400"/>
    </row>
    <row r="461" spans="1:18" ht="26.1" customHeight="1">
      <c r="A461" s="102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143" t="str">
        <f>+L229</f>
        <v>June 30, 2023</v>
      </c>
      <c r="M461" s="103"/>
      <c r="N461" s="143" t="str">
        <f>+N229</f>
        <v>December 31, 2022</v>
      </c>
      <c r="O461" s="103"/>
      <c r="P461" s="105" t="str">
        <f>+L461</f>
        <v>June 30, 2023</v>
      </c>
      <c r="Q461" s="103"/>
      <c r="R461" s="104" t="str">
        <f>+N461</f>
        <v>December 31, 2022</v>
      </c>
    </row>
    <row r="462" spans="1:18" ht="26.1" customHeight="1">
      <c r="A462" s="102"/>
      <c r="B462" s="86"/>
      <c r="C462" s="50" t="s">
        <v>481</v>
      </c>
      <c r="D462" s="38"/>
      <c r="E462" s="38"/>
      <c r="F462" s="38"/>
      <c r="G462" s="38"/>
      <c r="H462" s="38"/>
      <c r="I462" s="38"/>
      <c r="J462" s="38"/>
      <c r="K462" s="38"/>
      <c r="L462" s="28">
        <v>1177174.03</v>
      </c>
      <c r="M462" s="24"/>
      <c r="N462" s="28">
        <v>1197026.3</v>
      </c>
      <c r="O462" s="24"/>
      <c r="P462" s="28">
        <v>745000</v>
      </c>
      <c r="Q462" s="22"/>
      <c r="R462" s="28">
        <v>855000</v>
      </c>
    </row>
    <row r="463" spans="1:18" ht="26.1" customHeight="1">
      <c r="A463" s="102"/>
      <c r="B463" s="86"/>
      <c r="C463" s="96" t="s">
        <v>482</v>
      </c>
      <c r="D463" s="86"/>
      <c r="E463" s="38"/>
      <c r="F463" s="38"/>
      <c r="G463" s="38"/>
      <c r="H463" s="38"/>
      <c r="I463" s="38"/>
      <c r="J463" s="38"/>
      <c r="K463" s="38"/>
      <c r="L463" s="28">
        <v>484043.16</v>
      </c>
      <c r="M463" s="24"/>
      <c r="N463" s="28">
        <v>471729.76</v>
      </c>
      <c r="O463" s="24"/>
      <c r="P463" s="28">
        <v>10693.56</v>
      </c>
      <c r="Q463" s="22"/>
      <c r="R463" s="28">
        <v>11092.94</v>
      </c>
    </row>
    <row r="464" spans="1:18" ht="26.1" customHeight="1">
      <c r="A464" s="102"/>
      <c r="B464" s="86"/>
      <c r="C464" s="96" t="s">
        <v>483</v>
      </c>
      <c r="D464" s="86"/>
      <c r="E464" s="38"/>
      <c r="F464" s="38"/>
      <c r="G464" s="38"/>
      <c r="H464" s="38"/>
      <c r="I464" s="38"/>
      <c r="J464" s="38"/>
      <c r="K464" s="38"/>
      <c r="L464" s="28">
        <v>159701815.47</v>
      </c>
      <c r="M464" s="24"/>
      <c r="N464" s="28">
        <v>184375622.80000001</v>
      </c>
      <c r="O464" s="24"/>
      <c r="P464" s="28">
        <v>2739557.16</v>
      </c>
      <c r="Q464" s="22"/>
      <c r="R464" s="28">
        <v>266635.09999999998</v>
      </c>
    </row>
    <row r="465" spans="1:23" ht="26.1" customHeight="1">
      <c r="A465" s="102"/>
      <c r="B465" s="86"/>
      <c r="C465" s="96" t="s">
        <v>787</v>
      </c>
      <c r="D465" s="86"/>
      <c r="E465" s="38"/>
      <c r="F465" s="38"/>
      <c r="G465" s="38"/>
      <c r="H465" s="38"/>
      <c r="I465" s="38"/>
      <c r="J465" s="38"/>
      <c r="K465" s="38"/>
      <c r="L465" s="28">
        <v>0</v>
      </c>
      <c r="M465" s="24"/>
      <c r="N465" s="28">
        <v>150000</v>
      </c>
      <c r="O465" s="24"/>
      <c r="P465" s="28">
        <v>0</v>
      </c>
      <c r="Q465" s="22"/>
      <c r="R465" s="28">
        <v>0</v>
      </c>
    </row>
    <row r="466" spans="1:23" ht="26.1" customHeight="1" thickBot="1">
      <c r="A466" s="102"/>
      <c r="B466" s="86"/>
      <c r="C466" s="38"/>
      <c r="D466" s="96" t="s">
        <v>42</v>
      </c>
      <c r="E466" s="38"/>
      <c r="F466" s="38"/>
      <c r="G466" s="38"/>
      <c r="H466" s="38"/>
      <c r="I466" s="38"/>
      <c r="J466" s="38"/>
      <c r="K466" s="38"/>
      <c r="L466" s="34">
        <f>SUM(L462:L465)</f>
        <v>161363032.66</v>
      </c>
      <c r="M466" s="24"/>
      <c r="N466" s="33">
        <f>SUM(N462:N465)</f>
        <v>186194378.86000001</v>
      </c>
      <c r="O466" s="27"/>
      <c r="P466" s="34">
        <f>SUM(P462:P465)</f>
        <v>3495250.72</v>
      </c>
      <c r="Q466" s="27"/>
      <c r="R466" s="33">
        <f>SUM(R462:R465)</f>
        <v>1132728.04</v>
      </c>
    </row>
    <row r="467" spans="1:23" ht="26.1" customHeight="1" thickTop="1">
      <c r="A467" s="102"/>
      <c r="B467" s="86"/>
      <c r="C467" s="38"/>
      <c r="D467" s="96"/>
      <c r="E467" s="38"/>
      <c r="F467" s="38"/>
      <c r="G467" s="38"/>
      <c r="H467" s="38"/>
      <c r="I467" s="38"/>
      <c r="J467" s="38"/>
      <c r="K467" s="38"/>
      <c r="L467" s="28"/>
      <c r="M467" s="24"/>
      <c r="N467" s="27"/>
      <c r="O467" s="27"/>
      <c r="P467" s="28"/>
      <c r="Q467" s="27"/>
      <c r="R467" s="27"/>
    </row>
    <row r="468" spans="1:23" ht="26.1" customHeight="1">
      <c r="A468" s="84"/>
      <c r="B468" s="84"/>
      <c r="C468" s="84"/>
      <c r="D468" s="84"/>
      <c r="E468" s="35"/>
      <c r="F468" s="35"/>
      <c r="G468" s="35"/>
      <c r="H468" s="35"/>
      <c r="I468" s="35"/>
      <c r="J468" s="35"/>
      <c r="K468" s="35"/>
      <c r="L468" s="23"/>
      <c r="M468" s="23"/>
      <c r="N468" s="23"/>
      <c r="O468" s="24"/>
      <c r="P468" s="23"/>
      <c r="Q468" s="24"/>
      <c r="R468" s="23"/>
    </row>
    <row r="469" spans="1:23" ht="26.1" customHeight="1">
      <c r="A469" s="86"/>
      <c r="B469" s="102"/>
      <c r="C469" s="102"/>
      <c r="D469" s="102"/>
      <c r="E469" s="102" t="str">
        <f>+E326</f>
        <v>(Sign) ……………………………………...........……………………………...……………. Authorized Director</v>
      </c>
      <c r="F469" s="86"/>
      <c r="G469" s="86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</row>
    <row r="470" spans="1:23" ht="26.1" customHeight="1">
      <c r="A470" s="102"/>
      <c r="B470" s="102"/>
      <c r="C470" s="86"/>
      <c r="D470" s="102"/>
      <c r="E470" s="102"/>
      <c r="F470" s="102"/>
      <c r="G470" s="102" t="str">
        <f>+G327</f>
        <v xml:space="preserve">(                                                                                                                                )           </v>
      </c>
      <c r="H470" s="102"/>
      <c r="I470" s="102"/>
      <c r="J470" s="102"/>
      <c r="K470" s="102"/>
      <c r="L470" s="102"/>
      <c r="M470" s="102"/>
      <c r="N470" s="102"/>
      <c r="O470" s="102"/>
      <c r="P470" s="50"/>
      <c r="Q470" s="50"/>
      <c r="R470" s="50"/>
    </row>
    <row r="471" spans="1:23" ht="21" customHeight="1">
      <c r="U471" s="86"/>
      <c r="V471" s="86"/>
      <c r="W471" s="86"/>
    </row>
  </sheetData>
  <sheetProtection formatCells="0" formatColumns="0" formatRows="0" insertColumns="0" insertRows="0" insertHyperlinks="0" deleteColumns="0" deleteRows="0" sort="0" autoFilter="0" pivotTables="0"/>
  <mergeCells count="72">
    <mergeCell ref="L189:R189"/>
    <mergeCell ref="N190:P190"/>
    <mergeCell ref="A185:R185"/>
    <mergeCell ref="A1:R1"/>
    <mergeCell ref="A36:R36"/>
    <mergeCell ref="L38:R38"/>
    <mergeCell ref="L39:N39"/>
    <mergeCell ref="P39:R39"/>
    <mergeCell ref="L6:R6"/>
    <mergeCell ref="P7:R7"/>
    <mergeCell ref="L7:N7"/>
    <mergeCell ref="B9:H9"/>
    <mergeCell ref="L128:R128"/>
    <mergeCell ref="L129:N129"/>
    <mergeCell ref="P129:R129"/>
    <mergeCell ref="N95:P95"/>
    <mergeCell ref="L74:R74"/>
    <mergeCell ref="L75:N75"/>
    <mergeCell ref="A72:R72"/>
    <mergeCell ref="L94:R94"/>
    <mergeCell ref="A111:R111"/>
    <mergeCell ref="P75:R75"/>
    <mergeCell ref="L152:R152"/>
    <mergeCell ref="L153:N153"/>
    <mergeCell ref="P153:R153"/>
    <mergeCell ref="A150:R150"/>
    <mergeCell ref="L113:R113"/>
    <mergeCell ref="N114:P114"/>
    <mergeCell ref="L459:R459"/>
    <mergeCell ref="L460:N460"/>
    <mergeCell ref="P460:R460"/>
    <mergeCell ref="A328:R328"/>
    <mergeCell ref="L347:R347"/>
    <mergeCell ref="L348:N348"/>
    <mergeCell ref="P348:R348"/>
    <mergeCell ref="L367:R367"/>
    <mergeCell ref="L368:N368"/>
    <mergeCell ref="P368:R368"/>
    <mergeCell ref="L403:R403"/>
    <mergeCell ref="L404:N404"/>
    <mergeCell ref="P404:R404"/>
    <mergeCell ref="A365:R365"/>
    <mergeCell ref="A401:R401"/>
    <mergeCell ref="L330:R330"/>
    <mergeCell ref="L197:R197"/>
    <mergeCell ref="N198:P198"/>
    <mergeCell ref="A260:R260"/>
    <mergeCell ref="P243:R243"/>
    <mergeCell ref="L242:R242"/>
    <mergeCell ref="L243:N243"/>
    <mergeCell ref="L227:R227"/>
    <mergeCell ref="L228:N228"/>
    <mergeCell ref="L216:R216"/>
    <mergeCell ref="N217:P217"/>
    <mergeCell ref="A225:R225"/>
    <mergeCell ref="L207:R207"/>
    <mergeCell ref="L208:N208"/>
    <mergeCell ref="P208:R208"/>
    <mergeCell ref="L295:R295"/>
    <mergeCell ref="L296:N296"/>
    <mergeCell ref="P296:R296"/>
    <mergeCell ref="A293:R293"/>
    <mergeCell ref="P228:R228"/>
    <mergeCell ref="L262:R262"/>
    <mergeCell ref="L263:N263"/>
    <mergeCell ref="P263:R263"/>
    <mergeCell ref="L331:N331"/>
    <mergeCell ref="P331:R331"/>
    <mergeCell ref="L438:R438"/>
    <mergeCell ref="L439:N439"/>
    <mergeCell ref="P439:R439"/>
    <mergeCell ref="A436:R436"/>
  </mergeCells>
  <pageMargins left="0.75" right="0.5" top="0.5" bottom="0.5" header="0.43307086614173201" footer="0.196850393700787"/>
  <pageSetup paperSize="9" scale="83" orientation="portrait" r:id="rId1"/>
  <headerFooter alignWithMargins="0">
    <oddHeader>&amp;L&amp;"Angsana New,ธรรมดา"&amp;8THAI POLYCONS PUBLIC COMPANY LIMITED</oddHeader>
  </headerFooter>
  <rowBreaks count="12" manualBreakCount="12">
    <brk id="35" max="16383" man="1"/>
    <brk id="71" min="1" max="12" man="1"/>
    <brk id="110" min="1" max="12" man="1"/>
    <brk id="149" min="1" max="12" man="1"/>
    <brk id="184" min="1" max="12" man="1"/>
    <brk id="224" max="16383" man="1"/>
    <brk id="259" max="16383" man="1"/>
    <brk id="292" max="16383" man="1"/>
    <brk id="327" max="16383" man="1"/>
    <brk id="364" max="16383" man="1"/>
    <brk id="400" max="16383" man="1"/>
    <brk id="4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186"/>
  <sheetViews>
    <sheetView showGridLines="0" showRuler="0" zoomScale="95" zoomScaleNormal="95" zoomScaleSheetLayoutView="100" workbookViewId="0">
      <selection sqref="A1:R1"/>
    </sheetView>
  </sheetViews>
  <sheetFormatPr defaultRowHeight="23.1" customHeight="1"/>
  <cols>
    <col min="1" max="1" width="3.25" style="25" customWidth="1"/>
    <col min="2" max="2" width="3.125" style="25" customWidth="1"/>
    <col min="3" max="9" width="3.625" style="25" customWidth="1"/>
    <col min="10" max="10" width="5.125" style="25" customWidth="1"/>
    <col min="11" max="11" width="0.5" style="25" customWidth="1"/>
    <col min="12" max="12" width="14.625" style="25" customWidth="1"/>
    <col min="13" max="13" width="0.5" style="25" customWidth="1"/>
    <col min="14" max="14" width="14.625" style="25" customWidth="1"/>
    <col min="15" max="15" width="0.5" style="25" customWidth="1"/>
    <col min="16" max="16" width="15.625" style="25" customWidth="1"/>
    <col min="17" max="17" width="0.5" style="25" customWidth="1"/>
    <col min="18" max="18" width="15.125" style="25" customWidth="1"/>
    <col min="19" max="20" width="15.625" style="25" customWidth="1"/>
    <col min="21" max="23" width="15.625" style="50" customWidth="1"/>
    <col min="24" max="16384" width="9" style="86"/>
  </cols>
  <sheetData>
    <row r="1" spans="1:23" s="25" customFormat="1" ht="24" customHeight="1">
      <c r="A1" s="397" t="s">
        <v>840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U1" s="50"/>
      <c r="V1" s="50"/>
      <c r="W1" s="50"/>
    </row>
    <row r="2" spans="1:23" s="25" customFormat="1" ht="24" customHeight="1">
      <c r="A2" s="84"/>
      <c r="B2" s="90"/>
      <c r="C2" s="102"/>
      <c r="D2" s="29"/>
      <c r="E2" s="29"/>
      <c r="F2" s="29"/>
      <c r="G2" s="29"/>
      <c r="H2" s="29"/>
      <c r="I2" s="29"/>
      <c r="J2" s="31"/>
      <c r="K2" s="29"/>
      <c r="L2" s="29"/>
      <c r="M2" s="29"/>
      <c r="N2" s="29"/>
      <c r="O2" s="29"/>
      <c r="P2" s="30"/>
      <c r="Q2" s="29"/>
      <c r="R2" s="84"/>
      <c r="U2" s="50"/>
      <c r="V2" s="50"/>
      <c r="W2" s="50"/>
    </row>
    <row r="3" spans="1:23" s="25" customFormat="1" ht="24" customHeight="1">
      <c r="A3" s="198" t="s">
        <v>492</v>
      </c>
      <c r="B3" s="223" t="s">
        <v>493</v>
      </c>
      <c r="U3" s="50"/>
      <c r="V3" s="50"/>
      <c r="W3" s="50"/>
    </row>
    <row r="4" spans="1:23" s="25" customFormat="1" ht="24" customHeight="1">
      <c r="B4" s="134" t="s">
        <v>494</v>
      </c>
      <c r="C4" s="25" t="s">
        <v>454</v>
      </c>
      <c r="U4" s="50"/>
      <c r="V4" s="50"/>
      <c r="W4" s="50"/>
    </row>
    <row r="5" spans="1:23" s="25" customFormat="1" ht="24" customHeight="1">
      <c r="C5" s="102" t="s">
        <v>1117</v>
      </c>
      <c r="U5" s="50"/>
      <c r="V5" s="50"/>
      <c r="W5" s="50"/>
    </row>
    <row r="6" spans="1:23" s="25" customFormat="1" ht="24" customHeight="1">
      <c r="A6" s="102"/>
      <c r="U6" s="50"/>
      <c r="V6" s="50"/>
      <c r="W6" s="50"/>
    </row>
    <row r="7" spans="1:23" s="25" customFormat="1" ht="24" customHeight="1">
      <c r="L7" s="394" t="s">
        <v>39</v>
      </c>
      <c r="M7" s="394"/>
      <c r="N7" s="394"/>
      <c r="O7" s="394"/>
      <c r="P7" s="394"/>
      <c r="Q7" s="394"/>
      <c r="R7" s="394"/>
      <c r="U7" s="50"/>
      <c r="V7" s="50"/>
      <c r="W7" s="50"/>
    </row>
    <row r="8" spans="1:23" s="25" customFormat="1" ht="24" customHeight="1">
      <c r="L8" s="400" t="s">
        <v>40</v>
      </c>
      <c r="M8" s="400"/>
      <c r="N8" s="400"/>
      <c r="O8" s="103"/>
      <c r="P8" s="400" t="s">
        <v>41</v>
      </c>
      <c r="Q8" s="400"/>
      <c r="R8" s="400"/>
      <c r="U8" s="50"/>
      <c r="V8" s="50"/>
      <c r="W8" s="50"/>
    </row>
    <row r="9" spans="1:23" s="25" customFormat="1" ht="24" customHeight="1">
      <c r="L9" s="104" t="str">
        <f>+'P7-19'!L461</f>
        <v>June 30, 2023</v>
      </c>
      <c r="M9" s="37"/>
      <c r="N9" s="104" t="str">
        <f>+'P7-19'!N461</f>
        <v>December 31, 2022</v>
      </c>
      <c r="O9" s="103"/>
      <c r="P9" s="104" t="str">
        <f>+L9</f>
        <v>June 30, 2023</v>
      </c>
      <c r="Q9" s="37"/>
      <c r="R9" s="104" t="str">
        <f>+N9</f>
        <v>December 31, 2022</v>
      </c>
      <c r="U9" s="50"/>
      <c r="V9" s="50"/>
      <c r="W9" s="50"/>
    </row>
    <row r="10" spans="1:23" s="25" customFormat="1" ht="24" customHeight="1">
      <c r="B10" s="50" t="s">
        <v>495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U10" s="50"/>
      <c r="V10" s="50"/>
      <c r="W10" s="50"/>
    </row>
    <row r="11" spans="1:23" s="25" customFormat="1" ht="24" customHeight="1">
      <c r="C11" s="84" t="s">
        <v>496</v>
      </c>
      <c r="D11" s="38"/>
      <c r="E11" s="38"/>
      <c r="F11" s="38"/>
      <c r="G11" s="38"/>
      <c r="H11" s="38"/>
      <c r="I11" s="38"/>
      <c r="J11" s="38"/>
      <c r="K11" s="38"/>
      <c r="L11" s="24"/>
      <c r="M11" s="24"/>
      <c r="N11" s="24"/>
      <c r="O11" s="24"/>
      <c r="P11" s="24"/>
      <c r="Q11" s="24"/>
      <c r="R11" s="24"/>
      <c r="U11" s="50"/>
      <c r="V11" s="50"/>
      <c r="W11" s="50"/>
    </row>
    <row r="12" spans="1:23" s="25" customFormat="1" ht="24" customHeight="1">
      <c r="B12" s="102" t="s">
        <v>497</v>
      </c>
      <c r="J12" s="38"/>
      <c r="L12" s="59">
        <v>256675902.18000001</v>
      </c>
      <c r="M12" s="59"/>
      <c r="N12" s="59">
        <v>228804758.75</v>
      </c>
      <c r="O12" s="22"/>
      <c r="P12" s="59">
        <v>256598402.87</v>
      </c>
      <c r="Q12" s="22"/>
      <c r="R12" s="59">
        <v>234323533.46000001</v>
      </c>
      <c r="U12" s="50"/>
      <c r="V12" s="50"/>
      <c r="W12" s="50"/>
    </row>
    <row r="13" spans="1:23" s="25" customFormat="1" ht="24" customHeight="1">
      <c r="B13" s="102" t="s">
        <v>498</v>
      </c>
      <c r="J13" s="38"/>
      <c r="L13" s="59">
        <v>0</v>
      </c>
      <c r="M13" s="59"/>
      <c r="N13" s="59">
        <v>0</v>
      </c>
      <c r="O13" s="22"/>
      <c r="P13" s="59">
        <v>53500</v>
      </c>
      <c r="Q13" s="22"/>
      <c r="R13" s="59">
        <v>3231938.14</v>
      </c>
      <c r="U13" s="50"/>
      <c r="V13" s="50"/>
      <c r="W13" s="50"/>
    </row>
    <row r="14" spans="1:23" s="25" customFormat="1" ht="24" customHeight="1">
      <c r="B14" s="102" t="s">
        <v>499</v>
      </c>
      <c r="J14" s="38"/>
      <c r="L14" s="59">
        <v>262489.77</v>
      </c>
      <c r="M14" s="59"/>
      <c r="N14" s="59">
        <v>0</v>
      </c>
      <c r="O14" s="22"/>
      <c r="P14" s="59">
        <v>0</v>
      </c>
      <c r="Q14" s="22"/>
      <c r="R14" s="59">
        <v>0</v>
      </c>
      <c r="U14" s="50"/>
      <c r="V14" s="50"/>
      <c r="W14" s="50"/>
    </row>
    <row r="15" spans="1:23" s="25" customFormat="1" ht="24" customHeight="1">
      <c r="B15" s="102" t="s">
        <v>500</v>
      </c>
      <c r="J15" s="38"/>
      <c r="L15" s="59">
        <v>0</v>
      </c>
      <c r="M15" s="59"/>
      <c r="N15" s="59">
        <v>0</v>
      </c>
      <c r="O15" s="22"/>
      <c r="P15" s="59">
        <v>0</v>
      </c>
      <c r="Q15" s="22"/>
      <c r="R15" s="59">
        <v>0</v>
      </c>
      <c r="U15" s="50"/>
      <c r="V15" s="50"/>
      <c r="W15" s="50"/>
    </row>
    <row r="16" spans="1:23" s="25" customFormat="1" ht="24" customHeight="1">
      <c r="B16" s="102" t="s">
        <v>501</v>
      </c>
      <c r="J16" s="38"/>
      <c r="L16" s="125">
        <v>0</v>
      </c>
      <c r="M16" s="59"/>
      <c r="N16" s="125">
        <v>0</v>
      </c>
      <c r="O16" s="22"/>
      <c r="P16" s="125">
        <v>2451356.4700000002</v>
      </c>
      <c r="Q16" s="22"/>
      <c r="R16" s="125">
        <v>2451356.4700000002</v>
      </c>
      <c r="U16" s="50"/>
      <c r="V16" s="50"/>
      <c r="W16" s="50"/>
    </row>
    <row r="17" spans="1:23" s="25" customFormat="1" ht="24" customHeight="1">
      <c r="A17" s="102" t="s">
        <v>42</v>
      </c>
      <c r="J17" s="38"/>
      <c r="L17" s="23">
        <f>SUM(L12:L16)</f>
        <v>256938391.95000002</v>
      </c>
      <c r="M17" s="102"/>
      <c r="N17" s="23">
        <f>SUM(N12:N16)</f>
        <v>228804758.75</v>
      </c>
      <c r="O17" s="27"/>
      <c r="P17" s="23">
        <f>SUM(P12:P16)</f>
        <v>259103259.34</v>
      </c>
      <c r="Q17" s="27"/>
      <c r="R17" s="23">
        <f>SUM(R12:R16)</f>
        <v>240006828.06999999</v>
      </c>
      <c r="U17" s="50"/>
      <c r="V17" s="50"/>
      <c r="W17" s="50"/>
    </row>
    <row r="18" spans="1:23" s="25" customFormat="1" ht="24" customHeight="1">
      <c r="B18" s="50" t="s">
        <v>460</v>
      </c>
      <c r="J18" s="38"/>
      <c r="L18" s="59">
        <v>0</v>
      </c>
      <c r="M18" s="59"/>
      <c r="N18" s="59">
        <v>0</v>
      </c>
      <c r="O18" s="22"/>
      <c r="P18" s="191">
        <v>-2451356.4700000002</v>
      </c>
      <c r="Q18" s="22"/>
      <c r="R18" s="191">
        <v>-2451356.4700000002</v>
      </c>
      <c r="U18" s="50"/>
      <c r="V18" s="50"/>
      <c r="W18" s="50"/>
    </row>
    <row r="19" spans="1:23" s="25" customFormat="1" ht="24" customHeight="1" thickBot="1">
      <c r="B19" s="102" t="s">
        <v>502</v>
      </c>
      <c r="J19" s="38"/>
      <c r="L19" s="34">
        <f>SUM(L17:L18)</f>
        <v>256938391.95000002</v>
      </c>
      <c r="M19" s="102"/>
      <c r="N19" s="34">
        <f>SUM(N17:N18)</f>
        <v>228804758.75</v>
      </c>
      <c r="O19" s="22"/>
      <c r="P19" s="34">
        <f>SUM(P17:P18)</f>
        <v>256651902.87</v>
      </c>
      <c r="Q19" s="22"/>
      <c r="R19" s="34">
        <f>SUM(R17:R18)</f>
        <v>237555471.59999999</v>
      </c>
      <c r="U19" s="50"/>
      <c r="V19" s="50"/>
      <c r="W19" s="50"/>
    </row>
    <row r="20" spans="1:23" s="25" customFormat="1" ht="24" customHeight="1" thickTop="1">
      <c r="B20" s="11" t="s">
        <v>212</v>
      </c>
      <c r="L20" s="102"/>
      <c r="M20" s="37"/>
      <c r="N20" s="102"/>
      <c r="O20" s="102"/>
      <c r="P20" s="102"/>
      <c r="Q20" s="37"/>
      <c r="R20" s="102"/>
      <c r="U20" s="50"/>
      <c r="V20" s="50"/>
      <c r="W20" s="50"/>
    </row>
    <row r="21" spans="1:23" s="25" customFormat="1" ht="24" customHeight="1">
      <c r="C21" s="84" t="s">
        <v>496</v>
      </c>
      <c r="D21" s="38"/>
      <c r="E21" s="38"/>
      <c r="F21" s="38"/>
      <c r="G21" s="38"/>
      <c r="H21" s="38"/>
      <c r="I21" s="38"/>
      <c r="J21" s="38"/>
      <c r="K21" s="38"/>
      <c r="L21" s="38"/>
      <c r="U21" s="50"/>
      <c r="V21" s="50"/>
      <c r="W21" s="50"/>
    </row>
    <row r="22" spans="1:23" s="25" customFormat="1" ht="24" customHeight="1">
      <c r="B22" s="102" t="s">
        <v>497</v>
      </c>
      <c r="J22" s="38"/>
      <c r="L22" s="59">
        <v>797494776.75</v>
      </c>
      <c r="M22" s="22"/>
      <c r="N22" s="59">
        <v>761933080.17999995</v>
      </c>
      <c r="O22" s="22"/>
      <c r="P22" s="59">
        <v>296776170.51999998</v>
      </c>
      <c r="Q22" s="22"/>
      <c r="R22" s="59">
        <v>269540974.62</v>
      </c>
      <c r="U22" s="50"/>
      <c r="V22" s="50"/>
      <c r="W22" s="50"/>
    </row>
    <row r="23" spans="1:23" ht="24" customHeight="1">
      <c r="B23" s="102" t="s">
        <v>498</v>
      </c>
      <c r="J23" s="38"/>
      <c r="L23" s="59">
        <v>21026322.460000001</v>
      </c>
      <c r="M23" s="22"/>
      <c r="N23" s="59">
        <v>26321409.969999999</v>
      </c>
      <c r="O23" s="22"/>
      <c r="P23" s="59">
        <v>21026322.460000001</v>
      </c>
      <c r="Q23" s="22"/>
      <c r="R23" s="59">
        <v>26321409.969999999</v>
      </c>
    </row>
    <row r="24" spans="1:23" ht="24" customHeight="1">
      <c r="B24" s="102" t="s">
        <v>499</v>
      </c>
      <c r="J24" s="102"/>
      <c r="L24" s="59">
        <v>0</v>
      </c>
      <c r="M24" s="22"/>
      <c r="N24" s="59">
        <v>27493287.359999999</v>
      </c>
      <c r="O24" s="22"/>
      <c r="P24" s="59">
        <v>0</v>
      </c>
      <c r="Q24" s="22"/>
      <c r="R24" s="59">
        <v>27493287.359999999</v>
      </c>
      <c r="U24" s="86"/>
      <c r="V24" s="86"/>
      <c r="W24" s="86"/>
    </row>
    <row r="25" spans="1:23" ht="24" customHeight="1">
      <c r="B25" s="102" t="s">
        <v>500</v>
      </c>
      <c r="J25" s="102"/>
      <c r="L25" s="59">
        <v>19262518.120000001</v>
      </c>
      <c r="M25" s="22"/>
      <c r="N25" s="59">
        <v>0</v>
      </c>
      <c r="O25" s="22"/>
      <c r="P25" s="59">
        <v>19262518.120000001</v>
      </c>
      <c r="Q25" s="22"/>
      <c r="R25" s="59">
        <v>0</v>
      </c>
      <c r="U25" s="86"/>
      <c r="V25" s="86"/>
      <c r="W25" s="86"/>
    </row>
    <row r="26" spans="1:23" ht="24" customHeight="1">
      <c r="B26" s="102" t="s">
        <v>501</v>
      </c>
      <c r="J26" s="38"/>
      <c r="L26" s="125">
        <v>114943570.02</v>
      </c>
      <c r="M26" s="27"/>
      <c r="N26" s="125">
        <v>114950307.09</v>
      </c>
      <c r="O26" s="27"/>
      <c r="P26" s="125">
        <v>114577709.98999999</v>
      </c>
      <c r="Q26" s="27"/>
      <c r="R26" s="125">
        <v>114584447.06</v>
      </c>
      <c r="U26" s="86"/>
      <c r="V26" s="86"/>
      <c r="W26" s="86"/>
    </row>
    <row r="27" spans="1:23" ht="24" customHeight="1">
      <c r="A27" s="102" t="s">
        <v>42</v>
      </c>
      <c r="J27" s="38"/>
      <c r="L27" s="23">
        <f>SUM(L22:L26)</f>
        <v>952727187.35000002</v>
      </c>
      <c r="M27" s="22"/>
      <c r="N27" s="23">
        <f>SUM(N22:N26)</f>
        <v>930698084.60000002</v>
      </c>
      <c r="O27" s="22"/>
      <c r="P27" s="23">
        <f>SUM(P22:P26)</f>
        <v>451642721.08999997</v>
      </c>
      <c r="Q27" s="22"/>
      <c r="R27" s="23">
        <f>SUM(R22:R26)</f>
        <v>437940119.01000005</v>
      </c>
      <c r="U27" s="86"/>
      <c r="V27" s="86"/>
      <c r="W27" s="86"/>
    </row>
    <row r="28" spans="1:23" ht="24" customHeight="1">
      <c r="B28" s="50" t="s">
        <v>460</v>
      </c>
      <c r="J28" s="38"/>
      <c r="L28" s="40">
        <v>-61485089.219999999</v>
      </c>
      <c r="M28" s="22"/>
      <c r="N28" s="40">
        <v>-61491826.289999999</v>
      </c>
      <c r="O28" s="22"/>
      <c r="P28" s="40">
        <v>-61119229.189999998</v>
      </c>
      <c r="Q28" s="22"/>
      <c r="R28" s="40">
        <v>-61125966.259999998</v>
      </c>
      <c r="S28" s="50"/>
      <c r="T28" s="50"/>
      <c r="U28" s="86"/>
      <c r="V28" s="86"/>
      <c r="W28" s="86"/>
    </row>
    <row r="29" spans="1:23" s="29" customFormat="1" ht="24" customHeight="1" thickBot="1">
      <c r="B29" s="102" t="s">
        <v>503</v>
      </c>
      <c r="C29" s="25"/>
      <c r="D29" s="25"/>
      <c r="E29" s="25"/>
      <c r="F29" s="25"/>
      <c r="G29" s="25"/>
      <c r="H29" s="25"/>
      <c r="I29" s="25"/>
      <c r="J29" s="25"/>
      <c r="K29" s="25"/>
      <c r="L29" s="34">
        <f>SUM(L27:L28)</f>
        <v>891242098.13</v>
      </c>
      <c r="M29" s="22"/>
      <c r="N29" s="34">
        <f>SUM(N27:N28)</f>
        <v>869206258.31000006</v>
      </c>
      <c r="O29" s="27"/>
      <c r="P29" s="34">
        <f>SUM(P27:P28)</f>
        <v>390523491.89999998</v>
      </c>
      <c r="Q29" s="27"/>
      <c r="R29" s="34">
        <f>SUM(R27:R28)</f>
        <v>376814152.75000006</v>
      </c>
    </row>
    <row r="30" spans="1:23" s="29" customFormat="1" ht="9.9499999999999993" customHeight="1" thickTop="1">
      <c r="A30" s="102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2"/>
      <c r="N30" s="28"/>
      <c r="O30" s="27"/>
      <c r="P30" s="28"/>
      <c r="Q30" s="27"/>
      <c r="R30" s="28"/>
    </row>
    <row r="31" spans="1:23" ht="24" customHeight="1">
      <c r="C31" s="102" t="s">
        <v>1118</v>
      </c>
      <c r="L31" s="102"/>
      <c r="M31" s="22"/>
      <c r="N31" s="102"/>
      <c r="O31" s="27"/>
      <c r="P31" s="102"/>
      <c r="Q31" s="27"/>
      <c r="R31" s="102"/>
      <c r="S31" s="50"/>
      <c r="T31" s="50"/>
      <c r="U31" s="86"/>
      <c r="V31" s="86"/>
      <c r="W31" s="86"/>
    </row>
    <row r="32" spans="1:23" ht="24" customHeight="1">
      <c r="B32" s="25" t="s">
        <v>1500</v>
      </c>
      <c r="L32" s="102"/>
      <c r="M32" s="22"/>
      <c r="N32" s="102"/>
      <c r="O32" s="27"/>
      <c r="P32" s="102"/>
      <c r="Q32" s="27"/>
      <c r="R32" s="102"/>
      <c r="S32" s="50"/>
      <c r="T32" s="50"/>
      <c r="U32" s="86"/>
      <c r="V32" s="86"/>
      <c r="W32" s="86"/>
    </row>
    <row r="33" spans="1:23" ht="24" customHeight="1">
      <c r="B33" s="25" t="s">
        <v>1080</v>
      </c>
      <c r="L33" s="102"/>
      <c r="M33" s="22"/>
      <c r="N33" s="102"/>
      <c r="O33" s="27"/>
      <c r="P33" s="102"/>
      <c r="Q33" s="27"/>
      <c r="R33" s="102"/>
      <c r="S33" s="50"/>
      <c r="T33" s="50"/>
      <c r="U33" s="86"/>
      <c r="V33" s="86"/>
      <c r="W33" s="86"/>
    </row>
    <row r="34" spans="1:23" ht="24" customHeight="1">
      <c r="B34" s="25" t="s">
        <v>1079</v>
      </c>
      <c r="L34" s="102"/>
      <c r="M34" s="22"/>
      <c r="N34" s="102"/>
      <c r="O34" s="27"/>
      <c r="P34" s="102"/>
      <c r="Q34" s="27"/>
      <c r="R34" s="102"/>
      <c r="S34" s="50"/>
      <c r="T34" s="50"/>
      <c r="U34" s="86"/>
      <c r="V34" s="86"/>
      <c r="W34" s="86"/>
    </row>
    <row r="35" spans="1:23" ht="24" customHeight="1">
      <c r="L35" s="102"/>
      <c r="M35" s="22"/>
      <c r="N35" s="102"/>
      <c r="O35" s="27"/>
      <c r="P35" s="102"/>
      <c r="Q35" s="27"/>
      <c r="R35" s="102"/>
      <c r="S35" s="50"/>
      <c r="T35" s="50"/>
      <c r="U35" s="86"/>
      <c r="V35" s="86"/>
      <c r="W35" s="86"/>
    </row>
    <row r="36" spans="1:23" ht="24" customHeight="1">
      <c r="L36" s="102"/>
      <c r="M36" s="22"/>
      <c r="N36" s="102"/>
      <c r="O36" s="27"/>
      <c r="P36" s="102"/>
      <c r="Q36" s="27"/>
      <c r="R36" s="102"/>
      <c r="S36" s="50"/>
      <c r="T36" s="50"/>
      <c r="U36" s="86"/>
      <c r="V36" s="86"/>
      <c r="W36" s="86"/>
    </row>
    <row r="37" spans="1:23" s="25" customFormat="1" ht="24" customHeight="1">
      <c r="A37" s="90"/>
      <c r="B37" s="29"/>
      <c r="E37" s="102" t="s">
        <v>179</v>
      </c>
      <c r="F37" s="86"/>
      <c r="G37" s="8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U37" s="50"/>
      <c r="V37" s="50"/>
      <c r="W37" s="50"/>
    </row>
    <row r="38" spans="1:23" s="25" customFormat="1" ht="24" customHeight="1">
      <c r="E38" s="102"/>
      <c r="F38" s="102"/>
      <c r="G38" s="102" t="s">
        <v>458</v>
      </c>
      <c r="L38" s="102"/>
      <c r="M38" s="22"/>
      <c r="N38" s="102"/>
      <c r="O38" s="27"/>
      <c r="P38" s="102"/>
      <c r="Q38" s="27"/>
      <c r="R38" s="102"/>
      <c r="U38" s="50"/>
      <c r="V38" s="50"/>
      <c r="W38" s="50"/>
    </row>
    <row r="39" spans="1:23" s="25" customFormat="1" ht="27.95" customHeight="1">
      <c r="A39" s="397" t="s">
        <v>841</v>
      </c>
      <c r="B39" s="395"/>
      <c r="C39" s="395"/>
      <c r="D39" s="395"/>
      <c r="E39" s="395"/>
      <c r="F39" s="395"/>
      <c r="G39" s="395"/>
      <c r="H39" s="395"/>
      <c r="I39" s="395"/>
      <c r="J39" s="395"/>
      <c r="K39" s="395"/>
      <c r="L39" s="395"/>
      <c r="M39" s="395"/>
      <c r="N39" s="395"/>
      <c r="O39" s="395"/>
      <c r="P39" s="395"/>
      <c r="Q39" s="395"/>
      <c r="R39" s="395"/>
      <c r="U39" s="50"/>
      <c r="V39" s="50"/>
      <c r="W39" s="50"/>
    </row>
    <row r="40" spans="1:23" s="25" customFormat="1" ht="27.95" customHeight="1">
      <c r="A40" s="102"/>
      <c r="J40" s="38"/>
      <c r="L40" s="27"/>
      <c r="M40" s="24"/>
      <c r="N40" s="27"/>
      <c r="O40" s="24"/>
      <c r="P40" s="27"/>
      <c r="Q40" s="22"/>
      <c r="R40" s="27"/>
      <c r="U40" s="50"/>
      <c r="V40" s="50"/>
      <c r="W40" s="50"/>
    </row>
    <row r="41" spans="1:23" ht="27.95" customHeight="1">
      <c r="A41" s="86"/>
      <c r="B41" s="127"/>
      <c r="C41" s="29" t="s">
        <v>1464</v>
      </c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22"/>
      <c r="O41" s="102"/>
      <c r="P41" s="26"/>
      <c r="Q41" s="102"/>
      <c r="S41" s="50"/>
      <c r="T41" s="50"/>
      <c r="U41" s="86"/>
      <c r="V41" s="86"/>
      <c r="W41" s="86"/>
    </row>
    <row r="42" spans="1:23" ht="27.95" customHeight="1">
      <c r="A42" s="86"/>
      <c r="B42" s="29" t="s">
        <v>1465</v>
      </c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22"/>
      <c r="O42" s="102"/>
      <c r="P42" s="26"/>
      <c r="Q42" s="102"/>
      <c r="S42" s="50"/>
      <c r="T42" s="50"/>
      <c r="U42" s="86"/>
      <c r="V42" s="86"/>
      <c r="W42" s="86"/>
    </row>
    <row r="43" spans="1:23" ht="27.95" customHeight="1">
      <c r="A43" s="29"/>
      <c r="B43" s="29"/>
      <c r="C43" s="127"/>
      <c r="D43" s="29"/>
      <c r="E43" s="29"/>
      <c r="F43" s="29"/>
      <c r="G43" s="29"/>
      <c r="H43" s="29"/>
      <c r="I43" s="29"/>
      <c r="J43" s="29"/>
      <c r="K43" s="102"/>
      <c r="L43" s="102"/>
      <c r="M43" s="102"/>
      <c r="N43" s="22"/>
      <c r="O43" s="102"/>
      <c r="P43" s="402" t="s">
        <v>39</v>
      </c>
      <c r="Q43" s="402"/>
      <c r="R43" s="402"/>
      <c r="S43" s="50"/>
      <c r="T43" s="50"/>
      <c r="U43" s="86"/>
      <c r="V43" s="86"/>
      <c r="W43" s="86"/>
    </row>
    <row r="44" spans="1:23" ht="27.95" customHeight="1">
      <c r="A44" s="29"/>
      <c r="B44" s="29"/>
      <c r="C44" s="130"/>
      <c r="D44" s="29"/>
      <c r="E44" s="29"/>
      <c r="F44" s="29"/>
      <c r="G44" s="29"/>
      <c r="H44" s="29"/>
      <c r="I44" s="29"/>
      <c r="J44" s="29"/>
      <c r="K44" s="102"/>
      <c r="L44" s="102"/>
      <c r="M44" s="102"/>
      <c r="N44" s="22"/>
      <c r="O44" s="102"/>
      <c r="P44" s="129" t="s">
        <v>258</v>
      </c>
      <c r="Q44" s="129"/>
      <c r="R44" s="129" t="s">
        <v>259</v>
      </c>
      <c r="S44" s="50"/>
      <c r="T44" s="50"/>
      <c r="U44" s="86"/>
      <c r="V44" s="86"/>
      <c r="W44" s="86"/>
    </row>
    <row r="45" spans="1:23" ht="27.95" customHeight="1">
      <c r="A45" s="29"/>
      <c r="B45" s="29"/>
      <c r="C45" s="130"/>
      <c r="D45" s="29"/>
      <c r="E45" s="29"/>
      <c r="F45" s="29"/>
      <c r="G45" s="29"/>
      <c r="H45" s="29"/>
      <c r="I45" s="29"/>
      <c r="J45" s="29"/>
      <c r="K45" s="102"/>
      <c r="L45" s="102"/>
      <c r="M45" s="102"/>
      <c r="N45" s="22"/>
      <c r="O45" s="102"/>
      <c r="P45" s="128" t="s">
        <v>257</v>
      </c>
      <c r="Q45" s="129"/>
      <c r="R45" s="128" t="s">
        <v>260</v>
      </c>
      <c r="S45" s="50"/>
      <c r="T45" s="50"/>
      <c r="U45" s="86"/>
      <c r="V45" s="86"/>
      <c r="W45" s="86"/>
    </row>
    <row r="46" spans="1:23" ht="27.95" customHeight="1">
      <c r="A46" s="29"/>
      <c r="B46" s="86"/>
      <c r="C46" s="86"/>
      <c r="D46" s="127"/>
      <c r="E46" s="127"/>
      <c r="F46" s="127"/>
      <c r="G46" s="127"/>
      <c r="H46" s="127"/>
      <c r="I46" s="127"/>
      <c r="J46" s="29"/>
      <c r="K46" s="102"/>
      <c r="L46" s="102"/>
      <c r="M46" s="102"/>
      <c r="N46" s="22"/>
      <c r="O46" s="102"/>
      <c r="P46" s="127"/>
      <c r="Q46" s="127"/>
      <c r="R46" s="127"/>
      <c r="S46" s="50"/>
      <c r="T46" s="50"/>
      <c r="U46" s="86"/>
      <c r="V46" s="86"/>
      <c r="W46" s="86"/>
    </row>
    <row r="47" spans="1:23" ht="27.95" customHeight="1">
      <c r="A47" s="86"/>
      <c r="B47" s="86"/>
      <c r="C47" s="102" t="s">
        <v>505</v>
      </c>
      <c r="D47" s="130"/>
      <c r="E47" s="130"/>
      <c r="F47" s="130"/>
      <c r="G47" s="130"/>
      <c r="H47" s="130"/>
      <c r="I47" s="130"/>
      <c r="J47" s="29"/>
      <c r="K47" s="102"/>
      <c r="L47" s="102"/>
      <c r="M47" s="102"/>
      <c r="N47" s="22"/>
      <c r="O47" s="102"/>
      <c r="P47" s="59">
        <v>292166788.19999999</v>
      </c>
      <c r="Q47" s="59"/>
      <c r="R47" s="59">
        <v>290947134.70999998</v>
      </c>
      <c r="S47" s="50"/>
      <c r="T47" s="50"/>
      <c r="U47" s="86"/>
      <c r="V47" s="86"/>
      <c r="W47" s="86"/>
    </row>
    <row r="48" spans="1:23" ht="27.95" customHeight="1">
      <c r="A48" s="86"/>
      <c r="B48" s="86"/>
      <c r="C48" s="102" t="s">
        <v>504</v>
      </c>
      <c r="D48" s="130"/>
      <c r="E48" s="130"/>
      <c r="F48" s="130"/>
      <c r="G48" s="130"/>
      <c r="H48" s="130"/>
      <c r="I48" s="130"/>
      <c r="J48" s="29"/>
      <c r="K48" s="102"/>
      <c r="L48" s="102"/>
      <c r="M48" s="102"/>
      <c r="N48" s="22"/>
      <c r="O48" s="102"/>
      <c r="P48" s="59">
        <v>1353411.85</v>
      </c>
      <c r="Q48" s="59"/>
      <c r="R48" s="59">
        <v>1353411.85</v>
      </c>
      <c r="S48" s="50"/>
      <c r="T48" s="50"/>
      <c r="U48" s="86"/>
      <c r="V48" s="86"/>
      <c r="W48" s="86"/>
    </row>
    <row r="49" spans="1:23" ht="27.95" customHeight="1">
      <c r="A49" s="86"/>
      <c r="B49" s="86"/>
      <c r="C49" s="102" t="s">
        <v>47</v>
      </c>
      <c r="D49" s="130"/>
      <c r="E49" s="130"/>
      <c r="F49" s="130"/>
      <c r="G49" s="130"/>
      <c r="H49" s="130"/>
      <c r="I49" s="130"/>
      <c r="J49" s="29"/>
      <c r="K49" s="102"/>
      <c r="L49" s="102"/>
      <c r="M49" s="102"/>
      <c r="N49" s="22"/>
      <c r="O49" s="102"/>
      <c r="P49" s="40">
        <v>-13227935.220000001</v>
      </c>
      <c r="Q49" s="59"/>
      <c r="R49" s="40">
        <v>-12218704.380000001</v>
      </c>
      <c r="S49" s="50"/>
      <c r="T49" s="50"/>
      <c r="U49" s="86"/>
      <c r="V49" s="86"/>
      <c r="W49" s="86"/>
    </row>
    <row r="50" spans="1:23" ht="27.95" customHeight="1" thickBot="1">
      <c r="A50" s="86"/>
      <c r="B50" s="86"/>
      <c r="C50" s="102" t="s">
        <v>1119</v>
      </c>
      <c r="D50" s="29"/>
      <c r="E50" s="29"/>
      <c r="F50" s="29"/>
      <c r="G50" s="29"/>
      <c r="H50" s="29"/>
      <c r="I50" s="29"/>
      <c r="J50" s="29"/>
      <c r="K50" s="102"/>
      <c r="L50" s="102"/>
      <c r="M50" s="102"/>
      <c r="N50" s="22"/>
      <c r="O50" s="102"/>
      <c r="P50" s="69">
        <f>SUM(P47:P49)</f>
        <v>280292264.82999998</v>
      </c>
      <c r="Q50" s="59"/>
      <c r="R50" s="69">
        <f>SUM(R47:R49)</f>
        <v>280081842.18000001</v>
      </c>
      <c r="S50" s="50"/>
      <c r="T50" s="50"/>
      <c r="U50" s="86"/>
      <c r="V50" s="86"/>
      <c r="W50" s="86"/>
    </row>
    <row r="51" spans="1:23" ht="27.95" customHeight="1" thickTop="1">
      <c r="A51" s="102"/>
      <c r="B51" s="29"/>
      <c r="C51" s="29"/>
      <c r="D51" s="29"/>
      <c r="E51" s="29"/>
      <c r="F51" s="29"/>
      <c r="G51" s="29"/>
      <c r="H51" s="29"/>
      <c r="I51" s="29"/>
      <c r="J51" s="29"/>
      <c r="K51" s="102"/>
      <c r="L51" s="102"/>
      <c r="M51" s="102"/>
      <c r="N51" s="22"/>
      <c r="O51" s="102"/>
      <c r="P51" s="124"/>
      <c r="Q51" s="59"/>
      <c r="R51" s="124"/>
      <c r="S51" s="50"/>
      <c r="T51" s="50"/>
      <c r="U51" s="86"/>
      <c r="V51" s="86"/>
      <c r="W51" s="86"/>
    </row>
    <row r="52" spans="1:23" ht="27.95" customHeight="1">
      <c r="A52" s="86"/>
      <c r="B52" s="134" t="s">
        <v>506</v>
      </c>
      <c r="C52" s="25" t="s">
        <v>457</v>
      </c>
      <c r="S52" s="50"/>
      <c r="T52" s="50"/>
      <c r="U52" s="86"/>
      <c r="V52" s="86"/>
      <c r="W52" s="86"/>
    </row>
    <row r="53" spans="1:23" ht="27.95" customHeight="1">
      <c r="J53" s="102"/>
      <c r="K53" s="102"/>
      <c r="L53" s="394" t="s">
        <v>39</v>
      </c>
      <c r="M53" s="394"/>
      <c r="N53" s="394"/>
      <c r="O53" s="394"/>
      <c r="P53" s="394"/>
      <c r="Q53" s="394"/>
      <c r="R53" s="394"/>
      <c r="S53" s="50"/>
      <c r="T53" s="50"/>
      <c r="U53" s="86"/>
      <c r="V53" s="86"/>
      <c r="W53" s="86"/>
    </row>
    <row r="54" spans="1:23" ht="27.95" customHeight="1">
      <c r="J54" s="102"/>
      <c r="K54" s="102"/>
      <c r="L54" s="400" t="s">
        <v>48</v>
      </c>
      <c r="M54" s="400"/>
      <c r="N54" s="400"/>
      <c r="O54" s="103"/>
      <c r="P54" s="400" t="s">
        <v>50</v>
      </c>
      <c r="Q54" s="400"/>
      <c r="R54" s="400"/>
      <c r="S54" s="50"/>
      <c r="T54" s="50"/>
      <c r="U54" s="86"/>
      <c r="V54" s="86"/>
      <c r="W54" s="86"/>
    </row>
    <row r="55" spans="1:23" ht="27.95" customHeight="1">
      <c r="J55" s="103"/>
      <c r="K55" s="102"/>
      <c r="L55" s="104" t="str">
        <f>+L9</f>
        <v>June 30, 2023</v>
      </c>
      <c r="M55" s="37"/>
      <c r="N55" s="104" t="str">
        <f>+N9</f>
        <v>December 31, 2022</v>
      </c>
      <c r="O55" s="103"/>
      <c r="P55" s="104" t="str">
        <f>+P9</f>
        <v>June 30, 2023</v>
      </c>
      <c r="Q55" s="37"/>
      <c r="R55" s="104" t="str">
        <f>+R9</f>
        <v>December 31, 2022</v>
      </c>
      <c r="S55" s="50"/>
      <c r="T55" s="50"/>
      <c r="U55" s="86"/>
      <c r="V55" s="86"/>
      <c r="W55" s="86"/>
    </row>
    <row r="56" spans="1:23" ht="27.95" customHeight="1">
      <c r="C56" s="25" t="s">
        <v>789</v>
      </c>
      <c r="J56" s="103"/>
      <c r="K56" s="102"/>
      <c r="L56" s="59">
        <v>6910415.4199999999</v>
      </c>
      <c r="M56" s="22"/>
      <c r="N56" s="59">
        <v>9719927.9100000001</v>
      </c>
      <c r="O56" s="22"/>
      <c r="P56" s="59">
        <v>0</v>
      </c>
      <c r="Q56" s="23"/>
      <c r="R56" s="59">
        <v>0</v>
      </c>
      <c r="S56" s="50"/>
      <c r="T56" s="50"/>
      <c r="U56" s="86"/>
      <c r="V56" s="86"/>
      <c r="W56" s="86"/>
    </row>
    <row r="57" spans="1:23" ht="27.95" customHeight="1">
      <c r="A57" s="86"/>
      <c r="B57" s="86"/>
      <c r="C57" s="102" t="s">
        <v>507</v>
      </c>
      <c r="J57" s="38"/>
      <c r="L57" s="59">
        <v>107710837.23</v>
      </c>
      <c r="M57" s="22"/>
      <c r="N57" s="59">
        <v>119202254.39</v>
      </c>
      <c r="O57" s="22"/>
      <c r="P57" s="59">
        <v>11695707.82</v>
      </c>
      <c r="Q57" s="23"/>
      <c r="R57" s="59">
        <v>14945901.060000001</v>
      </c>
      <c r="S57" s="50"/>
      <c r="T57" s="50"/>
      <c r="U57" s="86"/>
      <c r="V57" s="86"/>
      <c r="W57" s="86"/>
    </row>
    <row r="58" spans="1:23" ht="27.95" customHeight="1">
      <c r="A58" s="86"/>
      <c r="B58" s="86"/>
      <c r="C58" s="102" t="s">
        <v>508</v>
      </c>
      <c r="J58" s="38"/>
      <c r="L58" s="59">
        <v>29113089.73</v>
      </c>
      <c r="M58" s="22"/>
      <c r="N58" s="59">
        <v>35264820.32</v>
      </c>
      <c r="O58" s="22"/>
      <c r="P58" s="59">
        <v>21219900.609999999</v>
      </c>
      <c r="Q58" s="22"/>
      <c r="R58" s="59">
        <v>23924226.100000001</v>
      </c>
      <c r="S58" s="50"/>
      <c r="T58" s="50"/>
      <c r="U58" s="86"/>
      <c r="V58" s="86"/>
      <c r="W58" s="86"/>
    </row>
    <row r="59" spans="1:23" ht="27.95" customHeight="1">
      <c r="A59" s="86"/>
      <c r="B59" s="86"/>
      <c r="C59" s="102" t="s">
        <v>509</v>
      </c>
      <c r="J59" s="38"/>
      <c r="L59" s="59">
        <v>21918705.879999999</v>
      </c>
      <c r="M59" s="22"/>
      <c r="N59" s="59">
        <v>23318683.809999999</v>
      </c>
      <c r="O59" s="22"/>
      <c r="P59" s="59">
        <v>14133101.869999999</v>
      </c>
      <c r="Q59" s="22"/>
      <c r="R59" s="59">
        <v>8059839.3499999996</v>
      </c>
      <c r="S59" s="50"/>
      <c r="T59" s="50"/>
      <c r="U59" s="86"/>
      <c r="V59" s="86"/>
      <c r="W59" s="86"/>
    </row>
    <row r="60" spans="1:23" ht="27.95" customHeight="1">
      <c r="A60" s="86"/>
      <c r="B60" s="86"/>
      <c r="C60" s="102" t="s">
        <v>510</v>
      </c>
      <c r="J60" s="38"/>
      <c r="L60" s="59">
        <v>6788470.04</v>
      </c>
      <c r="M60" s="22"/>
      <c r="N60" s="59">
        <v>2056055.72</v>
      </c>
      <c r="O60" s="22"/>
      <c r="P60" s="59">
        <v>34053967.130000003</v>
      </c>
      <c r="Q60" s="29"/>
      <c r="R60" s="59">
        <v>28571519.93</v>
      </c>
      <c r="S60" s="50"/>
      <c r="T60" s="50"/>
      <c r="U60" s="86"/>
      <c r="V60" s="86"/>
      <c r="W60" s="86"/>
    </row>
    <row r="61" spans="1:23" ht="27.95" customHeight="1">
      <c r="A61" s="86"/>
      <c r="B61" s="86"/>
      <c r="C61" s="102" t="s">
        <v>511</v>
      </c>
      <c r="J61" s="194"/>
      <c r="L61" s="59">
        <v>97960250</v>
      </c>
      <c r="M61" s="22"/>
      <c r="N61" s="59">
        <v>25081250</v>
      </c>
      <c r="O61" s="22"/>
      <c r="P61" s="59">
        <v>0</v>
      </c>
      <c r="Q61" s="29"/>
      <c r="R61" s="59">
        <v>0</v>
      </c>
      <c r="S61" s="50"/>
      <c r="T61" s="50"/>
      <c r="U61" s="86"/>
      <c r="V61" s="86"/>
      <c r="W61" s="86"/>
    </row>
    <row r="62" spans="1:23" ht="27.95" customHeight="1">
      <c r="A62" s="86"/>
      <c r="B62" s="86"/>
      <c r="C62" s="102" t="s">
        <v>512</v>
      </c>
      <c r="J62" s="38"/>
      <c r="L62" s="59">
        <v>100985490.75</v>
      </c>
      <c r="M62" s="22"/>
      <c r="N62" s="59">
        <v>162225069.68000001</v>
      </c>
      <c r="O62" s="22"/>
      <c r="P62" s="59">
        <v>25704720.649999999</v>
      </c>
      <c r="Q62" s="22"/>
      <c r="R62" s="59">
        <v>33577315.380000003</v>
      </c>
      <c r="S62" s="50"/>
      <c r="T62" s="50"/>
      <c r="U62" s="86"/>
      <c r="V62" s="86"/>
      <c r="W62" s="86"/>
    </row>
    <row r="63" spans="1:23" ht="27.95" customHeight="1">
      <c r="A63" s="86"/>
      <c r="B63" s="86"/>
      <c r="C63" s="102" t="s">
        <v>106</v>
      </c>
      <c r="J63" s="38"/>
      <c r="L63" s="125">
        <v>71037842.859999999</v>
      </c>
      <c r="M63" s="22"/>
      <c r="N63" s="125">
        <v>9232435.3000000007</v>
      </c>
      <c r="O63" s="22"/>
      <c r="P63" s="125">
        <v>62582684.439999998</v>
      </c>
      <c r="Q63" s="22"/>
      <c r="R63" s="125">
        <v>55967951.020000003</v>
      </c>
      <c r="S63" s="50"/>
      <c r="T63" s="50"/>
      <c r="U63" s="86"/>
      <c r="V63" s="86"/>
      <c r="W63" s="86"/>
    </row>
    <row r="64" spans="1:23" s="29" customFormat="1" ht="27.95" customHeight="1">
      <c r="D64" s="102" t="s">
        <v>42</v>
      </c>
      <c r="E64" s="25"/>
      <c r="F64" s="25"/>
      <c r="G64" s="25"/>
      <c r="H64" s="25"/>
      <c r="I64" s="25"/>
      <c r="J64" s="38"/>
      <c r="K64" s="25"/>
      <c r="L64" s="23">
        <f>SUM(L56:L63)</f>
        <v>442425101.90999997</v>
      </c>
      <c r="M64" s="24"/>
      <c r="N64" s="23">
        <f>SUM(N56:N63)</f>
        <v>386100497.13000005</v>
      </c>
      <c r="O64" s="24"/>
      <c r="P64" s="23">
        <f>SUM(P56:P63)</f>
        <v>169390082.52000001</v>
      </c>
      <c r="Q64" s="22"/>
      <c r="R64" s="23">
        <f>SUM(R56:R63)</f>
        <v>165046752.84</v>
      </c>
    </row>
    <row r="65" spans="1:23" s="29" customFormat="1" ht="27.95" customHeight="1">
      <c r="C65" s="50" t="s">
        <v>460</v>
      </c>
      <c r="D65" s="25"/>
      <c r="E65" s="25"/>
      <c r="F65" s="25"/>
      <c r="G65" s="25"/>
      <c r="H65" s="25"/>
      <c r="I65" s="25"/>
      <c r="J65" s="38"/>
      <c r="K65" s="25"/>
      <c r="L65" s="40">
        <v>-82698548.010000005</v>
      </c>
      <c r="M65" s="26"/>
      <c r="N65" s="40">
        <v>-89366426.510000005</v>
      </c>
      <c r="O65" s="24"/>
      <c r="P65" s="40">
        <v>-69952246.670000002</v>
      </c>
      <c r="Q65" s="22"/>
      <c r="R65" s="40">
        <v>-75580894.329999998</v>
      </c>
    </row>
    <row r="66" spans="1:23" s="29" customFormat="1" ht="27.95" customHeight="1" thickBot="1">
      <c r="D66" s="102" t="s">
        <v>43</v>
      </c>
      <c r="E66" s="25"/>
      <c r="F66" s="25"/>
      <c r="G66" s="25"/>
      <c r="H66" s="25"/>
      <c r="I66" s="25"/>
      <c r="J66" s="38"/>
      <c r="K66" s="25"/>
      <c r="L66" s="34">
        <f>SUM(L64:L65)</f>
        <v>359726553.89999998</v>
      </c>
      <c r="M66" s="24"/>
      <c r="N66" s="33">
        <f>SUM(N64:N65)</f>
        <v>296734070.62000006</v>
      </c>
      <c r="O66" s="24"/>
      <c r="P66" s="34">
        <f>SUM(P64:P65)</f>
        <v>99437835.850000009</v>
      </c>
      <c r="Q66" s="22"/>
      <c r="R66" s="33">
        <f>SUM(R64:R65)</f>
        <v>89465858.510000005</v>
      </c>
    </row>
    <row r="67" spans="1:23" ht="27.95" customHeight="1" thickTop="1">
      <c r="B67" s="29"/>
      <c r="C67" s="29"/>
      <c r="D67" s="29"/>
      <c r="E67" s="29"/>
      <c r="F67" s="29"/>
      <c r="G67" s="29"/>
      <c r="H67" s="29"/>
      <c r="I67" s="29"/>
      <c r="J67" s="29"/>
      <c r="K67" s="102"/>
      <c r="L67" s="102"/>
      <c r="M67" s="102"/>
      <c r="N67" s="22"/>
      <c r="O67" s="102"/>
      <c r="P67" s="86"/>
      <c r="Q67" s="86"/>
      <c r="R67" s="86"/>
      <c r="S67" s="50"/>
      <c r="T67" s="50"/>
      <c r="U67" s="86"/>
      <c r="V67" s="86"/>
      <c r="W67" s="86"/>
    </row>
    <row r="68" spans="1:23" ht="27.95" customHeight="1">
      <c r="B68" s="29"/>
      <c r="C68" s="29"/>
      <c r="D68" s="29"/>
      <c r="E68" s="29"/>
      <c r="F68" s="29"/>
      <c r="G68" s="29"/>
      <c r="H68" s="29"/>
      <c r="I68" s="29"/>
      <c r="J68" s="29"/>
      <c r="K68" s="102"/>
      <c r="L68" s="102"/>
      <c r="M68" s="102"/>
      <c r="N68" s="22"/>
      <c r="O68" s="102"/>
      <c r="P68" s="86"/>
      <c r="Q68" s="86"/>
      <c r="R68" s="86"/>
      <c r="S68" s="50"/>
      <c r="T68" s="50"/>
      <c r="U68" s="86"/>
      <c r="V68" s="86"/>
      <c r="W68" s="86"/>
    </row>
    <row r="69" spans="1:23" ht="27.95" customHeight="1">
      <c r="A69" s="90"/>
      <c r="B69" s="29"/>
      <c r="E69" s="102" t="str">
        <f>+E37</f>
        <v>(Sign) ……………………………………...........……………………………...……………. Authorized Director</v>
      </c>
      <c r="F69" s="86"/>
      <c r="G69" s="86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50"/>
      <c r="T69" s="50"/>
      <c r="U69" s="86"/>
      <c r="V69" s="86"/>
      <c r="W69" s="86"/>
    </row>
    <row r="70" spans="1:23" s="29" customFormat="1" ht="27.95" customHeight="1">
      <c r="A70" s="25"/>
      <c r="B70" s="25"/>
      <c r="C70" s="25"/>
      <c r="D70" s="25"/>
      <c r="E70" s="102"/>
      <c r="F70" s="102"/>
      <c r="G70" s="102" t="str">
        <f>+G38</f>
        <v xml:space="preserve">(                                                                                                                                )           </v>
      </c>
      <c r="H70" s="25"/>
      <c r="I70" s="25"/>
      <c r="J70" s="25"/>
      <c r="K70" s="25"/>
      <c r="L70" s="102"/>
      <c r="M70" s="22"/>
      <c r="N70" s="102"/>
      <c r="O70" s="27"/>
      <c r="P70" s="102"/>
      <c r="Q70" s="27"/>
      <c r="R70" s="102"/>
    </row>
    <row r="71" spans="1:23" ht="23.45" customHeight="1">
      <c r="A71" s="397" t="s">
        <v>842</v>
      </c>
      <c r="B71" s="395"/>
      <c r="C71" s="395"/>
      <c r="D71" s="395"/>
      <c r="E71" s="395"/>
      <c r="F71" s="395"/>
      <c r="G71" s="395"/>
      <c r="H71" s="395"/>
      <c r="I71" s="395"/>
      <c r="J71" s="395"/>
      <c r="K71" s="395"/>
      <c r="L71" s="395"/>
      <c r="M71" s="395"/>
      <c r="N71" s="395"/>
      <c r="O71" s="395"/>
      <c r="P71" s="395"/>
      <c r="Q71" s="395"/>
      <c r="R71" s="395"/>
      <c r="S71" s="50"/>
      <c r="T71" s="50"/>
      <c r="U71" s="86"/>
      <c r="V71" s="86"/>
      <c r="W71" s="86"/>
    </row>
    <row r="72" spans="1:23" ht="23.45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102"/>
      <c r="L72" s="102"/>
      <c r="M72" s="102"/>
      <c r="N72" s="22"/>
      <c r="O72" s="102"/>
      <c r="P72" s="26"/>
      <c r="Q72" s="102"/>
      <c r="S72" s="50"/>
      <c r="T72" s="50"/>
      <c r="U72" s="86"/>
      <c r="V72" s="86"/>
      <c r="W72" s="86"/>
    </row>
    <row r="73" spans="1:23" ht="23.45" customHeight="1">
      <c r="A73" s="198" t="s">
        <v>513</v>
      </c>
      <c r="B73" s="223" t="s">
        <v>514</v>
      </c>
      <c r="S73" s="50"/>
      <c r="T73" s="50"/>
      <c r="U73" s="86"/>
      <c r="V73" s="86"/>
      <c r="W73" s="86"/>
    </row>
    <row r="74" spans="1:23" ht="23.45" customHeight="1">
      <c r="A74" s="86"/>
      <c r="B74" s="134" t="s">
        <v>515</v>
      </c>
      <c r="C74" s="25" t="s">
        <v>516</v>
      </c>
      <c r="S74" s="50"/>
      <c r="T74" s="50"/>
      <c r="U74" s="86"/>
      <c r="V74" s="86"/>
      <c r="W74" s="86"/>
    </row>
    <row r="75" spans="1:23" ht="23.45" customHeight="1">
      <c r="A75" s="50"/>
      <c r="L75" s="394" t="s">
        <v>39</v>
      </c>
      <c r="M75" s="394"/>
      <c r="N75" s="394"/>
      <c r="O75" s="394"/>
      <c r="P75" s="394"/>
      <c r="Q75" s="394"/>
      <c r="R75" s="394"/>
      <c r="S75" s="50"/>
      <c r="T75" s="50"/>
      <c r="U75" s="86"/>
      <c r="V75" s="86"/>
      <c r="W75" s="86"/>
    </row>
    <row r="76" spans="1:23" ht="23.45" customHeight="1">
      <c r="L76" s="400" t="s">
        <v>48</v>
      </c>
      <c r="M76" s="400"/>
      <c r="N76" s="400"/>
      <c r="O76" s="103"/>
      <c r="P76" s="400" t="s">
        <v>50</v>
      </c>
      <c r="Q76" s="400"/>
      <c r="R76" s="400"/>
      <c r="S76" s="50"/>
      <c r="T76" s="50"/>
      <c r="U76" s="86"/>
      <c r="V76" s="86"/>
      <c r="W76" s="86"/>
    </row>
    <row r="77" spans="1:23" ht="23.45" customHeight="1">
      <c r="L77" s="104" t="str">
        <f>+L55</f>
        <v>June 30, 2023</v>
      </c>
      <c r="M77" s="37"/>
      <c r="N77" s="104" t="str">
        <f>+N55</f>
        <v>December 31, 2022</v>
      </c>
      <c r="O77" s="103"/>
      <c r="P77" s="104" t="str">
        <f>+P55</f>
        <v>June 30, 2023</v>
      </c>
      <c r="Q77" s="37"/>
      <c r="R77" s="104" t="str">
        <f>+N77</f>
        <v>December 31, 2022</v>
      </c>
      <c r="S77" s="50"/>
      <c r="T77" s="50"/>
      <c r="U77" s="86"/>
      <c r="V77" s="86"/>
      <c r="W77" s="86"/>
    </row>
    <row r="78" spans="1:23" ht="23.45" customHeight="1">
      <c r="A78" s="86"/>
      <c r="B78" s="102" t="s">
        <v>517</v>
      </c>
      <c r="C78" s="86"/>
      <c r="J78" s="38"/>
      <c r="L78" s="59">
        <v>14595232095.690001</v>
      </c>
      <c r="M78" s="22"/>
      <c r="N78" s="59">
        <v>14077119840.559999</v>
      </c>
      <c r="O78" s="22"/>
      <c r="P78" s="59">
        <v>16977754729.969999</v>
      </c>
      <c r="Q78" s="22"/>
      <c r="R78" s="59">
        <v>16459162020.85</v>
      </c>
      <c r="S78" s="50"/>
      <c r="T78" s="50"/>
      <c r="U78" s="86"/>
      <c r="V78" s="86"/>
      <c r="W78" s="86"/>
    </row>
    <row r="79" spans="1:23" ht="9.9499999999999993" customHeight="1">
      <c r="A79" s="86"/>
      <c r="B79" s="102"/>
      <c r="C79" s="86"/>
      <c r="J79" s="38"/>
      <c r="L79" s="23"/>
      <c r="M79" s="22"/>
      <c r="N79" s="23"/>
      <c r="O79" s="22"/>
      <c r="P79" s="23"/>
      <c r="Q79" s="22"/>
      <c r="R79" s="23"/>
      <c r="S79" s="50"/>
      <c r="T79" s="50"/>
      <c r="U79" s="86"/>
      <c r="V79" s="86"/>
      <c r="W79" s="86"/>
    </row>
    <row r="80" spans="1:23" ht="24" customHeight="1">
      <c r="A80" s="86"/>
      <c r="B80" s="102" t="s">
        <v>518</v>
      </c>
      <c r="C80" s="86"/>
      <c r="J80" s="38"/>
      <c r="L80" s="59">
        <v>12620355262.34</v>
      </c>
      <c r="M80" s="22"/>
      <c r="N80" s="59">
        <v>10360017862.959999</v>
      </c>
      <c r="O80" s="22"/>
      <c r="P80" s="59">
        <v>15003798727.73</v>
      </c>
      <c r="Q80" s="22"/>
      <c r="R80" s="59">
        <v>12734588493.110001</v>
      </c>
      <c r="S80" s="50"/>
      <c r="T80" s="50"/>
      <c r="U80" s="86"/>
      <c r="V80" s="86"/>
      <c r="W80" s="86"/>
    </row>
    <row r="81" spans="1:23" ht="24" customHeight="1">
      <c r="A81" s="86"/>
      <c r="B81" s="50" t="s">
        <v>519</v>
      </c>
      <c r="C81" s="86"/>
      <c r="J81" s="38"/>
      <c r="L81" s="40">
        <v>-12066431234.879999</v>
      </c>
      <c r="M81" s="22"/>
      <c r="N81" s="40">
        <v>-9891900297.8899994</v>
      </c>
      <c r="O81" s="22"/>
      <c r="P81" s="40">
        <v>-14450264160.84</v>
      </c>
      <c r="Q81" s="22"/>
      <c r="R81" s="40">
        <v>-12266421480.690001</v>
      </c>
      <c r="S81" s="50"/>
      <c r="T81" s="50"/>
      <c r="U81" s="86"/>
      <c r="V81" s="86"/>
      <c r="W81" s="86"/>
    </row>
    <row r="82" spans="1:23" ht="24" customHeight="1">
      <c r="A82" s="86"/>
      <c r="B82" s="102" t="s">
        <v>461</v>
      </c>
      <c r="C82" s="86"/>
      <c r="J82" s="38"/>
      <c r="L82" s="23">
        <f>SUM(L80:L81)</f>
        <v>553924027.46000099</v>
      </c>
      <c r="M82" s="22"/>
      <c r="N82" s="22">
        <f>SUM(N80:N81)</f>
        <v>468117565.06999969</v>
      </c>
      <c r="O82" s="22"/>
      <c r="P82" s="23">
        <f>SUM(P80:P81)</f>
        <v>553534566.88999939</v>
      </c>
      <c r="Q82" s="22"/>
      <c r="R82" s="22">
        <f>SUM(R80:R81)</f>
        <v>468167012.42000008</v>
      </c>
      <c r="S82" s="50"/>
      <c r="T82" s="50"/>
      <c r="U82" s="86"/>
      <c r="V82" s="86"/>
      <c r="W82" s="86"/>
    </row>
    <row r="83" spans="1:23" ht="24" customHeight="1">
      <c r="A83" s="86"/>
      <c r="B83" s="50" t="s">
        <v>460</v>
      </c>
      <c r="C83" s="86"/>
      <c r="J83" s="38"/>
      <c r="L83" s="40">
        <v>-57509194.890000001</v>
      </c>
      <c r="M83" s="22"/>
      <c r="N83" s="40">
        <v>-57509194.890000001</v>
      </c>
      <c r="O83" s="22"/>
      <c r="P83" s="40">
        <v>-57509194.890000001</v>
      </c>
      <c r="Q83" s="22"/>
      <c r="R83" s="40">
        <v>-57509194.890000001</v>
      </c>
      <c r="S83" s="50"/>
      <c r="T83" s="50"/>
      <c r="U83" s="86"/>
      <c r="V83" s="86"/>
      <c r="W83" s="86"/>
    </row>
    <row r="84" spans="1:23" ht="24" customHeight="1" thickBot="1">
      <c r="A84" s="86"/>
      <c r="B84" s="25" t="s">
        <v>520</v>
      </c>
      <c r="C84" s="86"/>
      <c r="J84" s="38"/>
      <c r="L84" s="34">
        <f>SUM(L82:L83)</f>
        <v>496414832.57000101</v>
      </c>
      <c r="M84" s="22"/>
      <c r="N84" s="33">
        <f>SUM(N82:N83)</f>
        <v>410608370.17999971</v>
      </c>
      <c r="O84" s="22"/>
      <c r="P84" s="34">
        <f>SUM(P82:P83)</f>
        <v>496025371.9999994</v>
      </c>
      <c r="Q84" s="22"/>
      <c r="R84" s="33">
        <f>SUM(R82:R83)</f>
        <v>410657817.53000009</v>
      </c>
      <c r="S84" s="50"/>
      <c r="T84" s="50"/>
      <c r="U84" s="86"/>
      <c r="V84" s="86"/>
      <c r="W84" s="86"/>
    </row>
    <row r="85" spans="1:23" s="29" customFormat="1" ht="9.9499999999999993" customHeight="1" thickTop="1">
      <c r="A85" s="102"/>
      <c r="B85" s="25"/>
      <c r="C85" s="25"/>
      <c r="D85" s="25"/>
      <c r="E85" s="25"/>
      <c r="F85" s="25"/>
      <c r="G85" s="25"/>
      <c r="H85" s="25"/>
      <c r="I85" s="25"/>
      <c r="J85" s="38"/>
      <c r="K85" s="25"/>
      <c r="L85" s="28"/>
      <c r="M85" s="24"/>
      <c r="N85" s="27"/>
      <c r="O85" s="24"/>
      <c r="P85" s="27"/>
      <c r="Q85" s="22"/>
      <c r="R85" s="27"/>
    </row>
    <row r="86" spans="1:23" ht="23.45" customHeight="1">
      <c r="A86" s="86"/>
      <c r="B86" s="86"/>
      <c r="C86" s="25" t="s">
        <v>1120</v>
      </c>
      <c r="J86" s="38"/>
      <c r="L86" s="102"/>
      <c r="M86" s="22"/>
      <c r="N86" s="27"/>
      <c r="O86" s="22"/>
      <c r="P86" s="102"/>
      <c r="Q86" s="22"/>
      <c r="R86" s="27"/>
      <c r="S86" s="50"/>
      <c r="T86" s="50"/>
      <c r="U86" s="86"/>
      <c r="V86" s="86"/>
      <c r="W86" s="86"/>
    </row>
    <row r="87" spans="1:23" ht="23.45" customHeight="1">
      <c r="A87" s="86"/>
      <c r="B87" s="25" t="s">
        <v>1501</v>
      </c>
      <c r="J87" s="38"/>
      <c r="L87" s="102"/>
      <c r="M87" s="24"/>
      <c r="N87" s="27"/>
      <c r="O87" s="24"/>
      <c r="P87" s="102"/>
      <c r="Q87" s="22"/>
      <c r="R87" s="27"/>
      <c r="S87" s="50"/>
      <c r="T87" s="50"/>
      <c r="U87" s="86"/>
      <c r="V87" s="86"/>
      <c r="W87" s="86"/>
    </row>
    <row r="88" spans="1:23" ht="23.45" customHeight="1">
      <c r="A88" s="86"/>
      <c r="B88" s="25" t="s">
        <v>811</v>
      </c>
      <c r="J88" s="38"/>
      <c r="L88" s="102"/>
      <c r="M88" s="24"/>
      <c r="N88" s="27"/>
      <c r="O88" s="24"/>
      <c r="P88" s="102"/>
      <c r="Q88" s="22"/>
      <c r="R88" s="27"/>
      <c r="S88" s="50"/>
      <c r="T88" s="50"/>
      <c r="U88" s="86"/>
      <c r="V88" s="86"/>
      <c r="W88" s="86"/>
    </row>
    <row r="89" spans="1:23" ht="23.45" customHeight="1">
      <c r="A89" s="86"/>
      <c r="B89" s="25" t="s">
        <v>810</v>
      </c>
      <c r="J89" s="38"/>
      <c r="L89" s="102"/>
      <c r="M89" s="22"/>
      <c r="N89" s="102"/>
      <c r="O89" s="27"/>
      <c r="P89" s="102"/>
      <c r="Q89" s="27"/>
      <c r="R89" s="102"/>
      <c r="S89" s="50"/>
      <c r="T89" s="50"/>
      <c r="U89" s="86"/>
      <c r="V89" s="86"/>
      <c r="W89" s="86"/>
    </row>
    <row r="90" spans="1:23" ht="23.45" customHeight="1">
      <c r="A90" s="86"/>
      <c r="B90" s="86"/>
      <c r="C90" s="25" t="s">
        <v>1121</v>
      </c>
      <c r="S90" s="50"/>
      <c r="T90" s="50"/>
      <c r="U90" s="86"/>
      <c r="V90" s="86"/>
      <c r="W90" s="86"/>
    </row>
    <row r="91" spans="1:23" ht="23.45" customHeight="1">
      <c r="A91" s="86"/>
      <c r="B91" s="25" t="s">
        <v>812</v>
      </c>
      <c r="S91" s="50"/>
      <c r="T91" s="50"/>
      <c r="U91" s="86"/>
      <c r="V91" s="86"/>
      <c r="W91" s="86"/>
    </row>
    <row r="92" spans="1:23" ht="23.45" customHeight="1">
      <c r="A92" s="86"/>
      <c r="B92" s="25" t="s">
        <v>801</v>
      </c>
      <c r="S92" s="50"/>
      <c r="T92" s="50"/>
      <c r="U92" s="86"/>
      <c r="V92" s="86"/>
      <c r="W92" s="86"/>
    </row>
    <row r="93" spans="1:23" ht="9.9499999999999993" customHeight="1">
      <c r="A93" s="86"/>
      <c r="S93" s="50"/>
      <c r="T93" s="50"/>
      <c r="U93" s="86"/>
      <c r="V93" s="86"/>
      <c r="W93" s="86"/>
    </row>
    <row r="94" spans="1:23" ht="23.45" customHeight="1">
      <c r="A94" s="86"/>
      <c r="B94" s="134" t="s">
        <v>521</v>
      </c>
      <c r="C94" s="29" t="s">
        <v>522</v>
      </c>
      <c r="D94" s="29"/>
      <c r="E94" s="29"/>
      <c r="F94" s="29"/>
      <c r="G94" s="29"/>
      <c r="H94" s="29"/>
      <c r="I94" s="29"/>
      <c r="J94" s="29"/>
      <c r="K94" s="29"/>
      <c r="L94" s="29"/>
      <c r="M94" s="29"/>
      <c r="S94" s="50"/>
      <c r="T94" s="50"/>
      <c r="U94" s="86"/>
      <c r="V94" s="86"/>
      <c r="W94" s="86"/>
    </row>
    <row r="95" spans="1:23" ht="23.45" customHeight="1">
      <c r="A95" s="86"/>
      <c r="B95" s="29"/>
      <c r="C95" s="29" t="s">
        <v>1361</v>
      </c>
      <c r="D95" s="29"/>
      <c r="E95" s="29"/>
      <c r="F95" s="29"/>
      <c r="G95" s="29"/>
      <c r="H95" s="29"/>
      <c r="I95" s="29"/>
      <c r="J95" s="29"/>
      <c r="K95" s="29"/>
      <c r="L95" s="29"/>
      <c r="M95" s="29"/>
      <c r="S95" s="50"/>
      <c r="T95" s="50"/>
      <c r="U95" s="86"/>
      <c r="V95" s="86"/>
      <c r="W95" s="86"/>
    </row>
    <row r="96" spans="1:23" ht="23.45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P96" s="394" t="s">
        <v>39</v>
      </c>
      <c r="Q96" s="394"/>
      <c r="R96" s="394"/>
      <c r="S96" s="50"/>
      <c r="T96" s="50"/>
      <c r="U96" s="86"/>
      <c r="V96" s="86"/>
      <c r="W96" s="86"/>
    </row>
    <row r="97" spans="1:23" ht="23.45" customHeight="1">
      <c r="A97" s="29"/>
      <c r="B97" s="50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P97" s="103" t="s">
        <v>191</v>
      </c>
      <c r="Q97" s="103"/>
      <c r="R97" s="103" t="s">
        <v>193</v>
      </c>
      <c r="S97" s="50"/>
      <c r="T97" s="50"/>
      <c r="U97" s="86"/>
      <c r="V97" s="86"/>
      <c r="W97" s="86"/>
    </row>
    <row r="98" spans="1:23" ht="23.45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P98" s="105" t="s">
        <v>192</v>
      </c>
      <c r="Q98" s="103"/>
      <c r="R98" s="105" t="s">
        <v>91</v>
      </c>
      <c r="S98" s="50" t="s">
        <v>2</v>
      </c>
      <c r="T98" s="50"/>
      <c r="U98" s="86"/>
      <c r="V98" s="86"/>
      <c r="W98" s="86"/>
    </row>
    <row r="99" spans="1:23" ht="23.45" customHeight="1">
      <c r="A99" s="86"/>
      <c r="B99" s="29"/>
      <c r="C99" s="29" t="s">
        <v>523</v>
      </c>
      <c r="D99" s="29"/>
      <c r="E99" s="29"/>
      <c r="F99" s="29"/>
      <c r="G99" s="29"/>
      <c r="H99" s="29"/>
      <c r="I99" s="29"/>
      <c r="J99" s="29"/>
      <c r="K99" s="29"/>
      <c r="L99" s="29"/>
      <c r="M99" s="29"/>
      <c r="S99" s="50" t="s">
        <v>194</v>
      </c>
      <c r="T99" s="50"/>
      <c r="U99" s="86"/>
      <c r="V99" s="86"/>
      <c r="W99" s="86"/>
    </row>
    <row r="100" spans="1:23" ht="23.45" customHeight="1">
      <c r="A100" s="86"/>
      <c r="B100" s="29"/>
      <c r="C100" s="29" t="s">
        <v>524</v>
      </c>
      <c r="D100" s="86"/>
      <c r="E100" s="29"/>
      <c r="F100" s="29"/>
      <c r="G100" s="29"/>
      <c r="H100" s="29"/>
      <c r="I100" s="29"/>
      <c r="J100" s="29"/>
      <c r="K100" s="29"/>
      <c r="L100" s="29"/>
      <c r="M100" s="29"/>
      <c r="P100" s="59">
        <v>121382904.65000001</v>
      </c>
      <c r="Q100" s="29"/>
      <c r="R100" s="59">
        <v>121984528.65000001</v>
      </c>
      <c r="S100" s="50" t="s">
        <v>194</v>
      </c>
      <c r="T100" s="50"/>
      <c r="U100" s="86"/>
      <c r="V100" s="86"/>
      <c r="W100" s="86"/>
    </row>
    <row r="101" spans="1:23" ht="9.9499999999999993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P101" s="59"/>
      <c r="Q101" s="29"/>
      <c r="R101" s="59"/>
      <c r="S101" s="50"/>
      <c r="T101" s="50"/>
      <c r="U101" s="86"/>
      <c r="V101" s="86"/>
      <c r="W101" s="86"/>
    </row>
    <row r="102" spans="1:23" ht="23.45" customHeight="1">
      <c r="A102" s="86"/>
      <c r="B102" s="227" t="s">
        <v>525</v>
      </c>
      <c r="C102" s="29" t="s">
        <v>526</v>
      </c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S102" s="50"/>
      <c r="T102" s="50"/>
      <c r="U102" s="86"/>
      <c r="V102" s="86"/>
      <c r="W102" s="86"/>
    </row>
    <row r="103" spans="1:23" ht="23.45" customHeight="1">
      <c r="A103" s="86"/>
      <c r="B103" s="29"/>
      <c r="C103" s="29" t="s">
        <v>1122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S103" s="50"/>
      <c r="T103" s="50"/>
      <c r="U103" s="86"/>
      <c r="V103" s="86"/>
      <c r="W103" s="86"/>
    </row>
    <row r="104" spans="1:23" ht="23.45" customHeight="1">
      <c r="A104" s="86"/>
      <c r="B104" s="29" t="s">
        <v>1523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S104" s="50"/>
      <c r="T104" s="50"/>
      <c r="U104" s="86"/>
      <c r="V104" s="86"/>
      <c r="W104" s="86"/>
    </row>
    <row r="105" spans="1:23" ht="23.45" customHeight="1">
      <c r="A105" s="86"/>
      <c r="B105" s="29" t="s">
        <v>1524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S105" s="50"/>
      <c r="T105" s="50"/>
      <c r="U105" s="86"/>
      <c r="V105" s="86"/>
      <c r="W105" s="86"/>
    </row>
    <row r="106" spans="1:23" ht="23.45" customHeight="1">
      <c r="A106" s="86"/>
      <c r="B106" s="29" t="s">
        <v>1525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S106" s="50"/>
      <c r="T106" s="50"/>
      <c r="U106" s="86"/>
      <c r="V106" s="86"/>
      <c r="W106" s="86"/>
    </row>
    <row r="107" spans="1:23" ht="23.45" customHeight="1">
      <c r="A107" s="86"/>
      <c r="B107" s="29" t="s">
        <v>802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S107" s="50"/>
      <c r="T107" s="50"/>
      <c r="U107" s="86"/>
      <c r="V107" s="86"/>
      <c r="W107" s="86"/>
    </row>
    <row r="108" spans="1:23" ht="18" customHeight="1">
      <c r="A108" s="86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S108" s="50"/>
      <c r="T108" s="50"/>
      <c r="U108" s="86"/>
      <c r="V108" s="86"/>
      <c r="W108" s="86"/>
    </row>
    <row r="109" spans="1:23" ht="23.4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P109" s="59"/>
      <c r="Q109" s="29"/>
      <c r="R109" s="59"/>
      <c r="S109" s="50"/>
      <c r="T109" s="50"/>
      <c r="U109" s="86"/>
      <c r="V109" s="86"/>
      <c r="W109" s="86"/>
    </row>
    <row r="110" spans="1:23" ht="23.45" customHeight="1">
      <c r="A110" s="90"/>
      <c r="B110" s="29"/>
      <c r="E110" s="102" t="str">
        <f>+E69</f>
        <v>(Sign) ……………………………………...........……………………………...……………. Authorized Director</v>
      </c>
      <c r="F110" s="86"/>
      <c r="G110" s="86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50"/>
      <c r="T110" s="50"/>
      <c r="U110" s="86"/>
      <c r="V110" s="86"/>
      <c r="W110" s="86"/>
    </row>
    <row r="111" spans="1:23" ht="23.45" customHeight="1">
      <c r="E111" s="102"/>
      <c r="F111" s="102"/>
      <c r="G111" s="102" t="str">
        <f>+G70</f>
        <v xml:space="preserve">(                                                                                                                                )           </v>
      </c>
      <c r="L111" s="102"/>
      <c r="M111" s="22"/>
      <c r="N111" s="102"/>
      <c r="O111" s="27"/>
      <c r="P111" s="102"/>
      <c r="Q111" s="27"/>
      <c r="R111" s="102"/>
      <c r="S111" s="50"/>
      <c r="T111" s="50"/>
      <c r="U111" s="86"/>
      <c r="V111" s="86"/>
      <c r="W111" s="86"/>
    </row>
    <row r="112" spans="1:23" ht="24" customHeight="1">
      <c r="A112" s="397" t="s">
        <v>1146</v>
      </c>
      <c r="B112" s="395"/>
      <c r="C112" s="395"/>
      <c r="D112" s="395"/>
      <c r="E112" s="395"/>
      <c r="F112" s="395"/>
      <c r="G112" s="395"/>
      <c r="H112" s="395"/>
      <c r="I112" s="395"/>
      <c r="J112" s="395"/>
      <c r="K112" s="395"/>
      <c r="L112" s="395"/>
      <c r="M112" s="395"/>
      <c r="N112" s="395"/>
      <c r="O112" s="395"/>
      <c r="P112" s="395"/>
      <c r="Q112" s="395"/>
      <c r="R112" s="395"/>
      <c r="S112" s="50"/>
      <c r="T112" s="50"/>
      <c r="U112" s="86"/>
      <c r="V112" s="86"/>
      <c r="W112" s="86"/>
    </row>
    <row r="113" spans="1:23" ht="24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P113" s="23"/>
      <c r="Q113" s="29"/>
      <c r="R113" s="23"/>
      <c r="S113" s="50"/>
      <c r="T113" s="50"/>
      <c r="U113" s="86"/>
      <c r="V113" s="86"/>
      <c r="W113" s="86"/>
    </row>
    <row r="114" spans="1:23" ht="24" customHeight="1">
      <c r="A114" s="198" t="s">
        <v>527</v>
      </c>
      <c r="B114" s="223" t="s">
        <v>528</v>
      </c>
      <c r="S114" s="50"/>
      <c r="T114" s="50"/>
      <c r="U114" s="86"/>
      <c r="V114" s="86"/>
      <c r="W114" s="86"/>
    </row>
    <row r="115" spans="1:23" ht="24" customHeight="1">
      <c r="L115" s="394" t="s">
        <v>39</v>
      </c>
      <c r="M115" s="394"/>
      <c r="N115" s="394"/>
      <c r="O115" s="394"/>
      <c r="P115" s="394"/>
      <c r="Q115" s="394"/>
      <c r="R115" s="394"/>
      <c r="S115" s="50"/>
      <c r="T115" s="50"/>
      <c r="U115" s="86"/>
      <c r="V115" s="86"/>
      <c r="W115" s="86"/>
    </row>
    <row r="116" spans="1:23" ht="24" customHeight="1">
      <c r="L116" s="400" t="s">
        <v>48</v>
      </c>
      <c r="M116" s="400"/>
      <c r="N116" s="400"/>
      <c r="O116" s="103"/>
      <c r="P116" s="400" t="s">
        <v>50</v>
      </c>
      <c r="Q116" s="400"/>
      <c r="R116" s="400"/>
      <c r="S116" s="50"/>
      <c r="T116" s="50"/>
      <c r="U116" s="86"/>
      <c r="V116" s="86"/>
      <c r="W116" s="86"/>
    </row>
    <row r="117" spans="1:23" ht="24" customHeight="1">
      <c r="J117" s="38"/>
      <c r="L117" s="104" t="str">
        <f>+L77</f>
        <v>June 30, 2023</v>
      </c>
      <c r="M117" s="37"/>
      <c r="N117" s="104" t="str">
        <f>+N77</f>
        <v>December 31, 2022</v>
      </c>
      <c r="O117" s="103"/>
      <c r="P117" s="104" t="str">
        <f>+P77</f>
        <v>June 30, 2023</v>
      </c>
      <c r="Q117" s="37"/>
      <c r="R117" s="104" t="str">
        <f>+N117</f>
        <v>December 31, 2022</v>
      </c>
      <c r="S117" s="50"/>
      <c r="T117" s="50"/>
      <c r="U117" s="86"/>
      <c r="V117" s="86"/>
      <c r="W117" s="86"/>
    </row>
    <row r="118" spans="1:23" ht="24" customHeight="1">
      <c r="A118" s="86"/>
      <c r="B118" s="102" t="s">
        <v>529</v>
      </c>
      <c r="J118" s="38"/>
      <c r="L118" s="59">
        <v>182224093.96000001</v>
      </c>
      <c r="M118" s="41"/>
      <c r="N118" s="59">
        <v>197131361.59</v>
      </c>
      <c r="O118" s="42"/>
      <c r="P118" s="59">
        <v>142284767.38999999</v>
      </c>
      <c r="Q118" s="42"/>
      <c r="R118" s="59">
        <v>216527171.91</v>
      </c>
      <c r="S118" s="50"/>
      <c r="T118" s="50"/>
      <c r="U118" s="86"/>
      <c r="V118" s="86"/>
      <c r="W118" s="86"/>
    </row>
    <row r="119" spans="1:23" ht="24" customHeight="1">
      <c r="A119" s="86"/>
      <c r="B119" s="50" t="s">
        <v>460</v>
      </c>
      <c r="J119" s="38"/>
      <c r="L119" s="150">
        <v>-4592893.93</v>
      </c>
      <c r="M119" s="29"/>
      <c r="N119" s="150">
        <v>-10022801.73</v>
      </c>
      <c r="O119" s="29"/>
      <c r="P119" s="150">
        <v>-4592893.93</v>
      </c>
      <c r="Q119" s="29"/>
      <c r="R119" s="149">
        <v>-10022801.73</v>
      </c>
      <c r="S119" s="50"/>
      <c r="T119" s="50"/>
      <c r="U119" s="86"/>
      <c r="V119" s="86"/>
      <c r="W119" s="86"/>
    </row>
    <row r="120" spans="1:23" ht="24" customHeight="1">
      <c r="A120" s="86"/>
      <c r="B120" s="102" t="s">
        <v>530</v>
      </c>
      <c r="J120" s="38"/>
      <c r="L120" s="23">
        <f>SUM(L118:L119)</f>
        <v>177631200.03</v>
      </c>
      <c r="M120" s="102"/>
      <c r="N120" s="48">
        <f>SUM(N118:N119)</f>
        <v>187108559.86000001</v>
      </c>
      <c r="O120" s="39"/>
      <c r="P120" s="23">
        <f>SUM(P118:P119)</f>
        <v>137691873.45999998</v>
      </c>
      <c r="Q120" s="48"/>
      <c r="R120" s="48">
        <f>SUM(R118:R119)</f>
        <v>206504370.18000001</v>
      </c>
      <c r="S120" s="50"/>
      <c r="T120" s="50"/>
      <c r="U120" s="86"/>
      <c r="V120" s="86"/>
      <c r="W120" s="86"/>
    </row>
    <row r="121" spans="1:23" ht="24" customHeight="1">
      <c r="A121" s="86"/>
      <c r="B121" s="50" t="s">
        <v>531</v>
      </c>
      <c r="J121" s="38"/>
      <c r="L121" s="150">
        <v>-63014301</v>
      </c>
      <c r="M121" s="41"/>
      <c r="N121" s="150">
        <v>-96712578.269999996</v>
      </c>
      <c r="O121" s="42"/>
      <c r="P121" s="150">
        <v>-18274095.57</v>
      </c>
      <c r="Q121" s="42"/>
      <c r="R121" s="150">
        <v>-110887847.04000001</v>
      </c>
      <c r="S121" s="50"/>
      <c r="T121" s="50"/>
      <c r="U121" s="86"/>
      <c r="V121" s="86"/>
      <c r="W121" s="86"/>
    </row>
    <row r="122" spans="1:23" ht="24" customHeight="1" thickBot="1">
      <c r="A122" s="86"/>
      <c r="B122" s="102" t="s">
        <v>529</v>
      </c>
      <c r="J122" s="38"/>
      <c r="L122" s="69">
        <f>SUM(L120:L121)</f>
        <v>114616899.03</v>
      </c>
      <c r="M122" s="41"/>
      <c r="N122" s="43">
        <f>SUM(N120:N121)</f>
        <v>90395981.590000018</v>
      </c>
      <c r="O122" s="39"/>
      <c r="P122" s="34">
        <f>SUM(P120:P121)</f>
        <v>119417777.88999999</v>
      </c>
      <c r="Q122" s="42"/>
      <c r="R122" s="43">
        <f>SUM(R120:R121)</f>
        <v>95616523.140000001</v>
      </c>
      <c r="S122" s="50"/>
      <c r="T122" s="50"/>
      <c r="U122" s="86"/>
      <c r="V122" s="86"/>
      <c r="W122" s="86"/>
    </row>
    <row r="123" spans="1:23" ht="24" customHeight="1" thickTop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P123" s="23"/>
      <c r="Q123" s="29"/>
      <c r="R123" s="23"/>
      <c r="S123" s="50"/>
      <c r="T123" s="50"/>
      <c r="U123" s="86"/>
      <c r="V123" s="86"/>
      <c r="W123" s="86"/>
    </row>
    <row r="124" spans="1:23" ht="24" customHeight="1">
      <c r="A124" s="198" t="s">
        <v>532</v>
      </c>
      <c r="B124" s="182" t="s">
        <v>533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50"/>
      <c r="T124" s="50"/>
      <c r="U124" s="86"/>
      <c r="V124" s="86"/>
      <c r="W124" s="86"/>
    </row>
    <row r="125" spans="1:23" ht="24" customHeight="1">
      <c r="L125" s="394" t="s">
        <v>39</v>
      </c>
      <c r="M125" s="394"/>
      <c r="N125" s="394"/>
      <c r="O125" s="394"/>
      <c r="P125" s="394"/>
      <c r="Q125" s="394"/>
      <c r="R125" s="394"/>
      <c r="S125" s="50"/>
      <c r="T125" s="50"/>
      <c r="U125" s="86"/>
      <c r="V125" s="86"/>
      <c r="W125" s="86"/>
    </row>
    <row r="126" spans="1:23" ht="24" customHeight="1">
      <c r="L126" s="400" t="s">
        <v>48</v>
      </c>
      <c r="M126" s="400"/>
      <c r="N126" s="400"/>
      <c r="O126" s="103"/>
      <c r="P126" s="400" t="s">
        <v>50</v>
      </c>
      <c r="Q126" s="400"/>
      <c r="R126" s="400"/>
      <c r="S126" s="50"/>
      <c r="T126" s="50"/>
      <c r="U126" s="86"/>
      <c r="V126" s="86"/>
      <c r="W126" s="86"/>
    </row>
    <row r="127" spans="1:23" ht="24" customHeight="1">
      <c r="J127" s="38"/>
      <c r="L127" s="104" t="str">
        <f>+L117</f>
        <v>June 30, 2023</v>
      </c>
      <c r="M127" s="37"/>
      <c r="N127" s="104" t="str">
        <f>+N117</f>
        <v>December 31, 2022</v>
      </c>
      <c r="O127" s="103"/>
      <c r="P127" s="104" t="str">
        <f>+P117</f>
        <v>June 30, 2023</v>
      </c>
      <c r="Q127" s="37"/>
      <c r="R127" s="104" t="str">
        <f>+R117</f>
        <v>December 31, 2022</v>
      </c>
      <c r="S127" s="50"/>
      <c r="T127" s="50"/>
      <c r="U127" s="86"/>
      <c r="V127" s="86"/>
      <c r="W127" s="86"/>
    </row>
    <row r="128" spans="1:23" ht="24" customHeight="1">
      <c r="A128" s="86"/>
      <c r="B128" s="102" t="s">
        <v>534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3"/>
      <c r="M128" s="29"/>
      <c r="N128" s="23"/>
      <c r="O128" s="29"/>
      <c r="P128" s="29"/>
      <c r="Q128" s="29"/>
      <c r="R128" s="29"/>
      <c r="S128" s="50"/>
      <c r="T128" s="50"/>
      <c r="U128" s="86"/>
      <c r="V128" s="86"/>
      <c r="W128" s="86"/>
    </row>
    <row r="129" spans="1:23" ht="24" customHeight="1">
      <c r="A129" s="86"/>
      <c r="B129" s="29"/>
      <c r="C129" s="102" t="s">
        <v>535</v>
      </c>
      <c r="D129" s="29"/>
      <c r="E129" s="29"/>
      <c r="F129" s="29"/>
      <c r="G129" s="29"/>
      <c r="H129" s="29"/>
      <c r="I129" s="29"/>
      <c r="J129" s="29"/>
      <c r="K129" s="29"/>
      <c r="L129" s="59">
        <v>114050910.05</v>
      </c>
      <c r="M129" s="185"/>
      <c r="N129" s="59">
        <v>55434465.789999999</v>
      </c>
      <c r="O129" s="185"/>
      <c r="P129" s="59">
        <v>98481763.719999999</v>
      </c>
      <c r="Q129" s="185"/>
      <c r="R129" s="59">
        <v>38074085.359999999</v>
      </c>
      <c r="S129" s="50"/>
      <c r="T129" s="50"/>
      <c r="U129" s="86"/>
      <c r="V129" s="86"/>
      <c r="W129" s="86"/>
    </row>
    <row r="130" spans="1:23" ht="24" customHeight="1">
      <c r="A130" s="86"/>
      <c r="B130" s="102" t="s">
        <v>536</v>
      </c>
      <c r="C130" s="29"/>
      <c r="D130" s="29"/>
      <c r="E130" s="29"/>
      <c r="F130" s="29"/>
      <c r="G130" s="29"/>
      <c r="H130" s="29"/>
      <c r="I130" s="29"/>
      <c r="J130" s="29"/>
      <c r="K130" s="29"/>
      <c r="L130" s="170">
        <v>-22061661.350000001</v>
      </c>
      <c r="M130" s="170"/>
      <c r="N130" s="170">
        <v>-22061661.350000001</v>
      </c>
      <c r="O130" s="170"/>
      <c r="P130" s="170">
        <v>-21973161.350000001</v>
      </c>
      <c r="Q130" s="170"/>
      <c r="R130" s="170">
        <v>-21973161.350000001</v>
      </c>
      <c r="S130" s="50"/>
      <c r="T130" s="50"/>
      <c r="U130" s="86"/>
      <c r="V130" s="86"/>
      <c r="W130" s="86"/>
    </row>
    <row r="131" spans="1:23" ht="24" customHeight="1" thickBot="1">
      <c r="A131" s="86"/>
      <c r="B131" s="102" t="s">
        <v>43</v>
      </c>
      <c r="C131" s="29"/>
      <c r="D131" s="29"/>
      <c r="E131" s="29"/>
      <c r="F131" s="29"/>
      <c r="G131" s="29"/>
      <c r="H131" s="29"/>
      <c r="I131" s="29"/>
      <c r="J131" s="29"/>
      <c r="K131" s="29"/>
      <c r="L131" s="34">
        <f>SUM(L129:L130)</f>
        <v>91989248.699999988</v>
      </c>
      <c r="M131" s="29"/>
      <c r="N131" s="34">
        <f>SUM(N129:N130)</f>
        <v>33372804.439999998</v>
      </c>
      <c r="O131" s="29"/>
      <c r="P131" s="34">
        <f>SUM(P129:P130)</f>
        <v>76508602.370000005</v>
      </c>
      <c r="Q131" s="29"/>
      <c r="R131" s="34">
        <f>SUM(R129:R130)</f>
        <v>16100924.009999998</v>
      </c>
      <c r="S131" s="50"/>
      <c r="T131" s="50"/>
      <c r="U131" s="86"/>
      <c r="V131" s="86"/>
      <c r="W131" s="86"/>
    </row>
    <row r="132" spans="1:23" ht="24" customHeight="1" thickTop="1">
      <c r="A132" s="102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8"/>
      <c r="M132" s="29"/>
      <c r="N132" s="28"/>
      <c r="O132" s="29"/>
      <c r="P132" s="28"/>
      <c r="Q132" s="29"/>
      <c r="R132" s="28"/>
      <c r="S132" s="50"/>
      <c r="T132" s="50"/>
      <c r="U132" s="86"/>
      <c r="V132" s="86"/>
      <c r="W132" s="86"/>
    </row>
    <row r="133" spans="1:23" ht="24" customHeight="1">
      <c r="A133" s="198" t="s">
        <v>537</v>
      </c>
      <c r="B133" s="182" t="s">
        <v>538</v>
      </c>
      <c r="C133" s="29"/>
      <c r="D133" s="29"/>
      <c r="E133" s="29"/>
      <c r="F133" s="29"/>
      <c r="G133" s="29"/>
      <c r="H133" s="29"/>
      <c r="I133" s="29"/>
      <c r="J133" s="29"/>
      <c r="K133" s="29"/>
      <c r="L133" s="102"/>
      <c r="M133" s="29"/>
      <c r="N133" s="102"/>
      <c r="O133" s="29"/>
      <c r="P133" s="102"/>
      <c r="Q133" s="29"/>
      <c r="R133" s="102"/>
      <c r="S133" s="50"/>
      <c r="T133" s="50"/>
      <c r="U133" s="86"/>
      <c r="V133" s="86"/>
      <c r="W133" s="86"/>
    </row>
    <row r="134" spans="1:23" ht="24" customHeight="1">
      <c r="A134" s="102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94" t="s">
        <v>39</v>
      </c>
      <c r="M134" s="394"/>
      <c r="N134" s="394"/>
      <c r="O134" s="394"/>
      <c r="P134" s="394"/>
      <c r="Q134" s="394"/>
      <c r="R134" s="394"/>
      <c r="S134" s="50"/>
      <c r="T134" s="50"/>
      <c r="U134" s="86"/>
      <c r="V134" s="86"/>
      <c r="W134" s="86"/>
    </row>
    <row r="135" spans="1:23" ht="24" customHeight="1">
      <c r="A135" s="102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400" t="s">
        <v>48</v>
      </c>
      <c r="M135" s="400"/>
      <c r="N135" s="400"/>
      <c r="O135" s="103"/>
      <c r="P135" s="400" t="s">
        <v>50</v>
      </c>
      <c r="Q135" s="400"/>
      <c r="R135" s="400"/>
      <c r="S135" s="50"/>
      <c r="T135" s="50"/>
      <c r="U135" s="86"/>
      <c r="V135" s="86"/>
      <c r="W135" s="86"/>
    </row>
    <row r="136" spans="1:23" ht="24" customHeight="1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104" t="str">
        <f>+L127</f>
        <v>June 30, 2023</v>
      </c>
      <c r="M136" s="37"/>
      <c r="N136" s="104" t="str">
        <f>+N127</f>
        <v>December 31, 2022</v>
      </c>
      <c r="O136" s="103"/>
      <c r="P136" s="104" t="str">
        <f>+L136</f>
        <v>June 30, 2023</v>
      </c>
      <c r="Q136" s="37"/>
      <c r="R136" s="104" t="str">
        <f>+N136</f>
        <v>December 31, 2022</v>
      </c>
      <c r="S136" s="50"/>
      <c r="T136" s="50"/>
      <c r="U136" s="86"/>
      <c r="V136" s="86"/>
      <c r="W136" s="86"/>
    </row>
    <row r="137" spans="1:23" ht="24" customHeight="1">
      <c r="B137" s="29" t="s">
        <v>785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124">
        <v>14208763.630000001</v>
      </c>
      <c r="M137" s="23"/>
      <c r="N137" s="124">
        <v>14160821.779999999</v>
      </c>
      <c r="O137" s="23"/>
      <c r="P137" s="124">
        <v>0</v>
      </c>
      <c r="Q137" s="23"/>
      <c r="R137" s="124">
        <v>0</v>
      </c>
      <c r="S137" s="50"/>
      <c r="T137" s="50"/>
      <c r="U137" s="86"/>
      <c r="V137" s="86"/>
      <c r="W137" s="86"/>
    </row>
    <row r="138" spans="1:23" ht="24" customHeight="1">
      <c r="A138" s="86"/>
      <c r="B138" s="102" t="s">
        <v>445</v>
      </c>
      <c r="J138" s="38"/>
      <c r="K138" s="29"/>
      <c r="L138" s="124">
        <v>147727821.55000001</v>
      </c>
      <c r="M138" s="23">
        <v>0</v>
      </c>
      <c r="N138" s="124">
        <v>123771249.88</v>
      </c>
      <c r="O138" s="23">
        <v>0</v>
      </c>
      <c r="P138" s="124">
        <v>147727821.55000001</v>
      </c>
      <c r="Q138" s="23">
        <v>0</v>
      </c>
      <c r="R138" s="124">
        <v>123771249.88</v>
      </c>
      <c r="S138" s="50"/>
      <c r="T138" s="50"/>
      <c r="U138" s="86"/>
      <c r="V138" s="86"/>
      <c r="W138" s="86"/>
    </row>
    <row r="139" spans="1:23" ht="24" customHeight="1">
      <c r="A139" s="86"/>
      <c r="B139" s="102" t="s">
        <v>539</v>
      </c>
      <c r="J139" s="38"/>
      <c r="K139" s="29"/>
      <c r="L139" s="124">
        <v>57386132.990000002</v>
      </c>
      <c r="M139" s="23"/>
      <c r="N139" s="124">
        <v>45447784.799999997</v>
      </c>
      <c r="O139" s="23"/>
      <c r="P139" s="124">
        <v>0</v>
      </c>
      <c r="Q139" s="23"/>
      <c r="R139" s="124">
        <v>0</v>
      </c>
      <c r="S139" s="50"/>
      <c r="T139" s="50"/>
      <c r="U139" s="86"/>
      <c r="V139" s="86"/>
      <c r="W139" s="86"/>
    </row>
    <row r="140" spans="1:23" ht="24" customHeight="1">
      <c r="A140" s="86"/>
      <c r="B140" s="102" t="s">
        <v>540</v>
      </c>
      <c r="J140" s="38"/>
      <c r="K140" s="29"/>
      <c r="L140" s="124">
        <v>11103343.130000001</v>
      </c>
      <c r="M140" s="29"/>
      <c r="N140" s="30">
        <v>9619280.9199999999</v>
      </c>
      <c r="O140" s="29"/>
      <c r="P140" s="124">
        <v>0</v>
      </c>
      <c r="Q140" s="23"/>
      <c r="R140" s="124">
        <v>0</v>
      </c>
      <c r="S140" s="50"/>
      <c r="T140" s="50"/>
      <c r="U140" s="86"/>
      <c r="V140" s="86"/>
      <c r="W140" s="86"/>
    </row>
    <row r="141" spans="1:23" ht="24" customHeight="1">
      <c r="A141" s="86"/>
      <c r="B141" s="102" t="s">
        <v>1081</v>
      </c>
      <c r="J141" s="38"/>
      <c r="K141" s="29"/>
      <c r="L141" s="125">
        <v>24000</v>
      </c>
      <c r="M141" s="23"/>
      <c r="N141" s="125">
        <v>0</v>
      </c>
      <c r="O141" s="23"/>
      <c r="P141" s="125">
        <v>0</v>
      </c>
      <c r="Q141" s="23"/>
      <c r="R141" s="125">
        <v>0</v>
      </c>
      <c r="S141" s="50"/>
      <c r="T141" s="50"/>
      <c r="U141" s="86"/>
      <c r="V141" s="86"/>
      <c r="W141" s="86"/>
    </row>
    <row r="142" spans="1:23" ht="24" customHeight="1">
      <c r="A142" s="86"/>
      <c r="B142" s="86"/>
      <c r="C142" s="102" t="s">
        <v>42</v>
      </c>
      <c r="J142" s="38"/>
      <c r="K142" s="29"/>
      <c r="L142" s="23">
        <f>SUM(L137:L141)</f>
        <v>230450061.30000001</v>
      </c>
      <c r="M142" s="23"/>
      <c r="N142" s="23">
        <f>SUM(N137:N141)</f>
        <v>192999137.37999997</v>
      </c>
      <c r="O142" s="23"/>
      <c r="P142" s="23">
        <f>SUM(P137:P141)</f>
        <v>147727821.55000001</v>
      </c>
      <c r="Q142" s="23"/>
      <c r="R142" s="23">
        <f>SUM(R137:R141)</f>
        <v>123771249.88</v>
      </c>
      <c r="S142" s="50"/>
      <c r="T142" s="50"/>
      <c r="U142" s="86"/>
      <c r="V142" s="86"/>
      <c r="W142" s="86"/>
    </row>
    <row r="143" spans="1:23" ht="24" customHeight="1">
      <c r="A143" s="86"/>
      <c r="B143" s="102" t="s">
        <v>541</v>
      </c>
      <c r="J143" s="38"/>
      <c r="K143" s="29"/>
      <c r="L143" s="58">
        <v>-9731579.7200000007</v>
      </c>
      <c r="M143" s="31"/>
      <c r="N143" s="58">
        <v>-16868590.620000001</v>
      </c>
      <c r="O143" s="42"/>
      <c r="P143" s="58">
        <v>-9731579.7200000007</v>
      </c>
      <c r="Q143" s="31"/>
      <c r="R143" s="58">
        <v>-16868590.620000001</v>
      </c>
      <c r="S143" s="50"/>
      <c r="T143" s="50"/>
      <c r="U143" s="86"/>
      <c r="V143" s="86"/>
      <c r="W143" s="86"/>
    </row>
    <row r="144" spans="1:23" ht="24" customHeight="1" thickBot="1">
      <c r="A144" s="86"/>
      <c r="B144" s="102" t="s">
        <v>538</v>
      </c>
      <c r="J144" s="38"/>
      <c r="K144" s="29"/>
      <c r="L144" s="45">
        <f>SUM(L142:L143)</f>
        <v>220718481.58000001</v>
      </c>
      <c r="M144" s="44"/>
      <c r="N144" s="45">
        <f>SUM(N142:N143)</f>
        <v>176130546.75999996</v>
      </c>
      <c r="O144" s="46"/>
      <c r="P144" s="45">
        <f>SUM(P142:P143)</f>
        <v>137996241.83000001</v>
      </c>
      <c r="Q144" s="46"/>
      <c r="R144" s="45">
        <f>SUM(R142:R143)</f>
        <v>106902659.25999999</v>
      </c>
      <c r="S144" s="50"/>
      <c r="T144" s="50"/>
      <c r="U144" s="86"/>
      <c r="V144" s="86"/>
      <c r="W144" s="86"/>
    </row>
    <row r="145" spans="1:23" ht="24" customHeight="1" thickTop="1">
      <c r="A145" s="102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8"/>
      <c r="M145" s="29"/>
      <c r="N145" s="28"/>
      <c r="O145" s="29"/>
      <c r="P145" s="28"/>
      <c r="Q145" s="29"/>
      <c r="R145" s="28"/>
      <c r="S145" s="50"/>
      <c r="T145" s="50"/>
      <c r="U145" s="86"/>
      <c r="V145" s="86"/>
      <c r="W145" s="86"/>
    </row>
    <row r="146" spans="1:23" ht="24" customHeight="1">
      <c r="A146" s="102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8"/>
      <c r="M146" s="29"/>
      <c r="N146" s="28"/>
      <c r="O146" s="29"/>
      <c r="P146" s="28"/>
      <c r="Q146" s="29"/>
      <c r="R146" s="28"/>
      <c r="S146" s="50"/>
      <c r="T146" s="50"/>
      <c r="U146" s="86"/>
      <c r="V146" s="86"/>
      <c r="W146" s="86"/>
    </row>
    <row r="147" spans="1:23" ht="24" customHeight="1">
      <c r="A147" s="90"/>
      <c r="B147" s="29"/>
      <c r="E147" s="102" t="str">
        <f>+E110</f>
        <v>(Sign) ……………………………………...........……………………………...……………. Authorized Director</v>
      </c>
      <c r="F147" s="86"/>
      <c r="G147" s="86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50"/>
      <c r="T147" s="50"/>
      <c r="U147" s="86"/>
      <c r="V147" s="86"/>
      <c r="W147" s="86"/>
    </row>
    <row r="148" spans="1:23" ht="24" customHeight="1">
      <c r="E148" s="102"/>
      <c r="F148" s="102"/>
      <c r="G148" s="102" t="str">
        <f>+G111</f>
        <v xml:space="preserve">(                                                                                                                                )           </v>
      </c>
      <c r="L148" s="102"/>
      <c r="M148" s="22"/>
      <c r="N148" s="102"/>
      <c r="O148" s="27"/>
      <c r="P148" s="102"/>
      <c r="Q148" s="27"/>
      <c r="R148" s="102"/>
      <c r="S148" s="50"/>
      <c r="T148" s="50"/>
      <c r="U148" s="86"/>
      <c r="V148" s="86"/>
      <c r="W148" s="86"/>
    </row>
    <row r="149" spans="1:23" ht="24" customHeight="1">
      <c r="A149" s="397" t="s">
        <v>1147</v>
      </c>
      <c r="B149" s="395"/>
      <c r="C149" s="395"/>
      <c r="D149" s="395"/>
      <c r="E149" s="395"/>
      <c r="F149" s="395"/>
      <c r="G149" s="395"/>
      <c r="H149" s="395"/>
      <c r="I149" s="395"/>
      <c r="J149" s="395"/>
      <c r="K149" s="395"/>
      <c r="L149" s="395"/>
      <c r="M149" s="395"/>
      <c r="N149" s="395"/>
      <c r="O149" s="395"/>
      <c r="P149" s="395"/>
      <c r="Q149" s="395"/>
      <c r="R149" s="395"/>
      <c r="S149" s="50"/>
      <c r="T149" s="50"/>
      <c r="U149" s="86"/>
      <c r="V149" s="86"/>
      <c r="W149" s="86"/>
    </row>
    <row r="150" spans="1:23" ht="24" customHeight="1">
      <c r="A150" s="102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3"/>
      <c r="M150" s="29"/>
      <c r="N150" s="23"/>
      <c r="O150" s="29"/>
      <c r="P150" s="23"/>
      <c r="Q150" s="29"/>
      <c r="R150" s="23"/>
      <c r="S150" s="50"/>
      <c r="T150" s="50"/>
      <c r="U150" s="86"/>
      <c r="V150" s="86"/>
      <c r="W150" s="86"/>
    </row>
    <row r="151" spans="1:23" ht="24" customHeight="1">
      <c r="A151" s="198" t="s">
        <v>542</v>
      </c>
      <c r="B151" s="223" t="s">
        <v>544</v>
      </c>
      <c r="L151" s="102"/>
      <c r="M151" s="42"/>
      <c r="N151" s="39"/>
      <c r="O151" s="39"/>
      <c r="P151" s="102"/>
      <c r="Q151" s="47"/>
      <c r="R151" s="102"/>
      <c r="S151" s="50"/>
      <c r="T151" s="50"/>
      <c r="U151" s="86"/>
      <c r="V151" s="86"/>
      <c r="W151" s="86"/>
    </row>
    <row r="152" spans="1:23" ht="24" customHeight="1">
      <c r="A152" s="198"/>
      <c r="B152" s="223"/>
      <c r="L152" s="102"/>
      <c r="M152" s="42"/>
      <c r="N152" s="39"/>
      <c r="O152" s="39"/>
      <c r="P152" s="102"/>
      <c r="Q152" s="47"/>
      <c r="R152" s="102"/>
      <c r="S152" s="50"/>
      <c r="T152" s="50"/>
      <c r="U152" s="86"/>
      <c r="V152" s="86"/>
      <c r="W152" s="86"/>
    </row>
    <row r="153" spans="1:23" ht="24" customHeight="1">
      <c r="A153" s="102"/>
      <c r="L153" s="394" t="s">
        <v>200</v>
      </c>
      <c r="M153" s="394"/>
      <c r="N153" s="394"/>
      <c r="O153" s="394"/>
      <c r="P153" s="394"/>
      <c r="Q153" s="394"/>
      <c r="R153" s="394"/>
      <c r="S153" s="50"/>
      <c r="T153" s="50"/>
      <c r="U153" s="86"/>
      <c r="V153" s="86"/>
      <c r="W153" s="86"/>
    </row>
    <row r="154" spans="1:23" ht="24" customHeight="1">
      <c r="A154" s="102"/>
      <c r="L154" s="400" t="str">
        <f>+L136</f>
        <v>June 30, 2023</v>
      </c>
      <c r="M154" s="400"/>
      <c r="N154" s="400"/>
      <c r="O154" s="103"/>
      <c r="P154" s="400" t="str">
        <f>+N136</f>
        <v>December 31, 2022</v>
      </c>
      <c r="Q154" s="400"/>
      <c r="R154" s="400"/>
      <c r="S154" s="50"/>
      <c r="T154" s="50"/>
      <c r="U154" s="86"/>
      <c r="V154" s="86"/>
      <c r="W154" s="86"/>
    </row>
    <row r="155" spans="1:23" ht="24" customHeight="1">
      <c r="A155" s="50"/>
      <c r="L155" s="105" t="s">
        <v>1006</v>
      </c>
      <c r="M155" s="103"/>
      <c r="N155" s="105" t="s">
        <v>49</v>
      </c>
      <c r="O155" s="103"/>
      <c r="P155" s="105" t="s">
        <v>1006</v>
      </c>
      <c r="Q155" s="103"/>
      <c r="R155" s="105" t="str">
        <f>+N155</f>
        <v>Fair Value</v>
      </c>
      <c r="S155" s="50"/>
      <c r="T155" s="50"/>
      <c r="U155" s="86"/>
      <c r="V155" s="86"/>
      <c r="W155" s="86"/>
    </row>
    <row r="156" spans="1:23" ht="24" customHeight="1">
      <c r="A156" s="86"/>
      <c r="B156" s="25" t="s">
        <v>545</v>
      </c>
      <c r="C156" s="29"/>
      <c r="L156" s="124">
        <v>49770252.140000001</v>
      </c>
      <c r="M156" s="211"/>
      <c r="N156" s="124">
        <v>49770252.140000001</v>
      </c>
      <c r="O156" s="220"/>
      <c r="P156" s="207">
        <v>49770252.140000001</v>
      </c>
      <c r="Q156" s="211"/>
      <c r="R156" s="207">
        <v>49770252.140000001</v>
      </c>
      <c r="S156" s="50"/>
      <c r="T156" s="50"/>
      <c r="U156" s="86"/>
      <c r="V156" s="86"/>
      <c r="W156" s="86"/>
    </row>
    <row r="157" spans="1:23" ht="24" customHeight="1">
      <c r="A157" s="86"/>
      <c r="B157" s="25" t="s">
        <v>546</v>
      </c>
      <c r="C157" s="29"/>
      <c r="L157" s="125">
        <v>110105.39</v>
      </c>
      <c r="M157" s="211"/>
      <c r="N157" s="125">
        <v>110105.39</v>
      </c>
      <c r="O157" s="220"/>
      <c r="P157" s="208">
        <v>110076.91</v>
      </c>
      <c r="Q157" s="211"/>
      <c r="R157" s="208">
        <v>110076.91</v>
      </c>
      <c r="S157" s="50"/>
      <c r="T157" s="50"/>
      <c r="U157" s="86"/>
      <c r="V157" s="86"/>
      <c r="W157" s="86"/>
    </row>
    <row r="158" spans="1:23" ht="24" customHeight="1">
      <c r="A158" s="86"/>
      <c r="B158" s="25" t="s">
        <v>42</v>
      </c>
      <c r="C158" s="29"/>
      <c r="L158" s="23">
        <f>SUM(L156:L157)</f>
        <v>49880357.530000001</v>
      </c>
      <c r="M158" s="102"/>
      <c r="N158" s="23">
        <f>SUM(N156:N157)</f>
        <v>49880357.530000001</v>
      </c>
      <c r="O158" s="102"/>
      <c r="P158" s="23">
        <f>SUM(P156:P157)</f>
        <v>49880329.049999997</v>
      </c>
      <c r="Q158" s="102"/>
      <c r="R158" s="23">
        <f>SUM(R156:R157)</f>
        <v>49880329.049999997</v>
      </c>
      <c r="S158" s="50"/>
      <c r="T158" s="50"/>
      <c r="U158" s="86"/>
      <c r="V158" s="86"/>
      <c r="W158" s="86"/>
    </row>
    <row r="159" spans="1:23" ht="24" customHeight="1">
      <c r="A159" s="86"/>
      <c r="B159" s="50" t="s">
        <v>460</v>
      </c>
      <c r="C159" s="29"/>
      <c r="L159" s="67">
        <v>-49770252.140000001</v>
      </c>
      <c r="M159" s="211"/>
      <c r="N159" s="67">
        <v>-49770252.140000001</v>
      </c>
      <c r="O159" s="220"/>
      <c r="P159" s="67">
        <v>-49770252.140000001</v>
      </c>
      <c r="Q159" s="211"/>
      <c r="R159" s="67">
        <v>-49770252.140000001</v>
      </c>
      <c r="S159" s="50"/>
      <c r="T159" s="50"/>
      <c r="U159" s="86"/>
      <c r="V159" s="86"/>
      <c r="W159" s="86"/>
    </row>
    <row r="160" spans="1:23" ht="24" customHeight="1" thickBot="1">
      <c r="A160" s="86"/>
      <c r="B160" s="25" t="s">
        <v>1365</v>
      </c>
      <c r="C160" s="29"/>
      <c r="L160" s="34">
        <f>SUM(L158:L159)</f>
        <v>110105.3900000006</v>
      </c>
      <c r="M160" s="102"/>
      <c r="N160" s="34">
        <f>SUM(N158:N159)</f>
        <v>110105.3900000006</v>
      </c>
      <c r="O160" s="102"/>
      <c r="P160" s="34">
        <f>SUM(P158:P159)</f>
        <v>110076.90999999642</v>
      </c>
      <c r="Q160" s="102"/>
      <c r="R160" s="34">
        <f>SUM(R158:R159)</f>
        <v>110076.90999999642</v>
      </c>
      <c r="S160" s="50"/>
      <c r="T160" s="50"/>
      <c r="U160" s="86"/>
      <c r="V160" s="86"/>
      <c r="W160" s="86"/>
    </row>
    <row r="161" spans="1:23" ht="24" customHeight="1" thickTop="1">
      <c r="L161" s="102"/>
      <c r="M161" s="42"/>
      <c r="N161" s="39"/>
      <c r="O161" s="39"/>
      <c r="P161" s="102"/>
      <c r="Q161" s="47"/>
      <c r="R161" s="102"/>
      <c r="S161" s="50"/>
      <c r="T161" s="50"/>
      <c r="U161" s="86"/>
      <c r="V161" s="86"/>
      <c r="W161" s="86"/>
    </row>
    <row r="162" spans="1:23" ht="24" customHeight="1">
      <c r="A162" s="86"/>
      <c r="B162" s="86"/>
      <c r="C162" s="25" t="s">
        <v>547</v>
      </c>
      <c r="L162" s="102"/>
      <c r="M162" s="42"/>
      <c r="N162" s="39"/>
      <c r="O162" s="39"/>
      <c r="P162" s="102"/>
      <c r="Q162" s="47"/>
      <c r="R162" s="102"/>
      <c r="S162" s="50"/>
      <c r="T162" s="50"/>
      <c r="U162" s="86"/>
      <c r="V162" s="86"/>
      <c r="W162" s="86"/>
    </row>
    <row r="163" spans="1:23" ht="24" customHeight="1">
      <c r="A163" s="86"/>
      <c r="B163" s="25" t="s">
        <v>548</v>
      </c>
      <c r="L163" s="102"/>
      <c r="M163" s="42"/>
      <c r="N163" s="39"/>
      <c r="O163" s="39"/>
      <c r="P163" s="102"/>
      <c r="Q163" s="47"/>
      <c r="R163" s="102"/>
      <c r="S163" s="50"/>
      <c r="T163" s="50"/>
      <c r="U163" s="86"/>
      <c r="V163" s="86"/>
      <c r="W163" s="86"/>
    </row>
    <row r="164" spans="1:23" ht="24" customHeight="1">
      <c r="A164" s="86"/>
      <c r="L164" s="102"/>
      <c r="M164" s="42"/>
      <c r="N164" s="39"/>
      <c r="O164" s="39"/>
      <c r="P164" s="102"/>
      <c r="Q164" s="47"/>
      <c r="R164" s="102"/>
      <c r="S164" s="50"/>
      <c r="T164" s="50"/>
      <c r="U164" s="86"/>
      <c r="V164" s="86"/>
      <c r="W164" s="86"/>
    </row>
    <row r="165" spans="1:23" ht="24" customHeight="1">
      <c r="A165" s="86"/>
      <c r="L165" s="102"/>
      <c r="M165" s="102"/>
      <c r="N165" s="102"/>
      <c r="O165" s="102"/>
      <c r="P165" s="394" t="str">
        <f>+P135</f>
        <v xml:space="preserve">Separate financial statements </v>
      </c>
      <c r="Q165" s="394"/>
      <c r="R165" s="394"/>
      <c r="S165" s="50"/>
      <c r="T165" s="50"/>
      <c r="U165" s="86"/>
      <c r="V165" s="86"/>
      <c r="W165" s="86"/>
    </row>
    <row r="166" spans="1:23" ht="24" customHeight="1">
      <c r="A166" s="86"/>
      <c r="L166" s="395"/>
      <c r="M166" s="395"/>
      <c r="N166" s="395"/>
      <c r="O166" s="103"/>
      <c r="P166" s="104" t="str">
        <f>+L154</f>
        <v>June 30, 2023</v>
      </c>
      <c r="Q166" s="271"/>
      <c r="R166" s="104" t="str">
        <f>+P154</f>
        <v>December 31, 2022</v>
      </c>
      <c r="S166" s="50"/>
      <c r="T166" s="50"/>
      <c r="U166" s="86"/>
      <c r="V166" s="86"/>
      <c r="W166" s="86"/>
    </row>
    <row r="167" spans="1:23" ht="24" customHeight="1">
      <c r="A167" s="86"/>
      <c r="B167" s="25" t="s">
        <v>546</v>
      </c>
      <c r="C167" s="29"/>
      <c r="L167" s="209"/>
      <c r="M167" s="220"/>
      <c r="N167" s="209"/>
      <c r="O167" s="220"/>
      <c r="P167" s="208">
        <v>71663.23</v>
      </c>
      <c r="Q167" s="211"/>
      <c r="R167" s="208">
        <v>71663.23</v>
      </c>
      <c r="S167" s="50"/>
      <c r="T167" s="50"/>
      <c r="U167" s="86"/>
      <c r="V167" s="86"/>
      <c r="W167" s="86"/>
    </row>
    <row r="168" spans="1:23" ht="24" customHeight="1" thickBot="1">
      <c r="A168" s="86"/>
      <c r="B168" s="25" t="s">
        <v>42</v>
      </c>
      <c r="C168" s="29"/>
      <c r="L168" s="28"/>
      <c r="M168" s="102"/>
      <c r="N168" s="28"/>
      <c r="O168" s="102"/>
      <c r="P168" s="34">
        <f>SUM(P167:P167)</f>
        <v>71663.23</v>
      </c>
      <c r="Q168" s="102"/>
      <c r="R168" s="34">
        <f>SUM(R167:R167)</f>
        <v>71663.23</v>
      </c>
      <c r="S168" s="50"/>
      <c r="T168" s="50"/>
      <c r="U168" s="86"/>
      <c r="V168" s="86"/>
      <c r="W168" s="86"/>
    </row>
    <row r="169" spans="1:23" ht="24" customHeight="1" thickTop="1">
      <c r="A169" s="86"/>
      <c r="L169" s="102"/>
      <c r="M169" s="42"/>
      <c r="N169" s="39"/>
      <c r="O169" s="39"/>
      <c r="P169" s="102"/>
      <c r="Q169" s="47"/>
      <c r="R169" s="102"/>
      <c r="S169" s="50"/>
      <c r="T169" s="50"/>
      <c r="U169" s="86"/>
      <c r="V169" s="86"/>
      <c r="W169" s="86"/>
    </row>
    <row r="170" spans="1:23" ht="24" customHeight="1">
      <c r="A170" s="198" t="s">
        <v>543</v>
      </c>
      <c r="B170" s="223" t="s">
        <v>550</v>
      </c>
      <c r="J170" s="38"/>
      <c r="K170" s="29"/>
      <c r="L170" s="46"/>
      <c r="M170" s="44"/>
      <c r="N170" s="46"/>
      <c r="O170" s="46"/>
      <c r="P170" s="46"/>
      <c r="Q170" s="46"/>
      <c r="R170" s="46"/>
      <c r="S170" s="50"/>
      <c r="T170" s="50"/>
      <c r="U170" s="86"/>
      <c r="V170" s="86"/>
      <c r="W170" s="86"/>
    </row>
    <row r="171" spans="1:23" ht="24" customHeight="1">
      <c r="A171" s="102"/>
      <c r="J171" s="38"/>
      <c r="K171" s="29"/>
      <c r="L171" s="394" t="s">
        <v>39</v>
      </c>
      <c r="M171" s="394"/>
      <c r="N171" s="394"/>
      <c r="O171" s="394"/>
      <c r="P171" s="394"/>
      <c r="Q171" s="394"/>
      <c r="R171" s="394"/>
      <c r="S171" s="50"/>
      <c r="T171" s="50"/>
      <c r="U171" s="86"/>
      <c r="V171" s="86"/>
      <c r="W171" s="86"/>
    </row>
    <row r="172" spans="1:23" ht="24" customHeight="1">
      <c r="A172" s="102"/>
      <c r="J172" s="38"/>
      <c r="K172" s="29"/>
      <c r="L172" s="400" t="s">
        <v>40</v>
      </c>
      <c r="M172" s="400"/>
      <c r="N172" s="400"/>
      <c r="O172" s="103"/>
      <c r="P172" s="400" t="s">
        <v>41</v>
      </c>
      <c r="Q172" s="400"/>
      <c r="R172" s="400"/>
      <c r="S172" s="50"/>
      <c r="T172" s="50"/>
      <c r="U172" s="86"/>
      <c r="V172" s="86"/>
      <c r="W172" s="86"/>
    </row>
    <row r="173" spans="1:23" ht="24" customHeight="1">
      <c r="A173" s="102"/>
      <c r="J173" s="38"/>
      <c r="K173" s="29"/>
      <c r="L173" s="105" t="str">
        <f>+L154</f>
        <v>June 30, 2023</v>
      </c>
      <c r="M173" s="103"/>
      <c r="N173" s="105" t="str">
        <f>+P154</f>
        <v>December 31, 2022</v>
      </c>
      <c r="O173" s="103"/>
      <c r="P173" s="104" t="str">
        <f>+L173</f>
        <v>June 30, 2023</v>
      </c>
      <c r="Q173" s="103"/>
      <c r="R173" s="104" t="str">
        <f>+N173</f>
        <v>December 31, 2022</v>
      </c>
      <c r="S173" s="50"/>
      <c r="T173" s="50"/>
      <c r="U173" s="86"/>
      <c r="V173" s="86"/>
      <c r="W173" s="86"/>
    </row>
    <row r="174" spans="1:23" ht="24" customHeight="1">
      <c r="A174" s="86"/>
      <c r="B174" s="102" t="s">
        <v>546</v>
      </c>
      <c r="J174" s="38"/>
      <c r="K174" s="29"/>
      <c r="L174" s="124">
        <v>157448086.83000001</v>
      </c>
      <c r="M174" s="210"/>
      <c r="N174" s="207">
        <v>71872325.090000004</v>
      </c>
      <c r="O174" s="204"/>
      <c r="P174" s="124">
        <v>23877915.859999999</v>
      </c>
      <c r="Q174" s="210"/>
      <c r="R174" s="207">
        <v>25813194.050000001</v>
      </c>
      <c r="S174" s="50"/>
      <c r="T174" s="50"/>
      <c r="U174" s="86"/>
      <c r="V174" s="86"/>
      <c r="W174" s="86"/>
    </row>
    <row r="175" spans="1:23" ht="24" customHeight="1">
      <c r="A175" s="86"/>
      <c r="B175" s="102" t="s">
        <v>551</v>
      </c>
      <c r="J175" s="38"/>
      <c r="K175" s="29"/>
      <c r="L175" s="124">
        <v>30454852.050000001</v>
      </c>
      <c r="M175" s="210"/>
      <c r="N175" s="208">
        <v>128364886.33</v>
      </c>
      <c r="O175" s="204"/>
      <c r="P175" s="124">
        <v>750605</v>
      </c>
      <c r="Q175" s="210"/>
      <c r="R175" s="208">
        <v>750605</v>
      </c>
      <c r="S175" s="50"/>
      <c r="T175" s="50" t="s">
        <v>3</v>
      </c>
      <c r="U175" s="86"/>
      <c r="V175" s="86"/>
      <c r="W175" s="86"/>
    </row>
    <row r="176" spans="1:23" ht="24" customHeight="1" thickBot="1">
      <c r="A176" s="86"/>
      <c r="B176" s="102" t="s">
        <v>51</v>
      </c>
      <c r="C176" s="102" t="s">
        <v>42</v>
      </c>
      <c r="J176" s="38"/>
      <c r="K176" s="29"/>
      <c r="L176" s="34">
        <f>SUM(L174:L175)</f>
        <v>187902938.88000003</v>
      </c>
      <c r="M176" s="102"/>
      <c r="N176" s="45">
        <f>SUM(N174:N175)</f>
        <v>200237211.42000002</v>
      </c>
      <c r="O176" s="102"/>
      <c r="P176" s="45">
        <f>SUM(P174:P175)</f>
        <v>24628520.859999999</v>
      </c>
      <c r="Q176" s="102"/>
      <c r="R176" s="45">
        <f>SUM(R174:R175)</f>
        <v>26563799.050000001</v>
      </c>
      <c r="S176" s="50"/>
      <c r="T176" s="50"/>
      <c r="U176" s="86"/>
      <c r="V176" s="86"/>
      <c r="W176" s="86"/>
    </row>
    <row r="177" spans="1:23" ht="24" customHeight="1" thickTop="1">
      <c r="A177" s="86"/>
      <c r="B177" s="102"/>
      <c r="C177" s="102"/>
      <c r="J177" s="38"/>
      <c r="K177" s="29"/>
      <c r="L177" s="28"/>
      <c r="M177" s="102"/>
      <c r="N177" s="46"/>
      <c r="O177" s="102"/>
      <c r="P177" s="46"/>
      <c r="Q177" s="102"/>
      <c r="R177" s="46"/>
      <c r="S177" s="50"/>
      <c r="T177" s="50"/>
      <c r="U177" s="86"/>
      <c r="V177" s="86"/>
      <c r="W177" s="86"/>
    </row>
    <row r="178" spans="1:23" ht="24" customHeight="1">
      <c r="A178" s="86"/>
      <c r="B178" s="86"/>
      <c r="C178" s="25" t="s">
        <v>1364</v>
      </c>
      <c r="J178" s="38"/>
      <c r="K178" s="29"/>
      <c r="L178" s="28"/>
      <c r="M178" s="102"/>
      <c r="N178" s="46"/>
      <c r="O178" s="102"/>
      <c r="P178" s="46"/>
      <c r="Q178" s="102"/>
      <c r="R178" s="46"/>
      <c r="S178" s="50"/>
      <c r="T178" s="50"/>
      <c r="U178" s="86"/>
      <c r="V178" s="86"/>
      <c r="W178" s="86"/>
    </row>
    <row r="179" spans="1:23" ht="24" customHeight="1">
      <c r="A179" s="86"/>
      <c r="B179" s="25" t="s">
        <v>894</v>
      </c>
      <c r="J179" s="38"/>
      <c r="K179" s="29"/>
      <c r="L179" s="28"/>
      <c r="M179" s="102"/>
      <c r="N179" s="46"/>
      <c r="O179" s="102"/>
      <c r="P179" s="46"/>
      <c r="Q179" s="102"/>
      <c r="R179" s="46"/>
      <c r="S179" s="50"/>
      <c r="T179" s="50"/>
      <c r="U179" s="86"/>
      <c r="V179" s="86"/>
      <c r="W179" s="86"/>
    </row>
    <row r="180" spans="1:23" ht="24" customHeight="1">
      <c r="A180" s="86"/>
      <c r="B180" s="86"/>
      <c r="C180" s="25" t="s">
        <v>1363</v>
      </c>
      <c r="J180" s="38"/>
      <c r="K180" s="29"/>
      <c r="L180" s="28"/>
      <c r="M180" s="102"/>
      <c r="N180" s="46"/>
      <c r="O180" s="102"/>
      <c r="P180" s="46"/>
      <c r="Q180" s="102"/>
      <c r="R180" s="46"/>
      <c r="S180" s="50"/>
      <c r="T180" s="50"/>
      <c r="U180" s="86"/>
      <c r="V180" s="86"/>
      <c r="W180" s="86"/>
    </row>
    <row r="181" spans="1:23" ht="24" customHeight="1">
      <c r="A181" s="86"/>
      <c r="B181" s="25" t="s">
        <v>1362</v>
      </c>
      <c r="J181" s="38"/>
      <c r="K181" s="29"/>
      <c r="L181" s="28"/>
      <c r="M181" s="102"/>
      <c r="N181" s="46"/>
      <c r="O181" s="102"/>
      <c r="P181" s="46"/>
      <c r="Q181" s="102"/>
      <c r="R181" s="46"/>
      <c r="S181" s="50"/>
      <c r="T181" s="50"/>
      <c r="U181" s="86"/>
      <c r="V181" s="86"/>
      <c r="W181" s="86"/>
    </row>
    <row r="182" spans="1:23" ht="24" customHeight="1">
      <c r="A182" s="86"/>
      <c r="J182" s="38"/>
      <c r="K182" s="29"/>
      <c r="L182" s="28"/>
      <c r="M182" s="102"/>
      <c r="N182" s="46"/>
      <c r="O182" s="102"/>
      <c r="P182" s="46"/>
      <c r="Q182" s="102"/>
      <c r="R182" s="46"/>
      <c r="S182" s="50"/>
      <c r="T182" s="50"/>
      <c r="U182" s="86"/>
      <c r="V182" s="86"/>
      <c r="W182" s="86"/>
    </row>
    <row r="183" spans="1:23" ht="24" customHeight="1">
      <c r="L183" s="28"/>
      <c r="M183" s="42"/>
      <c r="N183" s="28"/>
      <c r="O183" s="39"/>
      <c r="P183" s="28"/>
      <c r="Q183" s="47"/>
      <c r="R183" s="28"/>
      <c r="S183" s="50"/>
      <c r="T183" s="50"/>
      <c r="U183" s="86"/>
      <c r="V183" s="86"/>
      <c r="W183" s="86"/>
    </row>
    <row r="184" spans="1:23" ht="24" customHeight="1">
      <c r="A184" s="90"/>
      <c r="B184" s="29"/>
      <c r="E184" s="102" t="str">
        <f>+E147</f>
        <v>(Sign) ……………………………………...........……………………………...……………. Authorized Director</v>
      </c>
      <c r="F184" s="86"/>
      <c r="G184" s="86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50"/>
      <c r="T184" s="50"/>
      <c r="U184" s="86"/>
      <c r="V184" s="86"/>
      <c r="W184" s="86"/>
    </row>
    <row r="185" spans="1:23" ht="24" customHeight="1">
      <c r="E185" s="102"/>
      <c r="F185" s="102"/>
      <c r="G185" s="102" t="str">
        <f>+G148</f>
        <v xml:space="preserve">(                                                                                                                                )           </v>
      </c>
      <c r="L185" s="102"/>
      <c r="M185" s="22"/>
      <c r="N185" s="102"/>
      <c r="O185" s="27"/>
      <c r="P185" s="102"/>
      <c r="Q185" s="27"/>
      <c r="R185" s="102"/>
      <c r="S185" s="50"/>
      <c r="T185" s="50"/>
      <c r="U185" s="86"/>
      <c r="V185" s="86"/>
      <c r="W185" s="86"/>
    </row>
    <row r="186" spans="1:23" ht="26.45" customHeight="1">
      <c r="U186" s="86"/>
      <c r="V186" s="86"/>
      <c r="W186" s="86"/>
    </row>
  </sheetData>
  <sheetProtection formatCells="0" formatColumns="0" formatRows="0" insertColumns="0" insertRows="0" insertHyperlinks="0" deleteColumns="0" deleteRows="0" sort="0" autoFilter="0" pivotTables="0"/>
  <mergeCells count="33">
    <mergeCell ref="A71:R71"/>
    <mergeCell ref="L53:R53"/>
    <mergeCell ref="L54:N54"/>
    <mergeCell ref="P54:R54"/>
    <mergeCell ref="A1:R1"/>
    <mergeCell ref="A39:R39"/>
    <mergeCell ref="L7:R7"/>
    <mergeCell ref="L8:N8"/>
    <mergeCell ref="P8:R8"/>
    <mergeCell ref="P43:R43"/>
    <mergeCell ref="P116:R116"/>
    <mergeCell ref="P126:R126"/>
    <mergeCell ref="L125:R125"/>
    <mergeCell ref="L126:N126"/>
    <mergeCell ref="L75:R75"/>
    <mergeCell ref="L76:N76"/>
    <mergeCell ref="A112:R112"/>
    <mergeCell ref="P76:R76"/>
    <mergeCell ref="L116:N116"/>
    <mergeCell ref="L115:R115"/>
    <mergeCell ref="P96:R96"/>
    <mergeCell ref="L154:N154"/>
    <mergeCell ref="P154:R154"/>
    <mergeCell ref="L171:R171"/>
    <mergeCell ref="L172:N172"/>
    <mergeCell ref="P172:R172"/>
    <mergeCell ref="L166:N166"/>
    <mergeCell ref="P165:R165"/>
    <mergeCell ref="A149:R149"/>
    <mergeCell ref="L134:R134"/>
    <mergeCell ref="L135:N135"/>
    <mergeCell ref="P135:R135"/>
    <mergeCell ref="L153:R153"/>
  </mergeCells>
  <pageMargins left="0.75" right="0.5" top="0.5" bottom="0.5" header="0.43307086614173201" footer="0.196850393700787"/>
  <pageSetup paperSize="9" scale="85" orientation="portrait" r:id="rId1"/>
  <headerFooter alignWithMargins="0">
    <oddHeader>&amp;L&amp;"Angsana New,ธรรมดา"&amp;8THAI POLYCONS PUBLIC COMPANY LIMITED</oddHeader>
  </headerFooter>
  <rowBreaks count="4" manualBreakCount="4">
    <brk id="38" max="12" man="1"/>
    <brk id="70" max="12" man="1"/>
    <brk id="111" max="12" man="1"/>
    <brk id="14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81"/>
  <sheetViews>
    <sheetView showGridLines="0" showRuler="0" zoomScale="92" zoomScaleNormal="92" zoomScaleSheetLayoutView="100" workbookViewId="0">
      <selection sqref="A1:S1"/>
    </sheetView>
  </sheetViews>
  <sheetFormatPr defaultRowHeight="21.95" customHeight="1"/>
  <cols>
    <col min="1" max="1" width="2.75" style="91" customWidth="1"/>
    <col min="2" max="2" width="4" style="91" customWidth="1"/>
    <col min="3" max="3" width="3.625" style="91" customWidth="1"/>
    <col min="4" max="4" width="3.125" style="91" customWidth="1"/>
    <col min="5" max="5" width="3.625" style="91" customWidth="1"/>
    <col min="6" max="6" width="1.875" style="91" customWidth="1"/>
    <col min="7" max="7" width="12.75" style="91" customWidth="1"/>
    <col min="8" max="8" width="0.5" style="91" customWidth="1"/>
    <col min="9" max="9" width="13.625" style="91" customWidth="1"/>
    <col min="10" max="10" width="0.5" style="91" customWidth="1"/>
    <col min="11" max="11" width="13.625" style="91" customWidth="1"/>
    <col min="12" max="12" width="0.5" style="91" customWidth="1"/>
    <col min="13" max="13" width="11.625" style="91" customWidth="1"/>
    <col min="14" max="14" width="0.5" style="91" customWidth="1"/>
    <col min="15" max="15" width="14.125" style="91" customWidth="1"/>
    <col min="16" max="16" width="0.5" style="91" customWidth="1"/>
    <col min="17" max="17" width="14.625" style="91" customWidth="1"/>
    <col min="18" max="18" width="0.5" style="91" customWidth="1"/>
    <col min="19" max="19" width="14.625" style="91" customWidth="1"/>
    <col min="20" max="20" width="1.25" style="91" customWidth="1"/>
    <col min="21" max="21" width="9.125" style="91" customWidth="1"/>
    <col min="22" max="16384" width="9" style="86"/>
  </cols>
  <sheetData>
    <row r="1" spans="1:32" s="242" customFormat="1" ht="27.95" customHeight="1">
      <c r="A1" s="395" t="s">
        <v>848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102"/>
      <c r="U1" s="102"/>
    </row>
    <row r="2" spans="1:32" s="242" customFormat="1" ht="27.95" customHeight="1">
      <c r="A2" s="25"/>
      <c r="B2" s="25"/>
      <c r="C2" s="25"/>
      <c r="D2" s="25"/>
      <c r="E2" s="25"/>
      <c r="F2" s="25"/>
      <c r="G2" s="25"/>
      <c r="H2" s="25"/>
      <c r="I2" s="38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</row>
    <row r="3" spans="1:32" s="91" customFormat="1" ht="27.95" customHeight="1">
      <c r="A3" s="198" t="s">
        <v>549</v>
      </c>
      <c r="B3" s="11" t="s">
        <v>552</v>
      </c>
      <c r="C3" s="11"/>
      <c r="D3" s="11"/>
      <c r="E3" s="11"/>
      <c r="F3" s="11"/>
    </row>
    <row r="4" spans="1:32" s="91" customFormat="1" ht="27.95" customHeight="1">
      <c r="A4" s="114"/>
      <c r="B4" s="114"/>
      <c r="C4" s="114"/>
      <c r="D4" s="114"/>
      <c r="E4" s="114"/>
      <c r="F4" s="114"/>
      <c r="G4" s="103"/>
      <c r="H4" s="103"/>
      <c r="I4" s="394" t="s">
        <v>41</v>
      </c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102"/>
    </row>
    <row r="5" spans="1:32" s="91" customFormat="1" ht="27.95" customHeight="1">
      <c r="A5" s="114"/>
      <c r="B5" s="114"/>
      <c r="C5" s="114"/>
      <c r="D5" s="114"/>
      <c r="E5" s="114"/>
      <c r="F5" s="114"/>
      <c r="G5" s="114"/>
      <c r="H5" s="114"/>
      <c r="I5" s="395" t="s">
        <v>52</v>
      </c>
      <c r="J5" s="395"/>
      <c r="K5" s="395"/>
      <c r="L5" s="103"/>
      <c r="M5" s="395" t="s">
        <v>53</v>
      </c>
      <c r="N5" s="395"/>
      <c r="O5" s="395"/>
      <c r="P5" s="103"/>
      <c r="Q5" s="395" t="s">
        <v>54</v>
      </c>
      <c r="R5" s="395"/>
      <c r="S5" s="395"/>
    </row>
    <row r="6" spans="1:32" s="91" customFormat="1" ht="27.95" customHeight="1">
      <c r="A6" s="114"/>
      <c r="B6" s="114"/>
      <c r="C6" s="114"/>
      <c r="D6" s="114"/>
      <c r="E6" s="114"/>
      <c r="F6" s="114"/>
      <c r="G6" s="103" t="s">
        <v>58</v>
      </c>
      <c r="H6" s="114"/>
      <c r="I6" s="394" t="s">
        <v>55</v>
      </c>
      <c r="J6" s="394"/>
      <c r="K6" s="394"/>
      <c r="L6" s="103"/>
      <c r="M6" s="105"/>
      <c r="N6" s="105" t="s">
        <v>56</v>
      </c>
      <c r="O6" s="105"/>
      <c r="P6" s="103"/>
      <c r="Q6" s="394" t="s">
        <v>57</v>
      </c>
      <c r="R6" s="394"/>
      <c r="S6" s="394"/>
    </row>
    <row r="7" spans="1:32" s="91" customFormat="1" ht="27.95" customHeight="1">
      <c r="B7" s="394" t="s">
        <v>59</v>
      </c>
      <c r="C7" s="394"/>
      <c r="D7" s="394"/>
      <c r="E7" s="394"/>
      <c r="F7" s="394"/>
      <c r="G7" s="105" t="s">
        <v>60</v>
      </c>
      <c r="H7" s="103"/>
      <c r="I7" s="105" t="str">
        <f>+'P20-24'!L173</f>
        <v>June 30, 2023</v>
      </c>
      <c r="J7" s="103"/>
      <c r="K7" s="105" t="str">
        <f>+'P20-24'!N173</f>
        <v>December 31, 2022</v>
      </c>
      <c r="L7" s="103"/>
      <c r="M7" s="105" t="str">
        <f>+I7</f>
        <v>June 30, 2023</v>
      </c>
      <c r="N7" s="103"/>
      <c r="O7" s="105" t="str">
        <f>+K7</f>
        <v>December 31, 2022</v>
      </c>
      <c r="P7" s="103"/>
      <c r="Q7" s="105" t="str">
        <f>+M7</f>
        <v>June 30, 2023</v>
      </c>
      <c r="R7" s="103"/>
      <c r="S7" s="105" t="str">
        <f>+O7</f>
        <v>December 31, 2022</v>
      </c>
      <c r="U7" s="93"/>
      <c r="V7" s="93"/>
      <c r="X7" s="92"/>
      <c r="AD7" s="95"/>
      <c r="AE7" s="49"/>
      <c r="AF7" s="95"/>
    </row>
    <row r="8" spans="1:32" s="91" customFormat="1" ht="27.95" customHeight="1">
      <c r="B8" s="88" t="s">
        <v>416</v>
      </c>
      <c r="C8" s="88"/>
      <c r="D8" s="88"/>
      <c r="E8" s="88"/>
      <c r="F8" s="88"/>
      <c r="G8" s="88" t="s">
        <v>61</v>
      </c>
      <c r="I8" s="102"/>
      <c r="J8" s="102"/>
      <c r="K8" s="102"/>
      <c r="M8" s="102"/>
      <c r="O8" s="102"/>
      <c r="Q8" s="102"/>
      <c r="R8" s="49"/>
      <c r="S8" s="102"/>
      <c r="U8" s="93"/>
      <c r="V8" s="93"/>
      <c r="X8" s="92"/>
      <c r="AD8" s="95"/>
      <c r="AE8" s="49"/>
      <c r="AF8" s="95"/>
    </row>
    <row r="9" spans="1:32" s="91" customFormat="1" ht="27.95" customHeight="1">
      <c r="G9" s="102" t="s">
        <v>62</v>
      </c>
      <c r="I9" s="103">
        <v>450</v>
      </c>
      <c r="J9" s="103"/>
      <c r="K9" s="103">
        <v>450</v>
      </c>
      <c r="L9" s="44"/>
      <c r="M9" s="103">
        <v>99.99</v>
      </c>
      <c r="N9" s="103"/>
      <c r="O9" s="103">
        <v>99.99</v>
      </c>
      <c r="P9" s="102"/>
      <c r="Q9" s="177">
        <v>498218452.31</v>
      </c>
      <c r="R9" s="175"/>
      <c r="S9" s="177">
        <v>498218452.31</v>
      </c>
      <c r="U9" s="93"/>
      <c r="V9" s="93"/>
      <c r="X9" s="92"/>
      <c r="AD9" s="95"/>
      <c r="AE9" s="49"/>
      <c r="AF9" s="95"/>
    </row>
    <row r="10" spans="1:32" s="91" customFormat="1" ht="27.95" customHeight="1">
      <c r="B10" s="88" t="s">
        <v>843</v>
      </c>
      <c r="C10" s="88"/>
      <c r="D10" s="88"/>
      <c r="E10" s="88"/>
      <c r="F10" s="88"/>
      <c r="G10" s="88" t="s">
        <v>14</v>
      </c>
      <c r="I10" s="103"/>
      <c r="J10" s="103"/>
      <c r="K10" s="103"/>
      <c r="L10" s="44"/>
      <c r="M10" s="103"/>
      <c r="N10" s="103"/>
      <c r="O10" s="103"/>
      <c r="P10" s="102"/>
      <c r="Q10" s="175"/>
      <c r="R10" s="175"/>
      <c r="S10" s="175"/>
      <c r="U10" s="93"/>
      <c r="V10" s="93"/>
      <c r="X10" s="92"/>
      <c r="AD10" s="95"/>
      <c r="AE10" s="49"/>
      <c r="AF10" s="95"/>
    </row>
    <row r="11" spans="1:32" s="91" customFormat="1" ht="27.95" customHeight="1">
      <c r="B11" s="88"/>
      <c r="C11" s="88" t="s">
        <v>844</v>
      </c>
      <c r="D11" s="88"/>
      <c r="E11" s="88"/>
      <c r="F11" s="88"/>
      <c r="G11" s="88" t="s">
        <v>15</v>
      </c>
      <c r="I11" s="103">
        <v>401</v>
      </c>
      <c r="J11" s="103"/>
      <c r="K11" s="103">
        <v>401</v>
      </c>
      <c r="L11" s="44"/>
      <c r="M11" s="103">
        <v>43.258000000000003</v>
      </c>
      <c r="N11" s="103"/>
      <c r="O11" s="103">
        <v>43.258000000000003</v>
      </c>
      <c r="P11" s="102"/>
      <c r="Q11" s="177">
        <v>269742193.44</v>
      </c>
      <c r="R11" s="175"/>
      <c r="S11" s="177">
        <v>269742193.44</v>
      </c>
      <c r="U11" s="93"/>
      <c r="V11" s="93"/>
      <c r="X11" s="92"/>
      <c r="AD11" s="95"/>
      <c r="AE11" s="49"/>
      <c r="AF11" s="95"/>
    </row>
    <row r="12" spans="1:32" s="91" customFormat="1" ht="27.95" customHeight="1">
      <c r="B12" s="88" t="s">
        <v>553</v>
      </c>
      <c r="C12" s="88"/>
      <c r="D12" s="88"/>
      <c r="E12" s="88"/>
      <c r="F12" s="88"/>
      <c r="G12" s="102" t="s">
        <v>63</v>
      </c>
      <c r="I12" s="103"/>
      <c r="J12" s="103"/>
      <c r="K12" s="103"/>
      <c r="L12" s="44"/>
      <c r="M12" s="103"/>
      <c r="N12" s="103"/>
      <c r="O12" s="103"/>
      <c r="P12" s="102"/>
      <c r="Q12" s="184"/>
      <c r="R12" s="175"/>
      <c r="S12" s="184"/>
      <c r="U12" s="93"/>
      <c r="V12" s="93"/>
      <c r="X12" s="92"/>
      <c r="AD12" s="95"/>
      <c r="AE12" s="49"/>
      <c r="AF12" s="95"/>
    </row>
    <row r="13" spans="1:32" s="91" customFormat="1" ht="27.95" customHeight="1">
      <c r="C13" s="88" t="s">
        <v>554</v>
      </c>
      <c r="D13" s="88"/>
      <c r="E13" s="88"/>
      <c r="F13" s="88"/>
      <c r="I13" s="107">
        <v>35</v>
      </c>
      <c r="J13" s="107"/>
      <c r="K13" s="107">
        <v>35</v>
      </c>
      <c r="L13" s="80"/>
      <c r="M13" s="103">
        <v>99.99</v>
      </c>
      <c r="N13" s="103"/>
      <c r="O13" s="103">
        <v>99.99</v>
      </c>
      <c r="P13" s="102"/>
      <c r="Q13" s="177">
        <v>34999965</v>
      </c>
      <c r="R13" s="175"/>
      <c r="S13" s="177">
        <v>34999965</v>
      </c>
      <c r="U13" s="93"/>
      <c r="V13" s="93"/>
      <c r="X13" s="92"/>
      <c r="AD13" s="95"/>
      <c r="AE13" s="49"/>
      <c r="AF13" s="95"/>
    </row>
    <row r="14" spans="1:32" s="91" customFormat="1" ht="27.95" customHeight="1">
      <c r="B14" s="88" t="s">
        <v>1086</v>
      </c>
      <c r="C14" s="88"/>
      <c r="D14" s="88"/>
      <c r="E14" s="88"/>
      <c r="F14" s="88"/>
      <c r="G14" s="64" t="s">
        <v>1185</v>
      </c>
      <c r="I14" s="107"/>
      <c r="J14" s="107"/>
      <c r="K14" s="107"/>
      <c r="L14" s="80"/>
      <c r="M14" s="103"/>
      <c r="N14" s="103"/>
      <c r="O14" s="103"/>
      <c r="P14" s="102"/>
      <c r="Q14" s="177"/>
      <c r="R14" s="175"/>
      <c r="S14" s="177"/>
      <c r="U14" s="93"/>
      <c r="V14" s="93"/>
      <c r="X14" s="92"/>
      <c r="AD14" s="95"/>
      <c r="AE14" s="49"/>
      <c r="AF14" s="95"/>
    </row>
    <row r="15" spans="1:32" s="91" customFormat="1" ht="27.95" customHeight="1">
      <c r="A15" s="88"/>
      <c r="B15" s="88"/>
      <c r="C15" s="88"/>
      <c r="D15" s="88"/>
      <c r="E15" s="88"/>
      <c r="F15" s="88"/>
      <c r="G15" s="64" t="s">
        <v>1186</v>
      </c>
      <c r="I15" s="107"/>
      <c r="J15" s="107"/>
      <c r="K15" s="107"/>
      <c r="L15" s="80"/>
      <c r="M15" s="103"/>
      <c r="N15" s="103"/>
      <c r="O15" s="107"/>
      <c r="P15" s="102"/>
      <c r="Q15" s="177"/>
      <c r="R15" s="175"/>
      <c r="S15" s="177"/>
      <c r="U15" s="93"/>
      <c r="V15" s="93"/>
      <c r="X15" s="92"/>
      <c r="AD15" s="95"/>
      <c r="AE15" s="49"/>
      <c r="AF15" s="95"/>
    </row>
    <row r="16" spans="1:32" s="91" customFormat="1" ht="27.95" customHeight="1">
      <c r="A16" s="88"/>
      <c r="B16" s="88"/>
      <c r="C16" s="88"/>
      <c r="D16" s="88"/>
      <c r="E16" s="88"/>
      <c r="F16" s="88"/>
      <c r="G16" s="64" t="s">
        <v>1187</v>
      </c>
      <c r="I16" s="107"/>
      <c r="J16" s="107"/>
      <c r="K16" s="107"/>
      <c r="L16" s="80"/>
      <c r="M16" s="103"/>
      <c r="N16" s="103"/>
      <c r="O16" s="107"/>
      <c r="P16" s="102"/>
      <c r="Q16" s="177"/>
      <c r="R16" s="175"/>
      <c r="S16" s="177"/>
      <c r="U16" s="93"/>
      <c r="V16" s="93"/>
      <c r="X16" s="92"/>
      <c r="AD16" s="95"/>
      <c r="AE16" s="49"/>
      <c r="AF16" s="95"/>
    </row>
    <row r="17" spans="1:32" s="91" customFormat="1" ht="27.95" customHeight="1">
      <c r="A17" s="88"/>
      <c r="B17" s="88"/>
      <c r="C17" s="88"/>
      <c r="D17" s="88"/>
      <c r="E17" s="88"/>
      <c r="F17" s="88"/>
      <c r="G17" s="64" t="s">
        <v>1188</v>
      </c>
      <c r="I17" s="107"/>
      <c r="J17" s="107"/>
      <c r="K17" s="107"/>
      <c r="L17" s="80"/>
      <c r="M17" s="103"/>
      <c r="N17" s="103"/>
      <c r="O17" s="107"/>
      <c r="P17" s="102"/>
      <c r="Q17" s="177"/>
      <c r="R17" s="175"/>
      <c r="S17" s="177"/>
      <c r="X17" s="92"/>
      <c r="AD17" s="95"/>
      <c r="AE17" s="49"/>
      <c r="AF17" s="95"/>
    </row>
    <row r="18" spans="1:32" s="91" customFormat="1" ht="27.95" customHeight="1">
      <c r="A18" s="88"/>
      <c r="B18" s="88"/>
      <c r="C18" s="88"/>
      <c r="D18" s="88"/>
      <c r="E18" s="88"/>
      <c r="F18" s="88"/>
      <c r="G18" s="64" t="s">
        <v>1189</v>
      </c>
      <c r="I18" s="107"/>
      <c r="J18" s="107"/>
      <c r="K18" s="107"/>
      <c r="L18" s="80"/>
      <c r="M18" s="103"/>
      <c r="N18" s="103"/>
      <c r="O18" s="107"/>
      <c r="P18" s="102"/>
      <c r="Q18" s="177"/>
      <c r="R18" s="175"/>
      <c r="S18" s="177"/>
      <c r="X18" s="92"/>
      <c r="AD18" s="95"/>
      <c r="AE18" s="49"/>
      <c r="AF18" s="95"/>
    </row>
    <row r="19" spans="1:32" s="91" customFormat="1" ht="27.95" customHeight="1">
      <c r="A19" s="88"/>
      <c r="B19" s="88"/>
      <c r="C19" s="88"/>
      <c r="D19" s="88"/>
      <c r="E19" s="88"/>
      <c r="F19" s="88"/>
      <c r="G19" s="64" t="s">
        <v>1190</v>
      </c>
      <c r="I19" s="107"/>
      <c r="J19" s="107"/>
      <c r="K19" s="107"/>
      <c r="L19" s="80"/>
      <c r="M19" s="103"/>
      <c r="N19" s="103"/>
      <c r="O19" s="107"/>
      <c r="P19" s="102"/>
      <c r="Q19" s="177"/>
      <c r="R19" s="175"/>
      <c r="S19" s="177"/>
      <c r="X19" s="92"/>
      <c r="AD19" s="95"/>
      <c r="AE19" s="49"/>
      <c r="AF19" s="95"/>
    </row>
    <row r="20" spans="1:32" s="91" customFormat="1" ht="27.95" customHeight="1">
      <c r="A20" s="88"/>
      <c r="B20" s="88"/>
      <c r="C20" s="88"/>
      <c r="D20" s="88"/>
      <c r="E20" s="88"/>
      <c r="F20" s="88"/>
      <c r="G20" s="64" t="s">
        <v>1191</v>
      </c>
      <c r="X20" s="92"/>
      <c r="AD20" s="95"/>
      <c r="AE20" s="49"/>
      <c r="AF20" s="95"/>
    </row>
    <row r="21" spans="1:32" s="91" customFormat="1" ht="27.95" customHeight="1">
      <c r="A21" s="88"/>
      <c r="B21" s="88"/>
      <c r="C21" s="88"/>
      <c r="D21" s="88"/>
      <c r="E21" s="88"/>
      <c r="F21" s="88"/>
      <c r="G21" s="64" t="s">
        <v>285</v>
      </c>
      <c r="I21" s="272"/>
      <c r="J21" s="273"/>
      <c r="K21" s="46"/>
      <c r="L21" s="80"/>
      <c r="M21" s="80"/>
      <c r="N21" s="44"/>
      <c r="O21" s="46"/>
      <c r="P21" s="176"/>
      <c r="Q21" s="177"/>
      <c r="R21" s="175"/>
      <c r="S21" s="177"/>
      <c r="X21" s="92"/>
      <c r="AD21" s="95"/>
      <c r="AE21" s="49"/>
      <c r="AF21" s="95"/>
    </row>
    <row r="22" spans="1:32" s="91" customFormat="1" ht="27.95" customHeight="1">
      <c r="A22" s="88"/>
      <c r="B22" s="88"/>
      <c r="C22" s="88"/>
      <c r="D22" s="88"/>
      <c r="E22" s="88"/>
      <c r="F22" s="88"/>
      <c r="G22" s="64" t="s">
        <v>286</v>
      </c>
      <c r="I22" s="272">
        <v>28.5</v>
      </c>
      <c r="J22" s="273"/>
      <c r="K22" s="272">
        <v>28.5</v>
      </c>
      <c r="L22" s="80"/>
      <c r="M22" s="80">
        <v>94.99</v>
      </c>
      <c r="N22" s="44"/>
      <c r="O22" s="80">
        <v>94.99</v>
      </c>
      <c r="P22" s="176"/>
      <c r="Q22" s="177">
        <v>27074962</v>
      </c>
      <c r="R22" s="175"/>
      <c r="S22" s="177">
        <v>27074962</v>
      </c>
      <c r="X22" s="92"/>
      <c r="AD22" s="95"/>
      <c r="AE22" s="49"/>
      <c r="AF22" s="95"/>
    </row>
    <row r="23" spans="1:32" s="91" customFormat="1" ht="27.95" customHeight="1">
      <c r="B23" s="88" t="s">
        <v>1366</v>
      </c>
      <c r="C23" s="88"/>
      <c r="D23" s="88"/>
      <c r="E23" s="88"/>
      <c r="F23" s="88"/>
      <c r="G23" s="64" t="s">
        <v>1192</v>
      </c>
      <c r="I23" s="272"/>
      <c r="J23" s="273"/>
      <c r="K23" s="272"/>
      <c r="L23" s="80"/>
      <c r="M23" s="80"/>
      <c r="N23" s="44"/>
      <c r="O23" s="80"/>
      <c r="P23" s="176"/>
      <c r="Q23" s="177"/>
      <c r="R23" s="175"/>
      <c r="S23" s="177"/>
      <c r="X23" s="92"/>
      <c r="AD23" s="95"/>
      <c r="AE23" s="49"/>
      <c r="AF23" s="95"/>
    </row>
    <row r="24" spans="1:32" s="91" customFormat="1" ht="27.95" customHeight="1">
      <c r="A24" s="88"/>
      <c r="B24" s="88"/>
      <c r="C24" s="88" t="s">
        <v>803</v>
      </c>
      <c r="D24" s="88"/>
      <c r="E24" s="88"/>
      <c r="F24" s="88"/>
      <c r="G24" s="64" t="s">
        <v>1193</v>
      </c>
      <c r="I24" s="272"/>
      <c r="J24" s="273"/>
      <c r="K24" s="272"/>
      <c r="L24" s="80"/>
      <c r="M24" s="80"/>
      <c r="N24" s="44"/>
      <c r="O24" s="80"/>
      <c r="P24" s="176"/>
      <c r="Q24" s="177"/>
      <c r="R24" s="175"/>
      <c r="S24" s="177"/>
      <c r="X24" s="92"/>
      <c r="AD24" s="95"/>
      <c r="AE24" s="49"/>
      <c r="AF24" s="95"/>
    </row>
    <row r="25" spans="1:32" s="91" customFormat="1" ht="27.95" customHeight="1">
      <c r="A25" s="88"/>
      <c r="B25" s="88"/>
      <c r="C25" s="88"/>
      <c r="D25" s="88"/>
      <c r="E25" s="88"/>
      <c r="F25" s="88"/>
      <c r="G25" s="64" t="s">
        <v>1195</v>
      </c>
      <c r="I25" s="272"/>
      <c r="J25" s="273"/>
      <c r="K25" s="272"/>
      <c r="L25" s="80"/>
      <c r="M25" s="80"/>
      <c r="N25" s="44"/>
      <c r="O25" s="80"/>
      <c r="P25" s="176"/>
      <c r="Q25" s="177"/>
      <c r="R25" s="175"/>
      <c r="S25" s="177"/>
      <c r="X25" s="92"/>
      <c r="AD25" s="95"/>
      <c r="AE25" s="49"/>
      <c r="AF25" s="95"/>
    </row>
    <row r="26" spans="1:32" s="91" customFormat="1" ht="27.95" customHeight="1">
      <c r="A26" s="88"/>
      <c r="B26" s="88"/>
      <c r="C26" s="88"/>
      <c r="D26" s="88"/>
      <c r="E26" s="88"/>
      <c r="F26" s="88"/>
      <c r="G26" s="64" t="s">
        <v>1194</v>
      </c>
      <c r="I26" s="272">
        <v>10</v>
      </c>
      <c r="J26" s="273"/>
      <c r="K26" s="272">
        <v>10</v>
      </c>
      <c r="L26" s="80"/>
      <c r="M26" s="80">
        <v>94.99</v>
      </c>
      <c r="N26" s="44"/>
      <c r="O26" s="80">
        <v>79.989999999999995</v>
      </c>
      <c r="P26" s="176"/>
      <c r="Q26" s="177">
        <v>9499985</v>
      </c>
      <c r="R26" s="175"/>
      <c r="S26" s="177">
        <v>7999985</v>
      </c>
      <c r="X26" s="92"/>
      <c r="AD26" s="95"/>
      <c r="AE26" s="49"/>
      <c r="AF26" s="95"/>
    </row>
    <row r="27" spans="1:32" s="91" customFormat="1" ht="27.95" customHeight="1">
      <c r="A27" s="88"/>
      <c r="B27" s="163" t="s">
        <v>1367</v>
      </c>
      <c r="C27" s="64"/>
      <c r="D27" s="64"/>
      <c r="E27" s="64"/>
      <c r="G27" s="64" t="s">
        <v>845</v>
      </c>
      <c r="I27" s="272"/>
      <c r="J27" s="273"/>
      <c r="K27" s="272"/>
      <c r="L27" s="80"/>
      <c r="M27" s="80"/>
      <c r="N27" s="44"/>
      <c r="O27" s="80"/>
      <c r="P27" s="176"/>
      <c r="Q27" s="177"/>
      <c r="R27" s="175"/>
      <c r="S27" s="177"/>
      <c r="X27" s="92"/>
      <c r="AD27" s="95"/>
      <c r="AE27" s="49"/>
      <c r="AF27" s="95"/>
    </row>
    <row r="28" spans="1:32" s="91" customFormat="1" ht="27.95" customHeight="1">
      <c r="A28" s="88"/>
      <c r="B28" s="163"/>
      <c r="C28" s="88" t="s">
        <v>803</v>
      </c>
      <c r="D28" s="64"/>
      <c r="E28" s="64"/>
      <c r="G28" s="64" t="s">
        <v>1196</v>
      </c>
      <c r="X28" s="92"/>
      <c r="AD28" s="95"/>
      <c r="AE28" s="49"/>
      <c r="AF28" s="95"/>
    </row>
    <row r="29" spans="1:32" s="91" customFormat="1" ht="27.95" customHeight="1">
      <c r="A29" s="88"/>
      <c r="B29" s="163"/>
      <c r="C29" s="88"/>
      <c r="D29" s="64"/>
      <c r="E29" s="64"/>
      <c r="G29" s="64" t="s">
        <v>1198</v>
      </c>
      <c r="X29" s="92"/>
      <c r="AD29" s="95"/>
      <c r="AE29" s="49"/>
      <c r="AF29" s="95"/>
    </row>
    <row r="30" spans="1:32" s="91" customFormat="1" ht="27.95" customHeight="1">
      <c r="B30" s="163"/>
      <c r="C30" s="64"/>
      <c r="D30" s="64"/>
      <c r="E30" s="64"/>
      <c r="G30" s="91" t="s">
        <v>1197</v>
      </c>
      <c r="H30" s="102"/>
      <c r="I30" s="272">
        <v>10</v>
      </c>
      <c r="J30" s="273"/>
      <c r="K30" s="272">
        <v>0.25</v>
      </c>
      <c r="L30" s="80"/>
      <c r="M30" s="80">
        <v>59.99</v>
      </c>
      <c r="N30" s="44"/>
      <c r="O30" s="80">
        <v>59.99</v>
      </c>
      <c r="P30" s="176"/>
      <c r="Q30" s="177">
        <v>599970</v>
      </c>
      <c r="R30" s="44"/>
      <c r="S30" s="177">
        <v>149992.5</v>
      </c>
    </row>
    <row r="31" spans="1:32" s="91" customFormat="1" ht="27.95" customHeight="1" thickBot="1">
      <c r="B31" s="163"/>
      <c r="C31" s="64"/>
      <c r="D31" s="64"/>
      <c r="E31" s="64"/>
      <c r="H31" s="102"/>
      <c r="I31" s="102"/>
      <c r="J31" s="102"/>
      <c r="K31" s="88" t="s">
        <v>42</v>
      </c>
      <c r="L31" s="102"/>
      <c r="M31" s="102"/>
      <c r="N31" s="102"/>
      <c r="O31" s="102"/>
      <c r="P31" s="50"/>
      <c r="Q31" s="45">
        <f>SUM(Q9:Q30)</f>
        <v>840135527.75</v>
      </c>
      <c r="R31" s="102"/>
      <c r="S31" s="45">
        <f>SUM(S9:S30)</f>
        <v>838185550.25</v>
      </c>
    </row>
    <row r="32" spans="1:32" s="91" customFormat="1" ht="27.95" customHeight="1" thickTop="1">
      <c r="B32" s="163"/>
      <c r="C32" s="64"/>
      <c r="D32" s="64"/>
      <c r="E32" s="64"/>
      <c r="H32" s="102"/>
      <c r="I32" s="102"/>
      <c r="J32" s="102"/>
      <c r="K32" s="88"/>
      <c r="L32" s="102"/>
      <c r="M32" s="102"/>
      <c r="N32" s="102"/>
      <c r="O32" s="102"/>
      <c r="P32" s="50"/>
      <c r="Q32" s="46"/>
      <c r="R32" s="102"/>
      <c r="S32" s="46"/>
    </row>
    <row r="33" spans="1:19" s="91" customFormat="1" ht="27.95" customHeight="1">
      <c r="B33" s="163"/>
      <c r="C33" s="64"/>
      <c r="D33" s="64"/>
      <c r="E33" s="64"/>
      <c r="H33" s="102"/>
      <c r="I33" s="102"/>
      <c r="J33" s="102"/>
      <c r="K33" s="88"/>
      <c r="L33" s="102"/>
      <c r="M33" s="102"/>
      <c r="N33" s="102"/>
      <c r="O33" s="102"/>
      <c r="P33" s="50"/>
      <c r="Q33" s="46"/>
      <c r="R33" s="102"/>
      <c r="S33" s="46"/>
    </row>
    <row r="34" spans="1:19" s="91" customFormat="1" ht="27.95" customHeight="1">
      <c r="B34" s="163"/>
      <c r="C34" s="64"/>
      <c r="D34" s="64"/>
      <c r="E34" s="64"/>
      <c r="H34" s="102"/>
      <c r="I34" s="102"/>
      <c r="J34" s="102"/>
      <c r="K34" s="88"/>
      <c r="L34" s="102"/>
      <c r="M34" s="102"/>
      <c r="N34" s="102"/>
      <c r="O34" s="102"/>
      <c r="P34" s="50"/>
      <c r="Q34" s="46"/>
      <c r="R34" s="102"/>
      <c r="S34" s="46"/>
    </row>
    <row r="35" spans="1:19" s="91" customFormat="1" ht="27.95" customHeight="1">
      <c r="G35" s="88"/>
      <c r="H35" s="102"/>
      <c r="I35" s="88"/>
      <c r="K35" s="102"/>
      <c r="L35" s="66"/>
      <c r="M35" s="32"/>
      <c r="N35" s="70"/>
      <c r="O35" s="32"/>
      <c r="P35" s="70"/>
      <c r="Q35" s="102"/>
      <c r="R35" s="102"/>
      <c r="S35" s="102"/>
    </row>
    <row r="36" spans="1:19" s="91" customFormat="1" ht="27.95" customHeight="1">
      <c r="B36" s="102"/>
      <c r="C36" s="102"/>
      <c r="D36" s="102"/>
      <c r="E36" s="102"/>
      <c r="G36" s="102" t="s">
        <v>846</v>
      </c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</row>
    <row r="37" spans="1:19" s="91" customFormat="1" ht="27.95" customHeight="1">
      <c r="A37" s="102"/>
      <c r="B37" s="102"/>
      <c r="C37" s="102"/>
      <c r="D37" s="102"/>
      <c r="E37" s="102"/>
      <c r="F37" s="102"/>
      <c r="G37" s="102" t="s">
        <v>847</v>
      </c>
      <c r="H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</row>
    <row r="38" spans="1:19" ht="24" customHeight="1">
      <c r="A38" s="395" t="s">
        <v>849</v>
      </c>
      <c r="B38" s="395"/>
      <c r="C38" s="395"/>
      <c r="D38" s="395"/>
      <c r="E38" s="395"/>
      <c r="F38" s="395"/>
      <c r="G38" s="395"/>
      <c r="H38" s="395"/>
      <c r="I38" s="395"/>
      <c r="J38" s="395"/>
      <c r="K38" s="395"/>
      <c r="L38" s="395"/>
      <c r="M38" s="395"/>
      <c r="N38" s="395"/>
      <c r="O38" s="395"/>
      <c r="P38" s="395"/>
      <c r="Q38" s="395"/>
      <c r="R38" s="395"/>
      <c r="S38" s="395"/>
    </row>
    <row r="39" spans="1:19" ht="24" customHeight="1"/>
    <row r="40" spans="1:19" ht="24" customHeight="1">
      <c r="B40" s="229" t="s">
        <v>895</v>
      </c>
      <c r="C40" s="91" t="s">
        <v>1184</v>
      </c>
    </row>
    <row r="41" spans="1:19" ht="9.9499999999999993" customHeight="1">
      <c r="B41" s="183"/>
      <c r="C41" s="183"/>
    </row>
    <row r="42" spans="1:19" ht="24" customHeight="1">
      <c r="A42" s="114"/>
      <c r="B42" s="114"/>
      <c r="I42" s="394" t="s">
        <v>41</v>
      </c>
      <c r="J42" s="394"/>
      <c r="K42" s="394"/>
      <c r="L42" s="394"/>
      <c r="M42" s="394"/>
      <c r="N42" s="394"/>
      <c r="O42" s="394"/>
      <c r="P42" s="394"/>
      <c r="Q42" s="394"/>
      <c r="R42" s="394"/>
      <c r="S42" s="394"/>
    </row>
    <row r="43" spans="1:19" ht="24" customHeight="1">
      <c r="I43" s="395"/>
      <c r="J43" s="395"/>
      <c r="K43" s="395"/>
      <c r="L43" s="103"/>
      <c r="M43" s="395" t="s">
        <v>53</v>
      </c>
      <c r="N43" s="395"/>
      <c r="O43" s="395"/>
      <c r="P43" s="103"/>
      <c r="Q43" s="395" t="s">
        <v>54</v>
      </c>
      <c r="R43" s="395"/>
      <c r="S43" s="395"/>
    </row>
    <row r="44" spans="1:19" ht="24" customHeight="1">
      <c r="I44" s="103" t="s">
        <v>58</v>
      </c>
      <c r="J44" s="103"/>
      <c r="K44" s="103" t="s">
        <v>182</v>
      </c>
      <c r="L44" s="103"/>
      <c r="M44" s="105"/>
      <c r="N44" s="105" t="s">
        <v>64</v>
      </c>
      <c r="O44" s="105"/>
      <c r="P44" s="103"/>
      <c r="Q44" s="394" t="s">
        <v>57</v>
      </c>
      <c r="R44" s="394"/>
      <c r="S44" s="394"/>
    </row>
    <row r="45" spans="1:19" ht="24" customHeight="1">
      <c r="C45" s="394" t="s">
        <v>59</v>
      </c>
      <c r="D45" s="394"/>
      <c r="E45" s="394"/>
      <c r="F45" s="394"/>
      <c r="G45" s="394"/>
      <c r="H45" s="394"/>
      <c r="I45" s="105" t="s">
        <v>60</v>
      </c>
      <c r="J45" s="103"/>
      <c r="K45" s="105" t="s">
        <v>57</v>
      </c>
      <c r="L45" s="103"/>
      <c r="M45" s="105" t="str">
        <f>+M7</f>
        <v>June 30, 2023</v>
      </c>
      <c r="N45" s="103"/>
      <c r="O45" s="105" t="str">
        <f>+O7</f>
        <v>December 31, 2022</v>
      </c>
      <c r="P45" s="103"/>
      <c r="Q45" s="105" t="str">
        <f>+M45</f>
        <v>June 30, 2023</v>
      </c>
      <c r="R45" s="103"/>
      <c r="S45" s="105" t="str">
        <f>+O45</f>
        <v>December 31, 2022</v>
      </c>
    </row>
    <row r="46" spans="1:19" ht="24" customHeight="1">
      <c r="C46" s="88" t="s">
        <v>19</v>
      </c>
      <c r="E46" s="88"/>
      <c r="F46" s="88"/>
      <c r="G46" s="102"/>
      <c r="H46" s="88"/>
      <c r="I46" s="88" t="s">
        <v>65</v>
      </c>
    </row>
    <row r="47" spans="1:19" ht="24" customHeight="1">
      <c r="C47" s="88"/>
      <c r="D47" s="88"/>
      <c r="E47" s="88"/>
      <c r="F47" s="88"/>
      <c r="G47" s="102"/>
      <c r="H47" s="88"/>
      <c r="I47" s="88" t="s">
        <v>66</v>
      </c>
      <c r="K47" s="86"/>
      <c r="L47" s="86"/>
      <c r="M47" s="86"/>
      <c r="N47" s="86"/>
      <c r="O47" s="86"/>
      <c r="P47" s="86"/>
      <c r="Q47" s="86"/>
      <c r="R47" s="86"/>
      <c r="S47" s="86"/>
    </row>
    <row r="48" spans="1:19" ht="24" customHeight="1">
      <c r="C48" s="88"/>
      <c r="D48" s="88"/>
      <c r="E48" s="88"/>
      <c r="F48" s="88"/>
      <c r="G48" s="102"/>
      <c r="H48" s="88"/>
      <c r="I48" s="88" t="s">
        <v>1199</v>
      </c>
      <c r="K48" s="32">
        <v>200000000</v>
      </c>
      <c r="L48" s="32"/>
      <c r="M48" s="103">
        <v>73.12</v>
      </c>
      <c r="N48" s="103"/>
      <c r="O48" s="103">
        <v>73.12</v>
      </c>
      <c r="P48" s="32"/>
      <c r="Q48" s="23">
        <v>135143869.86000001</v>
      </c>
      <c r="R48" s="23"/>
      <c r="S48" s="23">
        <v>135143869.86000001</v>
      </c>
    </row>
    <row r="49" spans="3:19" ht="24" customHeight="1">
      <c r="C49" s="88" t="s">
        <v>21</v>
      </c>
      <c r="E49" s="88"/>
      <c r="F49" s="88"/>
      <c r="G49" s="102"/>
      <c r="H49" s="88"/>
      <c r="I49" s="88" t="s">
        <v>65</v>
      </c>
      <c r="K49" s="49"/>
      <c r="L49" s="32"/>
      <c r="M49" s="230"/>
      <c r="N49" s="230"/>
      <c r="O49" s="230"/>
      <c r="P49" s="231"/>
      <c r="Q49" s="231"/>
      <c r="R49" s="231"/>
      <c r="S49" s="231"/>
    </row>
    <row r="50" spans="3:19" ht="24" customHeight="1">
      <c r="C50" s="88"/>
      <c r="E50" s="88"/>
      <c r="F50" s="88"/>
      <c r="G50" s="102"/>
      <c r="H50" s="88"/>
      <c r="I50" s="88" t="s">
        <v>66</v>
      </c>
      <c r="K50" s="49"/>
      <c r="L50" s="32"/>
      <c r="M50" s="230"/>
      <c r="N50" s="230"/>
      <c r="O50" s="230"/>
      <c r="P50" s="231"/>
      <c r="Q50" s="231"/>
      <c r="R50" s="231"/>
      <c r="S50" s="231"/>
    </row>
    <row r="51" spans="3:19" ht="24" customHeight="1">
      <c r="G51" s="102"/>
      <c r="H51" s="88"/>
      <c r="I51" s="88" t="s">
        <v>1199</v>
      </c>
      <c r="K51" s="32">
        <v>200000000</v>
      </c>
      <c r="L51" s="32"/>
      <c r="M51" s="107">
        <v>65</v>
      </c>
      <c r="N51" s="103"/>
      <c r="O51" s="107">
        <v>65</v>
      </c>
      <c r="P51" s="32"/>
      <c r="Q51" s="23">
        <v>126737788.48999999</v>
      </c>
      <c r="R51" s="23"/>
      <c r="S51" s="23">
        <v>126737788.48999999</v>
      </c>
    </row>
    <row r="52" spans="3:19" ht="24" customHeight="1">
      <c r="C52" s="88" t="s">
        <v>22</v>
      </c>
      <c r="E52" s="88"/>
      <c r="F52" s="88"/>
      <c r="G52" s="102"/>
      <c r="H52" s="88"/>
      <c r="I52" s="88" t="s">
        <v>65</v>
      </c>
      <c r="K52" s="32"/>
      <c r="L52" s="32"/>
      <c r="M52" s="103"/>
      <c r="N52" s="103"/>
      <c r="O52" s="103"/>
      <c r="P52" s="32"/>
      <c r="Q52" s="23"/>
      <c r="R52" s="23"/>
      <c r="S52" s="23"/>
    </row>
    <row r="53" spans="3:19" ht="24" customHeight="1">
      <c r="C53" s="88"/>
      <c r="E53" s="88"/>
      <c r="F53" s="88"/>
      <c r="G53" s="102"/>
      <c r="H53" s="88"/>
      <c r="I53" s="88" t="s">
        <v>66</v>
      </c>
      <c r="K53" s="32"/>
      <c r="L53" s="32"/>
      <c r="M53" s="103"/>
      <c r="N53" s="103"/>
      <c r="O53" s="103"/>
      <c r="P53" s="32"/>
      <c r="Q53" s="23"/>
      <c r="R53" s="23"/>
      <c r="S53" s="23"/>
    </row>
    <row r="54" spans="3:19" ht="24" customHeight="1">
      <c r="G54" s="102"/>
      <c r="H54" s="88"/>
      <c r="I54" s="88" t="s">
        <v>1199</v>
      </c>
      <c r="K54" s="32">
        <v>404450000</v>
      </c>
      <c r="L54" s="32"/>
      <c r="M54" s="103">
        <v>94.91</v>
      </c>
      <c r="N54" s="103"/>
      <c r="O54" s="103">
        <v>94.91</v>
      </c>
      <c r="P54" s="32"/>
      <c r="Q54" s="23">
        <v>401724970</v>
      </c>
      <c r="R54" s="23"/>
      <c r="S54" s="23">
        <v>401724970</v>
      </c>
    </row>
    <row r="55" spans="3:19" ht="24" customHeight="1">
      <c r="C55" s="88" t="s">
        <v>1531</v>
      </c>
      <c r="E55" s="88"/>
      <c r="F55" s="88"/>
      <c r="G55" s="102"/>
      <c r="H55" s="88"/>
      <c r="I55" s="88" t="s">
        <v>65</v>
      </c>
      <c r="K55" s="32"/>
      <c r="L55" s="32"/>
      <c r="M55" s="102"/>
      <c r="N55" s="32"/>
      <c r="O55" s="102"/>
      <c r="P55" s="32"/>
      <c r="Q55" s="32"/>
      <c r="R55" s="32"/>
      <c r="S55" s="32"/>
    </row>
    <row r="56" spans="3:19" ht="24" customHeight="1">
      <c r="C56" s="88"/>
      <c r="E56" s="88"/>
      <c r="F56" s="88"/>
      <c r="G56" s="102"/>
      <c r="H56" s="88"/>
      <c r="I56" s="88" t="s">
        <v>66</v>
      </c>
      <c r="K56" s="32"/>
      <c r="L56" s="32"/>
      <c r="M56" s="102"/>
      <c r="N56" s="32"/>
      <c r="O56" s="102"/>
      <c r="P56" s="32"/>
      <c r="Q56" s="32"/>
      <c r="R56" s="32"/>
      <c r="S56" s="32"/>
    </row>
    <row r="57" spans="3:19" ht="24" customHeight="1">
      <c r="G57" s="102"/>
      <c r="H57" s="88"/>
      <c r="I57" s="88" t="s">
        <v>1199</v>
      </c>
      <c r="K57" s="32">
        <v>250000000</v>
      </c>
      <c r="L57" s="32"/>
      <c r="M57" s="107">
        <v>60</v>
      </c>
      <c r="N57" s="107"/>
      <c r="O57" s="107">
        <v>60</v>
      </c>
      <c r="P57" s="32"/>
      <c r="Q57" s="23">
        <v>149999970</v>
      </c>
      <c r="R57" s="23"/>
      <c r="S57" s="23">
        <v>149999970</v>
      </c>
    </row>
    <row r="58" spans="3:19" ht="24" customHeight="1">
      <c r="C58" s="91" t="s">
        <v>1532</v>
      </c>
      <c r="G58" s="102"/>
      <c r="H58" s="88"/>
      <c r="I58" s="88" t="s">
        <v>65</v>
      </c>
      <c r="K58" s="32"/>
      <c r="L58" s="32"/>
      <c r="M58" s="102"/>
      <c r="N58" s="102"/>
      <c r="O58" s="102"/>
      <c r="P58" s="32"/>
      <c r="Q58" s="23"/>
      <c r="R58" s="23"/>
      <c r="S58" s="23"/>
    </row>
    <row r="59" spans="3:19" ht="24" customHeight="1">
      <c r="G59" s="102"/>
      <c r="H59" s="88"/>
      <c r="I59" s="88" t="s">
        <v>1200</v>
      </c>
      <c r="K59" s="32"/>
      <c r="L59" s="32"/>
      <c r="M59" s="102"/>
      <c r="N59" s="102"/>
      <c r="O59" s="102"/>
      <c r="P59" s="32"/>
      <c r="Q59" s="23"/>
      <c r="R59" s="23"/>
      <c r="S59" s="23"/>
    </row>
    <row r="60" spans="3:19" ht="24" customHeight="1">
      <c r="G60" s="102"/>
      <c r="H60" s="88"/>
      <c r="I60" s="88" t="s">
        <v>1092</v>
      </c>
      <c r="K60" s="32">
        <v>250000000</v>
      </c>
      <c r="L60" s="32"/>
      <c r="M60" s="107">
        <v>51</v>
      </c>
      <c r="N60" s="107"/>
      <c r="O60" s="107">
        <v>51</v>
      </c>
      <c r="P60" s="32"/>
      <c r="Q60" s="23">
        <v>127499970</v>
      </c>
      <c r="R60" s="23"/>
      <c r="S60" s="23">
        <v>127499970</v>
      </c>
    </row>
    <row r="61" spans="3:19" ht="24" customHeight="1">
      <c r="C61" s="50" t="s">
        <v>25</v>
      </c>
      <c r="D61" s="50"/>
      <c r="E61" s="50"/>
      <c r="F61" s="50"/>
      <c r="G61" s="102"/>
      <c r="H61" s="88"/>
      <c r="I61" s="88" t="s">
        <v>65</v>
      </c>
      <c r="K61" s="32"/>
      <c r="L61" s="32"/>
      <c r="M61" s="107"/>
      <c r="N61" s="107"/>
      <c r="O61" s="107"/>
      <c r="P61" s="32"/>
      <c r="Q61" s="23"/>
      <c r="R61" s="23"/>
      <c r="S61" s="23"/>
    </row>
    <row r="62" spans="3:19" ht="24" customHeight="1">
      <c r="C62" s="50"/>
      <c r="D62" s="50"/>
      <c r="E62" s="50"/>
      <c r="F62" s="50"/>
      <c r="G62" s="102"/>
      <c r="H62" s="88"/>
      <c r="I62" s="88" t="s">
        <v>66</v>
      </c>
      <c r="K62" s="32"/>
      <c r="L62" s="32"/>
      <c r="M62" s="107"/>
      <c r="N62" s="107"/>
      <c r="O62" s="107"/>
      <c r="P62" s="32"/>
      <c r="Q62" s="23"/>
      <c r="R62" s="23"/>
      <c r="S62" s="23"/>
    </row>
    <row r="63" spans="3:19" ht="24" customHeight="1">
      <c r="G63" s="102"/>
      <c r="H63" s="88"/>
      <c r="I63" s="88" t="s">
        <v>1199</v>
      </c>
      <c r="K63" s="32">
        <v>200000000</v>
      </c>
      <c r="L63" s="32"/>
      <c r="M63" s="107">
        <v>85</v>
      </c>
      <c r="N63" s="107"/>
      <c r="O63" s="107">
        <v>85</v>
      </c>
      <c r="P63" s="32"/>
      <c r="Q63" s="23">
        <v>170739500</v>
      </c>
      <c r="R63" s="23"/>
      <c r="S63" s="23">
        <v>170739500</v>
      </c>
    </row>
    <row r="64" spans="3:19" ht="24" customHeight="1">
      <c r="C64" s="50" t="s">
        <v>26</v>
      </c>
      <c r="E64" s="50"/>
      <c r="F64" s="50"/>
      <c r="G64" s="102"/>
      <c r="H64" s="88"/>
      <c r="I64" s="88" t="s">
        <v>65</v>
      </c>
      <c r="K64" s="32"/>
      <c r="L64" s="32"/>
      <c r="M64" s="103"/>
      <c r="N64" s="103"/>
      <c r="O64" s="103"/>
      <c r="P64" s="32"/>
      <c r="Q64" s="23"/>
      <c r="R64" s="23"/>
      <c r="S64" s="23"/>
    </row>
    <row r="65" spans="2:19" ht="24" customHeight="1">
      <c r="C65" s="50"/>
      <c r="E65" s="50"/>
      <c r="F65" s="50"/>
      <c r="G65" s="102"/>
      <c r="H65" s="88"/>
      <c r="I65" s="88" t="s">
        <v>66</v>
      </c>
      <c r="K65" s="32"/>
      <c r="L65" s="32"/>
      <c r="M65" s="103"/>
      <c r="N65" s="103"/>
      <c r="O65" s="103"/>
      <c r="P65" s="32"/>
      <c r="Q65" s="23"/>
      <c r="R65" s="23"/>
      <c r="S65" s="23"/>
    </row>
    <row r="66" spans="2:19" ht="24" customHeight="1">
      <c r="G66" s="102"/>
      <c r="H66" s="88"/>
      <c r="I66" s="88" t="s">
        <v>1199</v>
      </c>
      <c r="K66" s="32">
        <v>260000000</v>
      </c>
      <c r="L66" s="66"/>
      <c r="M66" s="103">
        <v>99.23</v>
      </c>
      <c r="N66" s="103"/>
      <c r="O66" s="103">
        <v>99.23</v>
      </c>
      <c r="P66" s="70"/>
      <c r="Q66" s="23">
        <v>257999990</v>
      </c>
      <c r="R66" s="23"/>
      <c r="S66" s="23">
        <v>257999990</v>
      </c>
    </row>
    <row r="67" spans="2:19" ht="24" customHeight="1">
      <c r="C67" s="50" t="s">
        <v>27</v>
      </c>
      <c r="D67" s="50"/>
      <c r="E67" s="50"/>
      <c r="F67" s="50"/>
      <c r="G67" s="102"/>
      <c r="H67" s="88"/>
      <c r="I67" s="88" t="s">
        <v>65</v>
      </c>
      <c r="K67" s="32"/>
      <c r="L67" s="32"/>
      <c r="M67" s="103"/>
      <c r="N67" s="103"/>
      <c r="O67" s="103"/>
      <c r="P67" s="32"/>
      <c r="Q67" s="23"/>
      <c r="R67" s="23"/>
      <c r="S67" s="23"/>
    </row>
    <row r="68" spans="2:19" ht="24" customHeight="1">
      <c r="C68" s="50"/>
      <c r="D68" s="50"/>
      <c r="E68" s="50"/>
      <c r="F68" s="50"/>
      <c r="G68" s="102"/>
      <c r="H68" s="88"/>
      <c r="I68" s="88" t="s">
        <v>66</v>
      </c>
      <c r="K68" s="32"/>
      <c r="L68" s="32"/>
      <c r="M68" s="103"/>
      <c r="N68" s="103"/>
      <c r="O68" s="103"/>
      <c r="P68" s="32"/>
      <c r="Q68" s="23"/>
      <c r="R68" s="23"/>
      <c r="S68" s="23"/>
    </row>
    <row r="69" spans="2:19" ht="24" customHeight="1">
      <c r="G69" s="102"/>
      <c r="H69" s="88"/>
      <c r="I69" s="88" t="s">
        <v>1199</v>
      </c>
      <c r="K69" s="32">
        <v>260000000</v>
      </c>
      <c r="L69" s="66"/>
      <c r="M69" s="103">
        <v>99.23</v>
      </c>
      <c r="N69" s="103"/>
      <c r="O69" s="103">
        <v>99.23</v>
      </c>
      <c r="P69" s="70"/>
      <c r="Q69" s="23">
        <v>257999990</v>
      </c>
      <c r="R69" s="23"/>
      <c r="S69" s="23">
        <v>257999990</v>
      </c>
    </row>
    <row r="70" spans="2:19" ht="24" customHeight="1">
      <c r="C70" s="50" t="s">
        <v>28</v>
      </c>
      <c r="D70" s="50"/>
      <c r="E70" s="50"/>
      <c r="F70" s="50"/>
      <c r="G70" s="102"/>
      <c r="H70" s="88"/>
      <c r="I70" s="88" t="s">
        <v>65</v>
      </c>
      <c r="K70" s="32"/>
      <c r="L70" s="32"/>
      <c r="M70" s="103"/>
      <c r="N70" s="103"/>
      <c r="O70" s="103"/>
      <c r="P70" s="32"/>
      <c r="Q70" s="23"/>
      <c r="R70" s="23"/>
      <c r="S70" s="23"/>
    </row>
    <row r="71" spans="2:19" ht="24" customHeight="1">
      <c r="C71" s="50"/>
      <c r="D71" s="50"/>
      <c r="E71" s="50"/>
      <c r="F71" s="50"/>
      <c r="G71" s="102"/>
      <c r="H71" s="88"/>
      <c r="I71" s="88" t="s">
        <v>66</v>
      </c>
      <c r="K71" s="32"/>
      <c r="L71" s="32"/>
      <c r="M71" s="103"/>
      <c r="N71" s="103"/>
      <c r="O71" s="103"/>
      <c r="P71" s="32"/>
      <c r="Q71" s="23"/>
      <c r="R71" s="23"/>
      <c r="S71" s="23"/>
    </row>
    <row r="72" spans="2:19" ht="24" customHeight="1">
      <c r="G72" s="102"/>
      <c r="H72" s="88"/>
      <c r="I72" s="88" t="s">
        <v>1199</v>
      </c>
      <c r="K72" s="32">
        <v>200000000</v>
      </c>
      <c r="L72" s="66"/>
      <c r="M72" s="107">
        <v>99</v>
      </c>
      <c r="N72" s="107"/>
      <c r="O72" s="107">
        <v>99</v>
      </c>
      <c r="P72" s="70"/>
      <c r="Q72" s="23">
        <v>197999990</v>
      </c>
      <c r="R72" s="23"/>
      <c r="S72" s="23">
        <v>197999990</v>
      </c>
    </row>
    <row r="73" spans="2:19" ht="24" customHeight="1">
      <c r="C73" s="50" t="s">
        <v>804</v>
      </c>
      <c r="D73" s="50"/>
      <c r="E73" s="50"/>
      <c r="F73" s="50"/>
      <c r="G73" s="102"/>
      <c r="H73" s="88"/>
      <c r="I73" s="88" t="s">
        <v>14</v>
      </c>
      <c r="J73" s="102"/>
      <c r="K73" s="32"/>
      <c r="L73" s="102"/>
      <c r="M73" s="103"/>
      <c r="N73" s="103"/>
      <c r="O73" s="103"/>
      <c r="P73" s="70"/>
      <c r="Q73" s="23"/>
      <c r="R73" s="23"/>
      <c r="S73" s="23"/>
    </row>
    <row r="74" spans="2:19" ht="24" customHeight="1">
      <c r="D74" s="91" t="s">
        <v>805</v>
      </c>
      <c r="G74" s="102"/>
      <c r="H74" s="88"/>
      <c r="I74" s="88" t="s">
        <v>15</v>
      </c>
      <c r="J74" s="102"/>
      <c r="K74" s="32">
        <v>317200000</v>
      </c>
      <c r="L74" s="102"/>
      <c r="M74" s="107">
        <v>99.9</v>
      </c>
      <c r="N74" s="103"/>
      <c r="O74" s="107">
        <v>99.9</v>
      </c>
      <c r="P74" s="70"/>
      <c r="Q74" s="23">
        <v>192000000</v>
      </c>
      <c r="R74" s="23"/>
      <c r="S74" s="23">
        <v>192000000</v>
      </c>
    </row>
    <row r="75" spans="2:19" ht="24" customHeight="1">
      <c r="C75" s="50" t="s">
        <v>407</v>
      </c>
      <c r="G75" s="102"/>
      <c r="H75" s="88"/>
      <c r="I75" s="88" t="s">
        <v>65</v>
      </c>
      <c r="J75" s="102"/>
      <c r="K75" s="32"/>
      <c r="L75" s="102"/>
      <c r="M75" s="107"/>
      <c r="N75" s="103"/>
      <c r="O75" s="107"/>
      <c r="P75" s="70"/>
      <c r="Q75" s="23"/>
      <c r="R75" s="23"/>
      <c r="S75" s="23"/>
    </row>
    <row r="76" spans="2:19" ht="24" customHeight="1">
      <c r="I76" s="88" t="s">
        <v>1201</v>
      </c>
      <c r="J76" s="102"/>
      <c r="K76" s="32">
        <v>15000000</v>
      </c>
      <c r="L76" s="102"/>
      <c r="M76" s="107">
        <v>51</v>
      </c>
      <c r="N76" s="103"/>
      <c r="O76" s="107">
        <v>51</v>
      </c>
      <c r="P76" s="70"/>
      <c r="Q76" s="23">
        <v>7650000</v>
      </c>
      <c r="R76" s="23"/>
      <c r="S76" s="23">
        <v>7650000</v>
      </c>
    </row>
    <row r="77" spans="2:19" ht="24" customHeight="1" thickBot="1">
      <c r="I77" s="102"/>
      <c r="J77" s="102"/>
      <c r="K77" s="102" t="s">
        <v>42</v>
      </c>
      <c r="L77" s="32"/>
      <c r="M77" s="102"/>
      <c r="N77" s="32"/>
      <c r="O77" s="32"/>
      <c r="P77" s="32"/>
      <c r="Q77" s="45">
        <f>SUM(Q48:Q76)</f>
        <v>2025496038.3499999</v>
      </c>
      <c r="R77" s="102"/>
      <c r="S77" s="45">
        <f>SUM(S48:S76)</f>
        <v>2025496038.3499999</v>
      </c>
    </row>
    <row r="78" spans="2:19" ht="21" customHeight="1" thickTop="1"/>
    <row r="79" spans="2:19" ht="24" customHeight="1"/>
    <row r="80" spans="2:19" ht="24" customHeight="1">
      <c r="B80" s="102"/>
      <c r="C80" s="102"/>
      <c r="D80" s="102"/>
      <c r="E80" s="102"/>
      <c r="G80" s="102" t="s">
        <v>846</v>
      </c>
      <c r="H80" s="102"/>
      <c r="I80" s="102"/>
    </row>
    <row r="81" spans="1:8" ht="24" customHeight="1">
      <c r="A81" s="102"/>
      <c r="B81" s="102"/>
      <c r="C81" s="102"/>
      <c r="D81" s="102"/>
      <c r="E81" s="102"/>
      <c r="F81" s="102"/>
      <c r="G81" s="102" t="s">
        <v>847</v>
      </c>
      <c r="H81" s="102"/>
    </row>
  </sheetData>
  <sheetProtection formatCells="0" formatColumns="0" formatRows="0" insertColumns="0" insertRows="0" insertHyperlinks="0" deleteColumns="0" deleteRows="0" sort="0" autoFilter="0" pivotTables="0"/>
  <mergeCells count="15">
    <mergeCell ref="Q44:S44"/>
    <mergeCell ref="C45:H45"/>
    <mergeCell ref="A38:S38"/>
    <mergeCell ref="I42:S42"/>
    <mergeCell ref="I43:K43"/>
    <mergeCell ref="M43:O43"/>
    <mergeCell ref="Q43:S43"/>
    <mergeCell ref="B7:F7"/>
    <mergeCell ref="A1:S1"/>
    <mergeCell ref="Q6:S6"/>
    <mergeCell ref="I6:K6"/>
    <mergeCell ref="I5:K5"/>
    <mergeCell ref="Q5:S5"/>
    <mergeCell ref="I4:S4"/>
    <mergeCell ref="M5:O5"/>
  </mergeCells>
  <pageMargins left="0.5" right="0.5" top="0.5" bottom="0.5" header="0.43307086614173201" footer="0.196850393700787"/>
  <pageSetup paperSize="9" scale="74" orientation="portrait" r:id="rId1"/>
  <headerFooter alignWithMargins="0">
    <oddHeader>&amp;L&amp;"Angsana New,ธรรมดา"&amp;8THAI POLYCONS PUBLIC COMPANY LIMITED</oddHead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97"/>
  <sheetViews>
    <sheetView showGridLines="0" showRuler="0" zoomScaleNormal="100" zoomScaleSheetLayoutView="100" workbookViewId="0">
      <selection sqref="A1:V1"/>
    </sheetView>
  </sheetViews>
  <sheetFormatPr defaultRowHeight="23.45" customHeight="1"/>
  <cols>
    <col min="1" max="1" width="2.75" style="86" customWidth="1"/>
    <col min="2" max="2" width="4" style="91" customWidth="1"/>
    <col min="3" max="3" width="2.125" style="91" customWidth="1"/>
    <col min="4" max="4" width="3.25" style="91" customWidth="1"/>
    <col min="5" max="5" width="3.625" style="91" customWidth="1"/>
    <col min="6" max="6" width="7.125" style="91" customWidth="1"/>
    <col min="7" max="7" width="0.375" style="91" customWidth="1"/>
    <col min="8" max="8" width="11.875" style="91" customWidth="1"/>
    <col min="9" max="9" width="0.375" style="91" customWidth="1"/>
    <col min="10" max="10" width="12.5" style="91" customWidth="1"/>
    <col min="11" max="11" width="0.375" style="91" customWidth="1"/>
    <col min="12" max="12" width="9.625" style="91" customWidth="1"/>
    <col min="13" max="13" width="0.375" style="91" customWidth="1"/>
    <col min="14" max="14" width="12.625" style="91" customWidth="1"/>
    <col min="15" max="15" width="0.375" style="91" customWidth="1"/>
    <col min="16" max="16" width="12.75" style="91" customWidth="1"/>
    <col min="17" max="17" width="0.375" style="91" customWidth="1"/>
    <col min="18" max="18" width="13.25" style="91" customWidth="1"/>
    <col min="19" max="19" width="0.375" style="91" customWidth="1"/>
    <col min="20" max="20" width="12.75" style="91" customWidth="1"/>
    <col min="21" max="21" width="0.375" style="91" customWidth="1"/>
    <col min="22" max="22" width="13" style="91" customWidth="1"/>
    <col min="23" max="23" width="2.25" style="91" customWidth="1"/>
    <col min="24" max="24" width="9" style="91"/>
    <col min="25" max="25" width="9" style="50"/>
    <col min="26" max="16384" width="9" style="86"/>
  </cols>
  <sheetData>
    <row r="1" spans="1:23" s="94" customFormat="1" ht="27.95" customHeight="1">
      <c r="A1" s="405" t="s">
        <v>880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102"/>
    </row>
    <row r="2" spans="1:23" s="91" customFormat="1" ht="27.95" customHeight="1">
      <c r="B2" s="50"/>
      <c r="C2" s="102"/>
      <c r="D2" s="102"/>
      <c r="E2" s="102"/>
      <c r="F2" s="102"/>
      <c r="G2" s="102"/>
      <c r="H2" s="102"/>
      <c r="I2" s="83"/>
      <c r="J2" s="49"/>
      <c r="K2" s="83"/>
      <c r="L2" s="50"/>
      <c r="M2" s="50"/>
      <c r="N2" s="102"/>
      <c r="O2" s="50"/>
      <c r="P2" s="28"/>
      <c r="Q2" s="23"/>
      <c r="R2" s="28"/>
      <c r="S2" s="23"/>
      <c r="T2" s="28"/>
      <c r="U2" s="23"/>
      <c r="V2" s="28"/>
    </row>
    <row r="3" spans="1:23" s="91" customFormat="1" ht="27.95" customHeight="1">
      <c r="C3" s="196" t="s">
        <v>1007</v>
      </c>
      <c r="E3" s="64" t="s">
        <v>1043</v>
      </c>
      <c r="F3" s="87"/>
      <c r="G3" s="102"/>
      <c r="H3" s="87"/>
      <c r="I3" s="83"/>
      <c r="J3" s="49"/>
      <c r="K3" s="83"/>
      <c r="L3" s="50"/>
      <c r="M3" s="50"/>
      <c r="N3" s="102"/>
      <c r="O3" s="50"/>
      <c r="P3" s="28"/>
      <c r="Q3" s="23"/>
      <c r="R3" s="28"/>
      <c r="S3" s="23"/>
      <c r="T3" s="28"/>
      <c r="U3" s="23"/>
      <c r="V3" s="28"/>
    </row>
    <row r="4" spans="1:23" s="91" customFormat="1" ht="27.95" customHeight="1">
      <c r="C4" s="86"/>
      <c r="E4" s="64" t="s">
        <v>1044</v>
      </c>
      <c r="F4" s="87"/>
      <c r="G4" s="102"/>
      <c r="H4" s="87"/>
      <c r="I4" s="83"/>
      <c r="J4" s="49"/>
      <c r="K4" s="83"/>
      <c r="L4" s="50"/>
      <c r="M4" s="50"/>
      <c r="N4" s="102"/>
      <c r="O4" s="50"/>
      <c r="P4" s="28"/>
      <c r="Q4" s="23"/>
      <c r="R4" s="28"/>
      <c r="S4" s="23"/>
      <c r="T4" s="28"/>
      <c r="U4" s="23"/>
      <c r="V4" s="28"/>
    </row>
    <row r="5" spans="1:23" s="91" customFormat="1" ht="27.95" customHeight="1">
      <c r="C5" s="196" t="s">
        <v>1008</v>
      </c>
      <c r="E5" s="91" t="s">
        <v>1533</v>
      </c>
      <c r="F5" s="87"/>
      <c r="G5" s="102"/>
      <c r="H5" s="87"/>
      <c r="I5" s="83"/>
      <c r="J5" s="49"/>
      <c r="K5" s="83"/>
      <c r="L5" s="50"/>
      <c r="M5" s="50"/>
      <c r="N5" s="102"/>
      <c r="O5" s="50"/>
      <c r="P5" s="28"/>
      <c r="Q5" s="23"/>
      <c r="R5" s="28"/>
      <c r="S5" s="23"/>
      <c r="T5" s="28"/>
      <c r="U5" s="23"/>
      <c r="V5" s="28"/>
    </row>
    <row r="6" spans="1:23" s="91" customFormat="1" ht="27.95" customHeight="1">
      <c r="E6" s="64" t="s">
        <v>995</v>
      </c>
      <c r="F6" s="87"/>
      <c r="G6" s="102"/>
      <c r="H6" s="87"/>
      <c r="I6" s="83"/>
      <c r="J6" s="49"/>
      <c r="K6" s="83"/>
      <c r="L6" s="50"/>
      <c r="M6" s="50"/>
      <c r="N6" s="102"/>
      <c r="O6" s="50"/>
      <c r="P6" s="28"/>
      <c r="Q6" s="23"/>
      <c r="R6" s="28"/>
      <c r="S6" s="23"/>
      <c r="T6" s="28"/>
      <c r="U6" s="23"/>
      <c r="V6" s="28"/>
    </row>
    <row r="7" spans="1:23" s="91" customFormat="1" ht="27.95" customHeight="1">
      <c r="C7" s="196" t="s">
        <v>1009</v>
      </c>
      <c r="E7" s="91" t="s">
        <v>1547</v>
      </c>
      <c r="F7" s="87"/>
      <c r="G7" s="102"/>
      <c r="H7" s="87"/>
      <c r="I7" s="83"/>
      <c r="J7" s="49"/>
      <c r="K7" s="83"/>
      <c r="L7" s="50"/>
      <c r="M7" s="50"/>
      <c r="N7" s="102"/>
      <c r="O7" s="50"/>
      <c r="P7" s="28"/>
      <c r="Q7" s="23"/>
      <c r="R7" s="28"/>
      <c r="S7" s="23"/>
      <c r="T7" s="28"/>
      <c r="U7" s="23"/>
      <c r="V7" s="28"/>
    </row>
    <row r="8" spans="1:23" s="91" customFormat="1" ht="27.95" customHeight="1">
      <c r="E8" s="64" t="s">
        <v>1045</v>
      </c>
      <c r="F8" s="87"/>
      <c r="G8" s="102"/>
      <c r="H8" s="87"/>
      <c r="I8" s="83"/>
      <c r="J8" s="49"/>
      <c r="K8" s="83"/>
      <c r="L8" s="50"/>
      <c r="M8" s="50"/>
      <c r="N8" s="102"/>
      <c r="O8" s="50"/>
      <c r="P8" s="28"/>
      <c r="Q8" s="23"/>
      <c r="R8" s="28"/>
      <c r="S8" s="23"/>
      <c r="T8" s="28"/>
      <c r="U8" s="23"/>
      <c r="V8" s="28"/>
    </row>
    <row r="9" spans="1:23" s="91" customFormat="1" ht="27.95" customHeight="1">
      <c r="C9" s="196" t="s">
        <v>1042</v>
      </c>
      <c r="E9" s="64" t="s">
        <v>1046</v>
      </c>
      <c r="F9" s="87"/>
      <c r="G9" s="102"/>
      <c r="H9" s="87"/>
      <c r="I9" s="83"/>
      <c r="J9" s="49"/>
      <c r="K9" s="83"/>
      <c r="L9" s="50"/>
      <c r="M9" s="50"/>
      <c r="N9" s="102"/>
      <c r="O9" s="50"/>
      <c r="P9" s="28"/>
      <c r="Q9" s="23"/>
      <c r="R9" s="28"/>
      <c r="S9" s="23"/>
      <c r="T9" s="28"/>
      <c r="U9" s="23"/>
      <c r="V9" s="28"/>
    </row>
    <row r="10" spans="1:23" s="91" customFormat="1" ht="27.95" customHeight="1">
      <c r="E10" s="64" t="s">
        <v>1049</v>
      </c>
      <c r="F10" s="87"/>
      <c r="G10" s="102"/>
      <c r="H10" s="87"/>
      <c r="I10" s="83"/>
      <c r="J10" s="49"/>
      <c r="K10" s="83"/>
      <c r="L10" s="50"/>
      <c r="M10" s="50"/>
      <c r="N10" s="102"/>
      <c r="O10" s="50"/>
      <c r="P10" s="28"/>
      <c r="Q10" s="23"/>
      <c r="R10" s="28"/>
      <c r="S10" s="23"/>
      <c r="T10" s="28"/>
      <c r="U10" s="23"/>
      <c r="V10" s="28"/>
    </row>
    <row r="11" spans="1:23" s="91" customFormat="1" ht="27.95" customHeight="1">
      <c r="C11" s="196" t="s">
        <v>1047</v>
      </c>
      <c r="E11" s="64" t="s">
        <v>1048</v>
      </c>
      <c r="F11" s="87"/>
      <c r="G11" s="102"/>
      <c r="H11" s="87"/>
      <c r="I11" s="83"/>
      <c r="J11" s="49"/>
      <c r="K11" s="83"/>
      <c r="L11" s="50"/>
      <c r="M11" s="50"/>
      <c r="N11" s="102"/>
      <c r="O11" s="50"/>
      <c r="P11" s="28"/>
      <c r="Q11" s="23"/>
      <c r="R11" s="28"/>
      <c r="S11" s="23"/>
      <c r="T11" s="28"/>
      <c r="U11" s="23"/>
      <c r="V11" s="28"/>
    </row>
    <row r="12" spans="1:23" s="91" customFormat="1" ht="27.95" customHeight="1">
      <c r="E12" s="64" t="s">
        <v>1535</v>
      </c>
      <c r="F12" s="87"/>
      <c r="G12" s="102"/>
      <c r="H12" s="87"/>
      <c r="I12" s="83"/>
      <c r="J12" s="49"/>
      <c r="K12" s="83"/>
      <c r="L12" s="50"/>
      <c r="M12" s="50"/>
      <c r="N12" s="102"/>
      <c r="O12" s="50"/>
      <c r="P12" s="28"/>
      <c r="Q12" s="23"/>
      <c r="R12" s="28"/>
      <c r="S12" s="23"/>
      <c r="T12" s="28"/>
      <c r="U12" s="23"/>
      <c r="V12" s="28"/>
    </row>
    <row r="13" spans="1:23" s="91" customFormat="1" ht="27.95" customHeight="1">
      <c r="B13" s="50"/>
      <c r="C13" s="102"/>
      <c r="D13" s="102"/>
      <c r="E13" s="102"/>
      <c r="F13" s="102"/>
      <c r="G13" s="102"/>
      <c r="H13" s="102"/>
      <c r="I13" s="83"/>
      <c r="J13" s="49"/>
      <c r="K13" s="83"/>
      <c r="L13" s="50"/>
      <c r="M13" s="50"/>
      <c r="N13" s="102"/>
      <c r="O13" s="50"/>
      <c r="P13" s="28"/>
      <c r="Q13" s="23"/>
      <c r="R13" s="28"/>
      <c r="S13" s="23"/>
      <c r="T13" s="28"/>
      <c r="U13" s="23"/>
      <c r="V13" s="28"/>
    </row>
    <row r="14" spans="1:23" s="91" customFormat="1" ht="27.95" customHeight="1">
      <c r="B14" s="165" t="s">
        <v>1034</v>
      </c>
      <c r="C14" s="64" t="s">
        <v>1368</v>
      </c>
      <c r="D14" s="64"/>
      <c r="E14" s="64"/>
      <c r="F14" s="102"/>
      <c r="G14" s="102"/>
      <c r="H14" s="102"/>
      <c r="I14" s="83"/>
      <c r="J14" s="49"/>
      <c r="K14" s="83"/>
      <c r="L14" s="50"/>
      <c r="M14" s="50"/>
      <c r="N14" s="102"/>
      <c r="O14" s="50"/>
      <c r="P14" s="28"/>
      <c r="Q14" s="23"/>
      <c r="R14" s="28"/>
      <c r="S14" s="23"/>
      <c r="T14" s="28"/>
      <c r="U14" s="23"/>
      <c r="V14" s="28"/>
    </row>
    <row r="15" spans="1:23" s="91" customFormat="1" ht="27.95" customHeight="1">
      <c r="C15" s="64" t="s">
        <v>1369</v>
      </c>
      <c r="D15" s="163"/>
      <c r="F15" s="102"/>
      <c r="G15" s="102"/>
      <c r="H15" s="102"/>
      <c r="I15" s="83"/>
      <c r="J15" s="49"/>
      <c r="K15" s="83"/>
      <c r="L15" s="50"/>
      <c r="M15" s="50"/>
      <c r="N15" s="102"/>
      <c r="O15" s="50"/>
      <c r="P15" s="28"/>
      <c r="Q15" s="23"/>
      <c r="R15" s="28"/>
      <c r="S15" s="23"/>
      <c r="T15" s="28"/>
      <c r="U15" s="23"/>
      <c r="V15" s="28"/>
    </row>
    <row r="16" spans="1:23" s="91" customFormat="1" ht="27.95" customHeight="1">
      <c r="C16" s="275"/>
      <c r="D16" s="275"/>
      <c r="E16" s="64"/>
      <c r="F16" s="102"/>
      <c r="G16" s="102"/>
      <c r="H16" s="102"/>
      <c r="I16" s="83"/>
      <c r="J16" s="49"/>
      <c r="K16" s="83"/>
      <c r="L16" s="50"/>
      <c r="M16" s="50"/>
      <c r="N16" s="102"/>
      <c r="O16" s="50"/>
      <c r="P16" s="28"/>
      <c r="Q16" s="23"/>
      <c r="R16" s="28"/>
      <c r="S16" s="23"/>
      <c r="T16" s="28"/>
      <c r="U16" s="23"/>
      <c r="V16" s="28"/>
    </row>
    <row r="17" spans="1:22" s="91" customFormat="1" ht="27.95" customHeight="1">
      <c r="C17" s="276"/>
      <c r="D17" s="276"/>
      <c r="E17" s="277"/>
      <c r="F17" s="278"/>
      <c r="G17" s="278"/>
      <c r="H17" s="278"/>
      <c r="I17" s="279"/>
      <c r="J17" s="280"/>
      <c r="K17" s="280"/>
      <c r="L17" s="406"/>
      <c r="M17" s="406"/>
      <c r="N17" s="406"/>
      <c r="O17" s="281"/>
      <c r="P17" s="403" t="s">
        <v>40</v>
      </c>
      <c r="Q17" s="403"/>
      <c r="R17" s="403"/>
      <c r="S17" s="281"/>
      <c r="T17" s="403" t="s">
        <v>41</v>
      </c>
      <c r="U17" s="403"/>
      <c r="V17" s="403"/>
    </row>
    <row r="18" spans="1:22" s="91" customFormat="1" ht="27.95" customHeight="1">
      <c r="C18" s="280"/>
      <c r="D18" s="280"/>
      <c r="E18" s="280"/>
      <c r="F18" s="280"/>
      <c r="G18" s="280"/>
      <c r="H18" s="281" t="s">
        <v>58</v>
      </c>
      <c r="I18" s="279"/>
      <c r="J18" s="281" t="s">
        <v>556</v>
      </c>
      <c r="K18" s="280"/>
      <c r="L18" s="403" t="s">
        <v>1534</v>
      </c>
      <c r="M18" s="403"/>
      <c r="N18" s="403"/>
      <c r="O18" s="281"/>
      <c r="P18" s="403" t="s">
        <v>68</v>
      </c>
      <c r="Q18" s="403"/>
      <c r="R18" s="403"/>
      <c r="S18" s="281"/>
      <c r="T18" s="403" t="s">
        <v>69</v>
      </c>
      <c r="U18" s="403"/>
      <c r="V18" s="403"/>
    </row>
    <row r="19" spans="1:22" s="91" customFormat="1" ht="27.95" customHeight="1">
      <c r="B19" s="50"/>
      <c r="C19" s="403" t="s">
        <v>59</v>
      </c>
      <c r="D19" s="403"/>
      <c r="E19" s="403"/>
      <c r="F19" s="403"/>
      <c r="G19" s="278"/>
      <c r="H19" s="282" t="s">
        <v>60</v>
      </c>
      <c r="I19" s="279"/>
      <c r="J19" s="282" t="s">
        <v>557</v>
      </c>
      <c r="K19" s="280"/>
      <c r="L19" s="282" t="str">
        <f>+'P25-26'!I7</f>
        <v>June 30, 2023</v>
      </c>
      <c r="M19" s="281"/>
      <c r="N19" s="282" t="str">
        <f>+'P25-26'!K7</f>
        <v>December 31, 2022</v>
      </c>
      <c r="O19" s="281"/>
      <c r="P19" s="282" t="str">
        <f>+L19</f>
        <v>June 30, 2023</v>
      </c>
      <c r="Q19" s="281"/>
      <c r="R19" s="282" t="str">
        <f>+N19</f>
        <v>December 31, 2022</v>
      </c>
      <c r="S19" s="281"/>
      <c r="T19" s="282" t="str">
        <f>+P19</f>
        <v>June 30, 2023</v>
      </c>
      <c r="U19" s="281"/>
      <c r="V19" s="282" t="str">
        <f>+R19</f>
        <v>December 31, 2022</v>
      </c>
    </row>
    <row r="20" spans="1:22" s="91" customFormat="1" ht="27.95" customHeight="1">
      <c r="B20" s="50"/>
      <c r="C20" s="278" t="s">
        <v>1011</v>
      </c>
      <c r="D20" s="278"/>
      <c r="E20" s="280"/>
      <c r="F20" s="280"/>
      <c r="G20" s="280"/>
      <c r="H20" s="278" t="s">
        <v>70</v>
      </c>
      <c r="I20" s="279"/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3"/>
      <c r="V20" s="283"/>
    </row>
    <row r="21" spans="1:22" s="91" customFormat="1" ht="27.95" customHeight="1">
      <c r="B21" s="50"/>
      <c r="C21" s="280"/>
      <c r="D21" s="280" t="s">
        <v>1012</v>
      </c>
      <c r="F21" s="280"/>
      <c r="G21" s="280"/>
      <c r="H21" s="278" t="s">
        <v>71</v>
      </c>
      <c r="I21" s="279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</row>
    <row r="22" spans="1:22" s="91" customFormat="1" ht="27.95" customHeight="1">
      <c r="B22" s="50"/>
      <c r="C22" s="280"/>
      <c r="D22" s="280" t="s">
        <v>465</v>
      </c>
      <c r="F22" s="280"/>
      <c r="G22" s="280"/>
      <c r="H22" s="280"/>
      <c r="I22" s="279"/>
      <c r="J22" s="284" t="s">
        <v>1010</v>
      </c>
      <c r="K22" s="280"/>
      <c r="L22" s="281">
        <v>99.95</v>
      </c>
      <c r="M22" s="281"/>
      <c r="N22" s="281">
        <v>99.95</v>
      </c>
      <c r="O22" s="278"/>
      <c r="P22" s="284" t="s">
        <v>1010</v>
      </c>
      <c r="Q22" s="284"/>
      <c r="R22" s="284" t="s">
        <v>1010</v>
      </c>
      <c r="S22" s="284"/>
      <c r="T22" s="284" t="s">
        <v>1010</v>
      </c>
      <c r="U22" s="284"/>
      <c r="V22" s="284" t="s">
        <v>1010</v>
      </c>
    </row>
    <row r="23" spans="1:22" s="91" customFormat="1" ht="27.95" customHeight="1">
      <c r="B23" s="50"/>
      <c r="C23" s="278" t="s">
        <v>18</v>
      </c>
      <c r="D23" s="278"/>
      <c r="E23" s="278"/>
      <c r="F23" s="278"/>
      <c r="G23" s="280"/>
      <c r="H23" s="278" t="s">
        <v>70</v>
      </c>
      <c r="I23" s="279"/>
      <c r="J23" s="280"/>
      <c r="K23" s="280"/>
      <c r="L23" s="281"/>
      <c r="M23" s="281"/>
      <c r="N23" s="281"/>
      <c r="O23" s="278"/>
      <c r="P23" s="284"/>
      <c r="Q23" s="284"/>
      <c r="R23" s="284"/>
      <c r="S23" s="284"/>
      <c r="T23" s="284"/>
      <c r="U23" s="284"/>
      <c r="V23" s="284"/>
    </row>
    <row r="24" spans="1:22" s="91" customFormat="1" ht="27.95" customHeight="1">
      <c r="B24" s="50"/>
      <c r="C24" s="280"/>
      <c r="D24" s="280"/>
      <c r="E24" s="280"/>
      <c r="F24" s="280"/>
      <c r="G24" s="280"/>
      <c r="H24" s="278" t="s">
        <v>71</v>
      </c>
      <c r="I24" s="279"/>
      <c r="J24" s="284" t="s">
        <v>1010</v>
      </c>
      <c r="K24" s="280"/>
      <c r="L24" s="285">
        <v>99</v>
      </c>
      <c r="M24" s="285"/>
      <c r="N24" s="285">
        <v>99</v>
      </c>
      <c r="O24" s="286"/>
      <c r="P24" s="284" t="s">
        <v>1010</v>
      </c>
      <c r="Q24" s="284"/>
      <c r="R24" s="284" t="s">
        <v>1010</v>
      </c>
      <c r="S24" s="284"/>
      <c r="T24" s="284" t="s">
        <v>1010</v>
      </c>
      <c r="U24" s="284"/>
      <c r="V24" s="284" t="s">
        <v>1010</v>
      </c>
    </row>
    <row r="25" spans="1:22" s="91" customFormat="1" ht="27.95" customHeight="1">
      <c r="B25" s="50"/>
      <c r="C25" s="102"/>
      <c r="D25" s="102"/>
      <c r="E25" s="102"/>
      <c r="F25" s="102"/>
      <c r="G25" s="102"/>
      <c r="H25" s="102"/>
      <c r="I25" s="83"/>
      <c r="J25" s="49"/>
      <c r="K25" s="83"/>
      <c r="L25" s="50"/>
      <c r="M25" s="50"/>
      <c r="N25" s="102"/>
      <c r="O25" s="50"/>
      <c r="P25" s="28"/>
      <c r="Q25" s="23"/>
      <c r="R25" s="28"/>
      <c r="S25" s="23"/>
      <c r="T25" s="28"/>
      <c r="U25" s="23"/>
      <c r="V25" s="28"/>
    </row>
    <row r="26" spans="1:22" s="91" customFormat="1" ht="27.95" customHeight="1">
      <c r="A26" s="198" t="s">
        <v>896</v>
      </c>
      <c r="B26" s="89" t="s">
        <v>555</v>
      </c>
      <c r="H26" s="102"/>
      <c r="I26" s="83"/>
      <c r="J26" s="49"/>
      <c r="K26" s="83"/>
      <c r="L26" s="50"/>
      <c r="M26" s="50"/>
      <c r="N26" s="102"/>
      <c r="O26" s="50"/>
      <c r="P26" s="28"/>
      <c r="Q26" s="23"/>
      <c r="R26" s="28"/>
      <c r="S26" s="23"/>
      <c r="T26" s="28"/>
      <c r="U26" s="23"/>
      <c r="V26" s="28"/>
    </row>
    <row r="27" spans="1:22" s="91" customFormat="1" ht="27.95" customHeight="1">
      <c r="B27" s="280"/>
      <c r="C27" s="280"/>
      <c r="D27" s="280"/>
      <c r="E27" s="280"/>
      <c r="F27" s="280"/>
      <c r="G27" s="280"/>
      <c r="H27" s="278"/>
      <c r="I27" s="279"/>
      <c r="J27" s="282"/>
      <c r="K27" s="281"/>
      <c r="L27" s="282"/>
      <c r="M27" s="282"/>
      <c r="N27" s="282"/>
      <c r="O27" s="286"/>
      <c r="P27" s="403" t="s">
        <v>40</v>
      </c>
      <c r="Q27" s="403"/>
      <c r="R27" s="403"/>
      <c r="S27" s="281"/>
      <c r="T27" s="403" t="s">
        <v>41</v>
      </c>
      <c r="U27" s="403"/>
      <c r="V27" s="403"/>
    </row>
    <row r="28" spans="1:22" s="91" customFormat="1" ht="27.95" customHeight="1">
      <c r="B28" s="280"/>
      <c r="C28" s="280"/>
      <c r="D28" s="280"/>
      <c r="E28" s="280"/>
      <c r="F28" s="280"/>
      <c r="G28" s="280"/>
      <c r="H28" s="281" t="s">
        <v>58</v>
      </c>
      <c r="I28" s="279"/>
      <c r="J28" s="281" t="s">
        <v>556</v>
      </c>
      <c r="K28" s="281"/>
      <c r="L28" s="404" t="s">
        <v>558</v>
      </c>
      <c r="M28" s="404"/>
      <c r="N28" s="404"/>
      <c r="O28" s="286"/>
      <c r="P28" s="404" t="s">
        <v>68</v>
      </c>
      <c r="Q28" s="404"/>
      <c r="R28" s="404"/>
      <c r="S28" s="281"/>
      <c r="T28" s="404" t="s">
        <v>69</v>
      </c>
      <c r="U28" s="404"/>
      <c r="V28" s="404"/>
    </row>
    <row r="29" spans="1:22" s="91" customFormat="1" ht="27.95" customHeight="1">
      <c r="B29" s="403" t="s">
        <v>59</v>
      </c>
      <c r="C29" s="403"/>
      <c r="D29" s="403"/>
      <c r="E29" s="403"/>
      <c r="F29" s="403"/>
      <c r="G29" s="280"/>
      <c r="H29" s="282" t="s">
        <v>60</v>
      </c>
      <c r="I29" s="279"/>
      <c r="J29" s="282" t="s">
        <v>557</v>
      </c>
      <c r="K29" s="281"/>
      <c r="L29" s="282" t="str">
        <f>+L19</f>
        <v>June 30, 2023</v>
      </c>
      <c r="M29" s="281"/>
      <c r="N29" s="282" t="str">
        <f>+N19</f>
        <v>December 31, 2022</v>
      </c>
      <c r="O29" s="286"/>
      <c r="P29" s="282" t="str">
        <f>+L29</f>
        <v>June 30, 2023</v>
      </c>
      <c r="Q29" s="281"/>
      <c r="R29" s="282" t="str">
        <f>+N29</f>
        <v>December 31, 2022</v>
      </c>
      <c r="S29" s="281"/>
      <c r="T29" s="282" t="str">
        <f>+P29</f>
        <v>June 30, 2023</v>
      </c>
      <c r="U29" s="281"/>
      <c r="V29" s="282" t="str">
        <f>+R29</f>
        <v>December 31, 2022</v>
      </c>
    </row>
    <row r="30" spans="1:22" s="91" customFormat="1" ht="27.95" customHeight="1">
      <c r="B30" s="283" t="s">
        <v>899</v>
      </c>
      <c r="C30" s="278"/>
      <c r="D30" s="278"/>
      <c r="E30" s="278"/>
      <c r="F30" s="278"/>
      <c r="G30" s="280"/>
      <c r="H30" s="287" t="s">
        <v>850</v>
      </c>
      <c r="I30" s="279"/>
      <c r="J30" s="280"/>
      <c r="K30" s="280"/>
      <c r="L30" s="280"/>
      <c r="M30" s="280"/>
      <c r="N30" s="280"/>
      <c r="O30" s="286"/>
      <c r="P30" s="280"/>
      <c r="Q30" s="280"/>
      <c r="R30" s="280"/>
      <c r="S30" s="280"/>
      <c r="T30" s="280"/>
      <c r="U30" s="280"/>
      <c r="V30" s="280"/>
    </row>
    <row r="31" spans="1:22" s="91" customFormat="1" ht="27.95" customHeight="1">
      <c r="B31" s="283"/>
      <c r="C31" s="278" t="s">
        <v>1548</v>
      </c>
      <c r="D31" s="278"/>
      <c r="E31" s="278"/>
      <c r="F31" s="278"/>
      <c r="G31" s="280"/>
      <c r="H31" s="287" t="s">
        <v>851</v>
      </c>
      <c r="I31" s="279"/>
      <c r="J31" s="280"/>
      <c r="K31" s="280"/>
      <c r="L31" s="280"/>
      <c r="M31" s="280"/>
      <c r="N31" s="280"/>
      <c r="O31" s="286"/>
      <c r="P31" s="280"/>
      <c r="Q31" s="280"/>
      <c r="R31" s="280"/>
      <c r="S31" s="280"/>
      <c r="T31" s="280"/>
      <c r="U31" s="280"/>
      <c r="V31" s="280"/>
    </row>
    <row r="32" spans="1:22" s="91" customFormat="1" ht="27.95" customHeight="1">
      <c r="B32" s="280"/>
      <c r="C32" s="280"/>
      <c r="D32" s="280"/>
      <c r="E32" s="280"/>
      <c r="F32" s="280"/>
      <c r="G32" s="280"/>
      <c r="H32" s="287" t="s">
        <v>852</v>
      </c>
      <c r="I32" s="279"/>
      <c r="J32" s="288"/>
      <c r="K32" s="284"/>
      <c r="L32" s="285"/>
      <c r="M32" s="281"/>
      <c r="N32" s="289"/>
      <c r="O32" s="286"/>
      <c r="P32" s="289"/>
      <c r="Q32" s="289"/>
      <c r="R32" s="289"/>
      <c r="S32" s="289"/>
      <c r="T32" s="289"/>
      <c r="U32" s="289"/>
      <c r="V32" s="289"/>
    </row>
    <row r="33" spans="1:22" s="91" customFormat="1" ht="27.95" customHeight="1">
      <c r="B33" s="280"/>
      <c r="C33" s="280"/>
      <c r="D33" s="280"/>
      <c r="E33" s="280"/>
      <c r="F33" s="280"/>
      <c r="G33" s="280"/>
      <c r="H33" s="287" t="s">
        <v>853</v>
      </c>
      <c r="I33" s="279"/>
      <c r="J33" s="288">
        <v>300000000</v>
      </c>
      <c r="K33" s="284"/>
      <c r="L33" s="285">
        <v>20</v>
      </c>
      <c r="M33" s="281"/>
      <c r="N33" s="285">
        <v>20</v>
      </c>
      <c r="O33" s="286"/>
      <c r="P33" s="290">
        <v>368534083.61000001</v>
      </c>
      <c r="Q33" s="291"/>
      <c r="R33" s="290">
        <v>370477395.99000001</v>
      </c>
      <c r="S33" s="292"/>
      <c r="T33" s="290">
        <v>370000000</v>
      </c>
      <c r="U33" s="291"/>
      <c r="V33" s="290">
        <v>370000000</v>
      </c>
    </row>
    <row r="34" spans="1:22" s="91" customFormat="1" ht="27.95" customHeight="1" thickBot="1">
      <c r="B34" s="280"/>
      <c r="C34" s="280"/>
      <c r="D34" s="280"/>
      <c r="E34" s="280"/>
      <c r="F34" s="280"/>
      <c r="G34" s="280"/>
      <c r="H34" s="278" t="s">
        <v>42</v>
      </c>
      <c r="I34" s="279"/>
      <c r="J34" s="284"/>
      <c r="K34" s="280"/>
      <c r="L34" s="285"/>
      <c r="M34" s="285"/>
      <c r="N34" s="285"/>
      <c r="O34" s="286"/>
      <c r="P34" s="293">
        <f>SUM(P30:P33)</f>
        <v>368534083.61000001</v>
      </c>
      <c r="Q34" s="289"/>
      <c r="R34" s="293">
        <f>SUM(R30:R33)</f>
        <v>370477395.99000001</v>
      </c>
      <c r="S34" s="289"/>
      <c r="T34" s="293">
        <f>SUM(T30:T33)</f>
        <v>370000000</v>
      </c>
      <c r="U34" s="289"/>
      <c r="V34" s="293">
        <f>SUM(V30:V33)</f>
        <v>370000000</v>
      </c>
    </row>
    <row r="35" spans="1:22" s="91" customFormat="1" ht="27.95" customHeight="1" thickTop="1">
      <c r="B35" s="280"/>
      <c r="C35" s="280"/>
      <c r="D35" s="280"/>
      <c r="E35" s="280"/>
      <c r="F35" s="280"/>
      <c r="G35" s="280"/>
      <c r="H35" s="278"/>
      <c r="I35" s="279"/>
      <c r="J35" s="284"/>
      <c r="K35" s="280"/>
      <c r="L35" s="285"/>
      <c r="M35" s="285"/>
      <c r="N35" s="285"/>
      <c r="O35" s="286"/>
      <c r="P35" s="295"/>
      <c r="Q35" s="289"/>
      <c r="R35" s="295"/>
      <c r="S35" s="289"/>
      <c r="T35" s="295"/>
      <c r="U35" s="289"/>
      <c r="V35" s="295"/>
    </row>
    <row r="36" spans="1:22" s="91" customFormat="1" ht="27.95" customHeight="1">
      <c r="B36" s="280"/>
      <c r="C36" s="280"/>
      <c r="D36" s="280"/>
      <c r="E36" s="280"/>
      <c r="F36" s="280"/>
      <c r="G36" s="280"/>
      <c r="H36" s="278"/>
      <c r="I36" s="279"/>
      <c r="J36" s="284"/>
      <c r="K36" s="280"/>
      <c r="L36" s="285"/>
      <c r="M36" s="285"/>
      <c r="N36" s="285"/>
      <c r="O36" s="286"/>
      <c r="P36" s="295"/>
      <c r="Q36" s="289"/>
      <c r="R36" s="295"/>
      <c r="S36" s="289"/>
      <c r="T36" s="295"/>
      <c r="U36" s="289"/>
      <c r="V36" s="295"/>
    </row>
    <row r="37" spans="1:22" s="91" customFormat="1" ht="27.95" customHeight="1">
      <c r="B37" s="280"/>
      <c r="C37" s="280"/>
      <c r="D37" s="280"/>
      <c r="E37" s="280"/>
      <c r="F37" s="280"/>
      <c r="G37" s="280"/>
      <c r="H37" s="278"/>
      <c r="I37" s="279"/>
      <c r="J37" s="284"/>
      <c r="K37" s="280"/>
      <c r="L37" s="285"/>
      <c r="M37" s="285"/>
      <c r="N37" s="285"/>
      <c r="O37" s="286"/>
      <c r="P37" s="295"/>
      <c r="Q37" s="289"/>
      <c r="R37" s="295"/>
      <c r="S37" s="289"/>
      <c r="T37" s="295"/>
      <c r="U37" s="289"/>
      <c r="V37" s="295"/>
    </row>
    <row r="38" spans="1:22" s="91" customFormat="1" ht="27.95" customHeight="1">
      <c r="B38" s="50"/>
      <c r="C38" s="50"/>
      <c r="D38" s="50"/>
      <c r="E38" s="50"/>
      <c r="F38" s="50"/>
      <c r="G38" s="50"/>
      <c r="H38" s="102" t="s">
        <v>857</v>
      </c>
      <c r="I38" s="50"/>
      <c r="J38" s="50"/>
      <c r="K38" s="280"/>
      <c r="L38" s="285"/>
      <c r="M38" s="285"/>
      <c r="N38" s="285"/>
      <c r="O38" s="286"/>
      <c r="P38" s="295"/>
      <c r="Q38" s="289"/>
      <c r="R38" s="295"/>
      <c r="S38" s="289"/>
      <c r="T38" s="295"/>
      <c r="U38" s="289"/>
      <c r="V38" s="295"/>
    </row>
    <row r="39" spans="1:22" s="91" customFormat="1" ht="27.95" customHeight="1">
      <c r="B39" s="50"/>
      <c r="C39" s="50"/>
      <c r="D39" s="50"/>
      <c r="E39" s="50"/>
      <c r="F39" s="50"/>
      <c r="G39" s="50"/>
      <c r="H39" s="102" t="s">
        <v>858</v>
      </c>
      <c r="I39" s="50"/>
      <c r="J39" s="50"/>
      <c r="K39" s="280"/>
      <c r="L39" s="285"/>
      <c r="M39" s="285"/>
      <c r="N39" s="285"/>
      <c r="O39" s="286"/>
      <c r="P39" s="295"/>
      <c r="Q39" s="289"/>
      <c r="R39" s="295"/>
      <c r="S39" s="289"/>
      <c r="T39" s="295"/>
      <c r="U39" s="289"/>
      <c r="V39" s="295"/>
    </row>
    <row r="40" spans="1:22" s="91" customFormat="1" ht="24" customHeight="1">
      <c r="A40" s="405" t="s">
        <v>881</v>
      </c>
      <c r="B40" s="405"/>
      <c r="C40" s="405"/>
      <c r="D40" s="405"/>
      <c r="E40" s="405"/>
      <c r="F40" s="405"/>
      <c r="G40" s="405"/>
      <c r="H40" s="405"/>
      <c r="I40" s="405"/>
      <c r="J40" s="405"/>
      <c r="K40" s="405"/>
      <c r="L40" s="405"/>
      <c r="M40" s="405"/>
      <c r="N40" s="405"/>
      <c r="O40" s="405"/>
      <c r="P40" s="405"/>
      <c r="Q40" s="405"/>
      <c r="R40" s="405"/>
      <c r="S40" s="405"/>
      <c r="T40" s="405"/>
      <c r="U40" s="405"/>
      <c r="V40" s="405"/>
    </row>
    <row r="41" spans="1:22" s="91" customFormat="1" ht="24" customHeight="1">
      <c r="B41" s="280"/>
      <c r="C41" s="280"/>
      <c r="D41" s="280"/>
      <c r="E41" s="280"/>
      <c r="F41" s="280"/>
      <c r="G41" s="280"/>
      <c r="H41" s="278"/>
      <c r="I41" s="279"/>
      <c r="J41" s="284"/>
      <c r="K41" s="280"/>
      <c r="L41" s="285"/>
      <c r="M41" s="285"/>
      <c r="N41" s="285"/>
      <c r="O41" s="286"/>
      <c r="P41" s="295"/>
      <c r="Q41" s="289"/>
      <c r="R41" s="295"/>
      <c r="S41" s="289"/>
      <c r="T41" s="295"/>
      <c r="U41" s="289"/>
      <c r="V41" s="295"/>
    </row>
    <row r="42" spans="1:22" s="91" customFormat="1" ht="24" customHeight="1">
      <c r="A42" s="198" t="s">
        <v>897</v>
      </c>
      <c r="B42" s="11" t="s">
        <v>560</v>
      </c>
      <c r="C42" s="102"/>
      <c r="D42" s="102"/>
      <c r="E42" s="102"/>
      <c r="F42" s="102"/>
      <c r="G42" s="102"/>
      <c r="H42" s="102"/>
      <c r="I42" s="83"/>
      <c r="J42" s="49"/>
      <c r="K42" s="83"/>
      <c r="L42" s="50"/>
      <c r="M42" s="50"/>
      <c r="N42" s="102"/>
      <c r="O42" s="50"/>
      <c r="P42" s="28"/>
      <c r="Q42" s="23"/>
      <c r="R42" s="28"/>
      <c r="S42" s="23"/>
      <c r="T42" s="28"/>
      <c r="U42" s="23"/>
      <c r="V42" s="28"/>
    </row>
    <row r="43" spans="1:22" s="91" customFormat="1" ht="24" customHeight="1">
      <c r="A43" s="89" t="s">
        <v>898</v>
      </c>
      <c r="B43" s="297" t="s">
        <v>1050</v>
      </c>
      <c r="C43" s="224" t="s">
        <v>561</v>
      </c>
      <c r="D43" s="102"/>
      <c r="E43" s="102"/>
      <c r="F43" s="102"/>
      <c r="G43" s="102"/>
      <c r="H43" s="102"/>
      <c r="I43" s="83"/>
      <c r="J43" s="49"/>
      <c r="K43" s="83"/>
      <c r="L43" s="50"/>
      <c r="M43" s="50"/>
      <c r="N43" s="102"/>
      <c r="O43" s="50"/>
      <c r="P43" s="28"/>
      <c r="Q43" s="23"/>
      <c r="R43" s="28"/>
      <c r="S43" s="23"/>
      <c r="T43" s="28"/>
      <c r="U43" s="23"/>
      <c r="V43" s="28"/>
    </row>
    <row r="44" spans="1:22" s="91" customFormat="1" ht="24" customHeight="1">
      <c r="B44" s="281"/>
      <c r="C44" s="281"/>
      <c r="D44" s="281"/>
      <c r="E44" s="281"/>
      <c r="F44" s="281"/>
      <c r="G44" s="281"/>
      <c r="H44" s="281"/>
      <c r="I44" s="281"/>
      <c r="J44" s="282"/>
      <c r="K44" s="281"/>
      <c r="L44" s="282"/>
      <c r="M44" s="282"/>
      <c r="N44" s="282"/>
      <c r="O44" s="281"/>
      <c r="P44" s="403" t="s">
        <v>40</v>
      </c>
      <c r="Q44" s="403"/>
      <c r="R44" s="403"/>
      <c r="S44" s="281"/>
      <c r="T44" s="403" t="s">
        <v>41</v>
      </c>
      <c r="U44" s="403"/>
      <c r="V44" s="403"/>
    </row>
    <row r="45" spans="1:22" s="91" customFormat="1" ht="24" customHeight="1">
      <c r="B45" s="281"/>
      <c r="C45" s="281"/>
      <c r="D45" s="281"/>
      <c r="E45" s="281"/>
      <c r="F45" s="281"/>
      <c r="G45" s="281"/>
      <c r="H45" s="281" t="s">
        <v>58</v>
      </c>
      <c r="I45" s="281"/>
      <c r="J45" s="281" t="s">
        <v>182</v>
      </c>
      <c r="K45" s="281"/>
      <c r="L45" s="403" t="s">
        <v>67</v>
      </c>
      <c r="M45" s="403"/>
      <c r="N45" s="403"/>
      <c r="O45" s="281"/>
      <c r="P45" s="403" t="s">
        <v>68</v>
      </c>
      <c r="Q45" s="403"/>
      <c r="R45" s="403"/>
      <c r="S45" s="281"/>
      <c r="T45" s="403" t="s">
        <v>69</v>
      </c>
      <c r="U45" s="403"/>
      <c r="V45" s="403"/>
    </row>
    <row r="46" spans="1:22" s="91" customFormat="1" ht="24" customHeight="1">
      <c r="C46" s="403" t="s">
        <v>59</v>
      </c>
      <c r="D46" s="403"/>
      <c r="E46" s="403"/>
      <c r="F46" s="403"/>
      <c r="G46" s="281"/>
      <c r="H46" s="282" t="s">
        <v>60</v>
      </c>
      <c r="I46" s="281"/>
      <c r="J46" s="282" t="s">
        <v>57</v>
      </c>
      <c r="K46" s="281"/>
      <c r="L46" s="282" t="str">
        <f>+L29</f>
        <v>June 30, 2023</v>
      </c>
      <c r="M46" s="281"/>
      <c r="N46" s="282" t="str">
        <f>+N29</f>
        <v>December 31, 2022</v>
      </c>
      <c r="O46" s="281"/>
      <c r="P46" s="282" t="str">
        <f>+L46</f>
        <v>June 30, 2023</v>
      </c>
      <c r="Q46" s="281"/>
      <c r="R46" s="282" t="str">
        <f>+N46</f>
        <v>December 31, 2022</v>
      </c>
      <c r="S46" s="281"/>
      <c r="T46" s="282" t="str">
        <f>+P46</f>
        <v>June 30, 2023</v>
      </c>
      <c r="U46" s="281"/>
      <c r="V46" s="282" t="str">
        <f>+R46</f>
        <v>December 31, 2022</v>
      </c>
    </row>
    <row r="47" spans="1:22" s="91" customFormat="1" ht="24" customHeight="1">
      <c r="B47" s="352"/>
      <c r="C47" s="354" t="s">
        <v>562</v>
      </c>
      <c r="D47" s="356"/>
      <c r="E47" s="356"/>
      <c r="F47" s="356"/>
      <c r="G47" s="356"/>
      <c r="H47" s="356" t="s">
        <v>70</v>
      </c>
      <c r="I47" s="355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352"/>
      <c r="V47" s="352"/>
    </row>
    <row r="48" spans="1:22" s="91" customFormat="1" ht="24" customHeight="1">
      <c r="A48" s="86"/>
      <c r="B48" s="352"/>
      <c r="C48" s="352"/>
      <c r="D48" s="352" t="s">
        <v>465</v>
      </c>
      <c r="E48" s="356"/>
      <c r="F48" s="356"/>
      <c r="G48" s="356"/>
      <c r="H48" s="356" t="s">
        <v>71</v>
      </c>
      <c r="I48" s="355"/>
      <c r="J48" s="374">
        <v>0</v>
      </c>
      <c r="K48" s="375"/>
      <c r="L48" s="376">
        <v>95.95</v>
      </c>
      <c r="M48" s="376"/>
      <c r="N48" s="376">
        <v>95.95</v>
      </c>
      <c r="O48" s="360"/>
      <c r="P48" s="370">
        <v>0</v>
      </c>
      <c r="Q48" s="370"/>
      <c r="R48" s="370">
        <v>0</v>
      </c>
      <c r="S48" s="370"/>
      <c r="T48" s="370">
        <v>0</v>
      </c>
      <c r="U48" s="370"/>
      <c r="V48" s="370">
        <v>0</v>
      </c>
    </row>
    <row r="49" spans="1:22" s="91" customFormat="1" ht="24" customHeight="1">
      <c r="B49" s="352"/>
      <c r="C49" s="354" t="s">
        <v>421</v>
      </c>
      <c r="D49" s="356"/>
      <c r="E49" s="356"/>
      <c r="F49" s="356"/>
      <c r="G49" s="354"/>
      <c r="H49" s="356" t="s">
        <v>70</v>
      </c>
      <c r="I49" s="354"/>
      <c r="J49" s="376"/>
      <c r="K49" s="375"/>
      <c r="L49" s="376"/>
      <c r="M49" s="376"/>
      <c r="N49" s="376"/>
      <c r="O49" s="360"/>
      <c r="P49" s="370"/>
      <c r="Q49" s="370"/>
      <c r="R49" s="370"/>
      <c r="S49" s="370"/>
      <c r="T49" s="370"/>
      <c r="U49" s="370"/>
      <c r="V49" s="370"/>
    </row>
    <row r="50" spans="1:22" s="91" customFormat="1" ht="24" customHeight="1">
      <c r="B50" s="352"/>
      <c r="C50" s="354"/>
      <c r="D50" s="356"/>
      <c r="E50" s="356"/>
      <c r="F50" s="356"/>
      <c r="G50" s="354"/>
      <c r="H50" s="356" t="s">
        <v>71</v>
      </c>
      <c r="I50" s="354"/>
      <c r="J50" s="374">
        <v>0</v>
      </c>
      <c r="K50" s="375"/>
      <c r="L50" s="359">
        <v>50</v>
      </c>
      <c r="M50" s="359"/>
      <c r="N50" s="359">
        <v>50</v>
      </c>
      <c r="O50" s="360"/>
      <c r="P50" s="370">
        <v>0</v>
      </c>
      <c r="Q50" s="370"/>
      <c r="R50" s="370">
        <v>0</v>
      </c>
      <c r="S50" s="370"/>
      <c r="T50" s="370">
        <v>0</v>
      </c>
      <c r="U50" s="370"/>
      <c r="V50" s="370">
        <v>0</v>
      </c>
    </row>
    <row r="51" spans="1:22" s="91" customFormat="1" ht="24" customHeight="1">
      <c r="B51" s="352"/>
      <c r="C51" s="354" t="s">
        <v>563</v>
      </c>
      <c r="D51" s="361"/>
      <c r="E51" s="361"/>
      <c r="F51" s="361"/>
      <c r="G51" s="361"/>
      <c r="H51" s="356" t="s">
        <v>854</v>
      </c>
      <c r="I51" s="354"/>
      <c r="J51" s="374"/>
      <c r="K51" s="375"/>
      <c r="L51" s="359"/>
      <c r="M51" s="359"/>
      <c r="N51" s="359"/>
      <c r="O51" s="360"/>
      <c r="P51" s="370"/>
      <c r="Q51" s="370"/>
      <c r="R51" s="370"/>
      <c r="S51" s="370"/>
      <c r="T51" s="370"/>
      <c r="U51" s="370"/>
      <c r="V51" s="370"/>
    </row>
    <row r="52" spans="1:22" s="91" customFormat="1" ht="24" customHeight="1">
      <c r="B52" s="352"/>
      <c r="C52" s="352"/>
      <c r="D52" s="352" t="s">
        <v>554</v>
      </c>
      <c r="E52" s="361"/>
      <c r="F52" s="361"/>
      <c r="G52" s="361"/>
      <c r="H52" s="356" t="s">
        <v>855</v>
      </c>
      <c r="I52" s="354"/>
      <c r="J52" s="352"/>
      <c r="K52" s="352"/>
      <c r="L52" s="352"/>
      <c r="M52" s="352"/>
      <c r="N52" s="352"/>
      <c r="O52" s="360"/>
      <c r="P52" s="352"/>
      <c r="Q52" s="352"/>
      <c r="R52" s="352"/>
      <c r="S52" s="352"/>
      <c r="T52" s="352"/>
      <c r="U52" s="352"/>
      <c r="V52" s="352"/>
    </row>
    <row r="53" spans="1:22" s="91" customFormat="1" ht="24" customHeight="1">
      <c r="B53" s="352"/>
      <c r="C53" s="361"/>
      <c r="D53" s="361"/>
      <c r="E53" s="361"/>
      <c r="F53" s="361"/>
      <c r="G53" s="361"/>
      <c r="H53" s="356" t="s">
        <v>856</v>
      </c>
      <c r="I53" s="354"/>
      <c r="J53" s="352"/>
      <c r="K53" s="352"/>
      <c r="L53" s="352"/>
      <c r="M53" s="352"/>
      <c r="N53" s="352"/>
      <c r="O53" s="352"/>
      <c r="P53" s="352"/>
      <c r="Q53" s="352"/>
      <c r="R53" s="352"/>
      <c r="S53" s="352"/>
      <c r="T53" s="352"/>
      <c r="U53" s="352"/>
      <c r="V53" s="352"/>
    </row>
    <row r="54" spans="1:22" s="91" customFormat="1" ht="24" customHeight="1">
      <c r="B54" s="352"/>
      <c r="C54" s="361"/>
      <c r="D54" s="361"/>
      <c r="E54" s="361"/>
      <c r="F54" s="361"/>
      <c r="G54" s="361"/>
      <c r="H54" s="356" t="s">
        <v>330</v>
      </c>
      <c r="I54" s="354"/>
      <c r="J54" s="374">
        <v>180000000</v>
      </c>
      <c r="K54" s="375"/>
      <c r="L54" s="359">
        <v>80</v>
      </c>
      <c r="M54" s="359"/>
      <c r="N54" s="359">
        <v>80</v>
      </c>
      <c r="O54" s="360"/>
      <c r="P54" s="360">
        <v>153436668.28999999</v>
      </c>
      <c r="Q54" s="358"/>
      <c r="R54" s="360">
        <v>184208272.43000001</v>
      </c>
      <c r="S54" s="361"/>
      <c r="T54" s="360">
        <v>172348803.13</v>
      </c>
      <c r="U54" s="358"/>
      <c r="V54" s="360">
        <v>172348803.13</v>
      </c>
    </row>
    <row r="55" spans="1:22" s="91" customFormat="1" ht="24" customHeight="1">
      <c r="B55" s="354"/>
      <c r="C55" s="354"/>
      <c r="D55" s="354"/>
      <c r="E55" s="354"/>
      <c r="F55" s="354"/>
      <c r="G55" s="354"/>
      <c r="H55" s="356" t="s">
        <v>42</v>
      </c>
      <c r="I55" s="354"/>
      <c r="J55" s="354"/>
      <c r="K55" s="354"/>
      <c r="L55" s="354"/>
      <c r="M55" s="354"/>
      <c r="N55" s="354"/>
      <c r="O55" s="354"/>
      <c r="P55" s="377">
        <f>SUM(P48:P54)</f>
        <v>153436668.28999999</v>
      </c>
      <c r="Q55" s="370"/>
      <c r="R55" s="377">
        <f>SUM(R48:R54)</f>
        <v>184208272.43000001</v>
      </c>
      <c r="S55" s="370"/>
      <c r="T55" s="377">
        <f>SUM(T48:T54)</f>
        <v>172348803.13</v>
      </c>
      <c r="U55" s="370"/>
      <c r="V55" s="377">
        <f>SUM(V48:V54)</f>
        <v>172348803.13</v>
      </c>
    </row>
    <row r="56" spans="1:22" s="91" customFormat="1" ht="24" customHeight="1">
      <c r="B56" s="283"/>
      <c r="C56" s="278"/>
      <c r="D56" s="278"/>
      <c r="E56" s="278"/>
      <c r="F56" s="278"/>
      <c r="G56" s="283"/>
      <c r="H56" s="278"/>
      <c r="I56" s="283"/>
      <c r="J56" s="288"/>
      <c r="K56" s="284"/>
      <c r="L56" s="285"/>
      <c r="M56" s="285"/>
      <c r="N56" s="285"/>
      <c r="O56" s="290"/>
      <c r="P56" s="289"/>
      <c r="Q56" s="289"/>
      <c r="R56" s="289"/>
      <c r="S56" s="289"/>
      <c r="T56" s="289"/>
      <c r="U56" s="289"/>
      <c r="V56" s="289"/>
    </row>
    <row r="57" spans="1:22" s="91" customFormat="1" ht="24" customHeight="1">
      <c r="A57" s="198"/>
      <c r="B57" s="297" t="s">
        <v>1051</v>
      </c>
      <c r="C57" s="294" t="s">
        <v>564</v>
      </c>
      <c r="D57" s="50"/>
      <c r="E57" s="50"/>
      <c r="F57" s="50"/>
      <c r="G57" s="50"/>
      <c r="H57" s="102"/>
      <c r="I57" s="50"/>
      <c r="J57" s="50"/>
      <c r="K57" s="50"/>
      <c r="L57" s="50"/>
      <c r="M57" s="50"/>
      <c r="N57" s="50"/>
      <c r="O57" s="50"/>
      <c r="P57" s="28"/>
      <c r="Q57" s="23"/>
      <c r="R57" s="28"/>
      <c r="S57" s="23"/>
      <c r="T57" s="28"/>
      <c r="U57" s="23"/>
      <c r="V57" s="28"/>
    </row>
    <row r="58" spans="1:22" s="91" customFormat="1" ht="24" customHeight="1">
      <c r="B58" s="281"/>
      <c r="C58" s="281"/>
      <c r="D58" s="281"/>
      <c r="E58" s="281"/>
      <c r="F58" s="281"/>
      <c r="G58" s="281"/>
      <c r="H58" s="281"/>
      <c r="I58" s="281"/>
      <c r="J58" s="282"/>
      <c r="K58" s="281"/>
      <c r="L58" s="282"/>
      <c r="M58" s="282"/>
      <c r="N58" s="282"/>
      <c r="O58" s="281"/>
      <c r="P58" s="403" t="s">
        <v>40</v>
      </c>
      <c r="Q58" s="403"/>
      <c r="R58" s="403"/>
      <c r="S58" s="281"/>
      <c r="T58" s="403" t="s">
        <v>41</v>
      </c>
      <c r="U58" s="403"/>
      <c r="V58" s="403"/>
    </row>
    <row r="59" spans="1:22" s="91" customFormat="1" ht="24" customHeight="1">
      <c r="B59" s="281"/>
      <c r="C59" s="281"/>
      <c r="D59" s="281"/>
      <c r="E59" s="281"/>
      <c r="F59" s="281"/>
      <c r="G59" s="281"/>
      <c r="H59" s="281" t="s">
        <v>58</v>
      </c>
      <c r="I59" s="281"/>
      <c r="J59" s="281" t="s">
        <v>182</v>
      </c>
      <c r="K59" s="281"/>
      <c r="L59" s="403" t="s">
        <v>67</v>
      </c>
      <c r="M59" s="403"/>
      <c r="N59" s="403"/>
      <c r="O59" s="281"/>
      <c r="P59" s="403" t="s">
        <v>68</v>
      </c>
      <c r="Q59" s="403"/>
      <c r="R59" s="403"/>
      <c r="S59" s="281"/>
      <c r="T59" s="403" t="s">
        <v>69</v>
      </c>
      <c r="U59" s="403"/>
      <c r="V59" s="403"/>
    </row>
    <row r="60" spans="1:22" s="91" customFormat="1" ht="24" customHeight="1">
      <c r="C60" s="403" t="s">
        <v>59</v>
      </c>
      <c r="D60" s="403"/>
      <c r="E60" s="403"/>
      <c r="F60" s="403"/>
      <c r="G60" s="281"/>
      <c r="H60" s="282" t="s">
        <v>60</v>
      </c>
      <c r="I60" s="281"/>
      <c r="J60" s="282" t="s">
        <v>57</v>
      </c>
      <c r="K60" s="281"/>
      <c r="L60" s="282" t="str">
        <f>+L46</f>
        <v>June 30, 2023</v>
      </c>
      <c r="M60" s="281"/>
      <c r="N60" s="282" t="str">
        <f>+N46</f>
        <v>December 31, 2022</v>
      </c>
      <c r="O60" s="281"/>
      <c r="P60" s="282" t="str">
        <f>+L60</f>
        <v>June 30, 2023</v>
      </c>
      <c r="Q60" s="281"/>
      <c r="R60" s="282" t="str">
        <f>+N60</f>
        <v>December 31, 2022</v>
      </c>
      <c r="S60" s="281"/>
      <c r="T60" s="282" t="str">
        <f>+P60</f>
        <v>June 30, 2023</v>
      </c>
      <c r="U60" s="281"/>
      <c r="V60" s="282" t="str">
        <f>+R60</f>
        <v>December 31, 2022</v>
      </c>
    </row>
    <row r="61" spans="1:22" s="91" customFormat="1" ht="24" customHeight="1">
      <c r="A61" s="352"/>
      <c r="B61" s="352"/>
      <c r="C61" s="353" t="s">
        <v>565</v>
      </c>
      <c r="D61" s="354"/>
      <c r="E61" s="354"/>
      <c r="F61" s="354"/>
      <c r="G61" s="354"/>
      <c r="H61" s="353" t="s">
        <v>65</v>
      </c>
      <c r="I61" s="355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2"/>
      <c r="U61" s="352"/>
      <c r="V61" s="352"/>
    </row>
    <row r="62" spans="1:22" s="91" customFormat="1" ht="24" customHeight="1">
      <c r="A62" s="352"/>
      <c r="B62" s="352"/>
      <c r="C62" s="352"/>
      <c r="D62" s="354" t="s">
        <v>566</v>
      </c>
      <c r="E62" s="354"/>
      <c r="F62" s="354"/>
      <c r="G62" s="354"/>
      <c r="H62" s="353" t="s">
        <v>66</v>
      </c>
      <c r="I62" s="355"/>
      <c r="J62" s="354"/>
      <c r="K62" s="355"/>
      <c r="L62" s="354"/>
      <c r="M62" s="356"/>
      <c r="N62" s="354"/>
      <c r="O62" s="354"/>
      <c r="P62" s="354"/>
      <c r="Q62" s="354"/>
      <c r="R62" s="354"/>
      <c r="S62" s="354"/>
      <c r="T62" s="354"/>
      <c r="U62" s="354"/>
      <c r="V62" s="354"/>
    </row>
    <row r="63" spans="1:22" s="91" customFormat="1" ht="24" customHeight="1">
      <c r="A63" s="352"/>
      <c r="B63" s="352"/>
      <c r="C63" s="354"/>
      <c r="D63" s="354"/>
      <c r="E63" s="354"/>
      <c r="F63" s="354"/>
      <c r="G63" s="354"/>
      <c r="H63" s="353" t="s">
        <v>72</v>
      </c>
      <c r="I63" s="355"/>
      <c r="J63" s="354"/>
      <c r="K63" s="355"/>
      <c r="L63" s="354"/>
      <c r="M63" s="356"/>
      <c r="N63" s="354"/>
      <c r="O63" s="354"/>
      <c r="P63" s="354"/>
      <c r="Q63" s="354"/>
      <c r="R63" s="354"/>
      <c r="S63" s="354"/>
      <c r="T63" s="354"/>
      <c r="U63" s="354"/>
      <c r="V63" s="354"/>
    </row>
    <row r="64" spans="1:22" s="91" customFormat="1" ht="24" customHeight="1">
      <c r="A64" s="354"/>
      <c r="B64" s="352"/>
      <c r="C64" s="354"/>
      <c r="D64" s="355"/>
      <c r="E64" s="355"/>
      <c r="F64" s="355"/>
      <c r="G64" s="355"/>
      <c r="H64" s="354" t="s">
        <v>73</v>
      </c>
      <c r="I64" s="355"/>
      <c r="J64" s="357">
        <v>235000000</v>
      </c>
      <c r="K64" s="358"/>
      <c r="L64" s="359">
        <v>46</v>
      </c>
      <c r="M64" s="359"/>
      <c r="N64" s="359">
        <v>46</v>
      </c>
      <c r="O64" s="360"/>
      <c r="P64" s="360">
        <v>242325213.25</v>
      </c>
      <c r="Q64" s="360"/>
      <c r="R64" s="360">
        <v>228508682.93000001</v>
      </c>
      <c r="S64" s="361"/>
      <c r="T64" s="360">
        <v>113350000</v>
      </c>
      <c r="U64" s="360"/>
      <c r="V64" s="360">
        <v>113350000</v>
      </c>
    </row>
    <row r="65" spans="1:22" s="91" customFormat="1" ht="24" customHeight="1">
      <c r="A65" s="352"/>
      <c r="B65" s="352"/>
      <c r="C65" s="354" t="s">
        <v>567</v>
      </c>
      <c r="D65" s="354"/>
      <c r="E65" s="354"/>
      <c r="F65" s="354"/>
      <c r="G65" s="354"/>
      <c r="H65" s="353" t="s">
        <v>65</v>
      </c>
      <c r="I65" s="354"/>
      <c r="J65" s="357"/>
      <c r="K65" s="354"/>
      <c r="L65" s="359"/>
      <c r="M65" s="359"/>
      <c r="N65" s="359"/>
      <c r="O65" s="361"/>
      <c r="P65" s="361"/>
      <c r="Q65" s="361"/>
      <c r="R65" s="361"/>
      <c r="S65" s="361"/>
      <c r="T65" s="362"/>
      <c r="U65" s="361"/>
      <c r="V65" s="362"/>
    </row>
    <row r="66" spans="1:22" s="91" customFormat="1" ht="24" customHeight="1">
      <c r="A66" s="363"/>
      <c r="B66" s="352"/>
      <c r="C66" s="352"/>
      <c r="D66" s="354" t="s">
        <v>554</v>
      </c>
      <c r="E66" s="354"/>
      <c r="F66" s="354"/>
      <c r="G66" s="354"/>
      <c r="H66" s="353" t="s">
        <v>66</v>
      </c>
      <c r="I66" s="354"/>
      <c r="J66" s="357"/>
      <c r="K66" s="354"/>
      <c r="L66" s="359"/>
      <c r="M66" s="359"/>
      <c r="N66" s="359"/>
      <c r="O66" s="361"/>
      <c r="P66" s="352"/>
      <c r="Q66" s="352"/>
      <c r="R66" s="352"/>
      <c r="S66" s="352"/>
      <c r="T66" s="352"/>
      <c r="U66" s="352"/>
      <c r="V66" s="352"/>
    </row>
    <row r="67" spans="1:22" s="91" customFormat="1" ht="24" customHeight="1">
      <c r="A67" s="352"/>
      <c r="B67" s="354"/>
      <c r="C67" s="354"/>
      <c r="D67" s="354"/>
      <c r="E67" s="354"/>
      <c r="F67" s="354"/>
      <c r="G67" s="354"/>
      <c r="H67" s="353" t="s">
        <v>74</v>
      </c>
      <c r="I67" s="354"/>
      <c r="J67" s="357">
        <v>12650000</v>
      </c>
      <c r="K67" s="358"/>
      <c r="L67" s="359">
        <v>33.04</v>
      </c>
      <c r="M67" s="359"/>
      <c r="N67" s="359">
        <v>33.04</v>
      </c>
      <c r="O67" s="360"/>
      <c r="P67" s="360">
        <v>10308764.390000001</v>
      </c>
      <c r="Q67" s="360"/>
      <c r="R67" s="360">
        <v>10388980.279999999</v>
      </c>
      <c r="S67" s="361"/>
      <c r="T67" s="360">
        <v>11265990.34</v>
      </c>
      <c r="U67" s="361"/>
      <c r="V67" s="360">
        <v>11265990.34</v>
      </c>
    </row>
    <row r="68" spans="1:22" s="91" customFormat="1" ht="24" customHeight="1">
      <c r="A68" s="352"/>
      <c r="B68" s="352"/>
      <c r="C68" s="354" t="s">
        <v>568</v>
      </c>
      <c r="D68" s="354"/>
      <c r="E68" s="354"/>
      <c r="F68" s="354"/>
      <c r="G68" s="354"/>
      <c r="H68" s="353" t="s">
        <v>65</v>
      </c>
      <c r="I68" s="354"/>
      <c r="J68" s="357"/>
      <c r="K68" s="354"/>
      <c r="L68" s="359"/>
      <c r="M68" s="359"/>
      <c r="N68" s="359"/>
      <c r="O68" s="360"/>
      <c r="P68" s="361"/>
      <c r="Q68" s="361"/>
      <c r="R68" s="361"/>
      <c r="S68" s="361"/>
      <c r="T68" s="362"/>
      <c r="U68" s="361"/>
      <c r="V68" s="362"/>
    </row>
    <row r="69" spans="1:22" s="91" customFormat="1" ht="24" customHeight="1">
      <c r="A69" s="352"/>
      <c r="B69" s="354"/>
      <c r="C69" s="354"/>
      <c r="D69" s="354"/>
      <c r="E69" s="354"/>
      <c r="F69" s="354"/>
      <c r="G69" s="354"/>
      <c r="H69" s="353" t="s">
        <v>66</v>
      </c>
      <c r="I69" s="354"/>
      <c r="J69" s="357"/>
      <c r="K69" s="354"/>
      <c r="L69" s="359"/>
      <c r="M69" s="359"/>
      <c r="N69" s="359"/>
      <c r="O69" s="361"/>
      <c r="P69" s="361"/>
      <c r="Q69" s="360"/>
      <c r="R69" s="361"/>
      <c r="S69" s="361"/>
      <c r="T69" s="362"/>
      <c r="U69" s="361"/>
      <c r="V69" s="362"/>
    </row>
    <row r="70" spans="1:22" s="91" customFormat="1" ht="24" customHeight="1">
      <c r="A70" s="352"/>
      <c r="B70" s="354"/>
      <c r="C70" s="354"/>
      <c r="D70" s="354"/>
      <c r="E70" s="354"/>
      <c r="F70" s="354"/>
      <c r="G70" s="354"/>
      <c r="H70" s="353" t="s">
        <v>72</v>
      </c>
      <c r="I70" s="354"/>
      <c r="J70" s="357"/>
      <c r="K70" s="354"/>
      <c r="L70" s="359"/>
      <c r="M70" s="359"/>
      <c r="N70" s="359"/>
      <c r="O70" s="361"/>
      <c r="P70" s="352"/>
      <c r="Q70" s="352"/>
      <c r="R70" s="352"/>
      <c r="S70" s="352"/>
      <c r="T70" s="352"/>
      <c r="U70" s="352"/>
      <c r="V70" s="352"/>
    </row>
    <row r="71" spans="1:22" s="91" customFormat="1" ht="24" customHeight="1">
      <c r="A71" s="352"/>
      <c r="B71" s="354"/>
      <c r="C71" s="354"/>
      <c r="D71" s="354"/>
      <c r="E71" s="354"/>
      <c r="F71" s="354"/>
      <c r="G71" s="354"/>
      <c r="H71" s="353" t="s">
        <v>75</v>
      </c>
      <c r="I71" s="354"/>
      <c r="J71" s="352"/>
      <c r="K71" s="352"/>
      <c r="L71" s="352"/>
      <c r="M71" s="352"/>
      <c r="N71" s="352"/>
      <c r="O71" s="352"/>
      <c r="P71" s="352"/>
      <c r="Q71" s="352"/>
      <c r="R71" s="352"/>
      <c r="S71" s="352"/>
      <c r="T71" s="352"/>
      <c r="U71" s="352"/>
      <c r="V71" s="352"/>
    </row>
    <row r="72" spans="1:22" s="91" customFormat="1" ht="24" customHeight="1">
      <c r="A72" s="352"/>
      <c r="B72" s="352"/>
      <c r="C72" s="354"/>
      <c r="D72" s="354"/>
      <c r="E72" s="354"/>
      <c r="F72" s="354"/>
      <c r="G72" s="354"/>
      <c r="H72" s="354" t="s">
        <v>74</v>
      </c>
      <c r="I72" s="354"/>
      <c r="J72" s="357">
        <v>555000000</v>
      </c>
      <c r="K72" s="358"/>
      <c r="L72" s="359">
        <v>50</v>
      </c>
      <c r="M72" s="359"/>
      <c r="N72" s="359">
        <v>50</v>
      </c>
      <c r="O72" s="361"/>
      <c r="P72" s="364">
        <v>190934835.12</v>
      </c>
      <c r="Q72" s="360"/>
      <c r="R72" s="364">
        <v>222121601.88</v>
      </c>
      <c r="S72" s="361"/>
      <c r="T72" s="360">
        <v>417450000</v>
      </c>
      <c r="U72" s="361"/>
      <c r="V72" s="360">
        <v>417450000</v>
      </c>
    </row>
    <row r="73" spans="1:22" s="91" customFormat="1" ht="24" customHeight="1">
      <c r="A73" s="352"/>
      <c r="B73" s="352"/>
      <c r="C73" s="361" t="s">
        <v>1091</v>
      </c>
      <c r="D73" s="361"/>
      <c r="E73" s="354"/>
      <c r="F73" s="354"/>
      <c r="G73" s="354"/>
      <c r="H73" s="353" t="s">
        <v>65</v>
      </c>
      <c r="I73" s="354"/>
      <c r="J73" s="357"/>
      <c r="K73" s="358"/>
      <c r="L73" s="359"/>
      <c r="M73" s="359"/>
      <c r="N73" s="359"/>
      <c r="O73" s="361"/>
      <c r="P73" s="364"/>
      <c r="Q73" s="360"/>
      <c r="R73" s="364"/>
      <c r="S73" s="361"/>
      <c r="T73" s="360"/>
      <c r="U73" s="361"/>
      <c r="V73" s="360"/>
    </row>
    <row r="74" spans="1:22" s="91" customFormat="1" ht="24" customHeight="1">
      <c r="A74" s="352"/>
      <c r="B74" s="352"/>
      <c r="C74" s="361"/>
      <c r="D74" s="361"/>
      <c r="E74" s="354"/>
      <c r="F74" s="354"/>
      <c r="G74" s="354"/>
      <c r="H74" s="353" t="s">
        <v>66</v>
      </c>
      <c r="I74" s="354"/>
      <c r="J74" s="357"/>
      <c r="K74" s="358"/>
      <c r="L74" s="359"/>
      <c r="M74" s="359"/>
      <c r="N74" s="359"/>
      <c r="O74" s="361"/>
      <c r="P74" s="352"/>
      <c r="Q74" s="352"/>
      <c r="R74" s="352"/>
      <c r="S74" s="352"/>
      <c r="T74" s="352"/>
      <c r="U74" s="361"/>
      <c r="V74" s="360"/>
    </row>
    <row r="75" spans="1:22" s="91" customFormat="1" ht="24" customHeight="1">
      <c r="A75" s="352"/>
      <c r="B75" s="352"/>
      <c r="C75" s="354"/>
      <c r="D75" s="354"/>
      <c r="E75" s="354"/>
      <c r="F75" s="354"/>
      <c r="G75" s="354"/>
      <c r="H75" s="353" t="s">
        <v>72</v>
      </c>
      <c r="I75" s="354"/>
      <c r="J75" s="357"/>
      <c r="K75" s="358"/>
      <c r="L75" s="359"/>
      <c r="M75" s="359"/>
      <c r="N75" s="359"/>
      <c r="O75" s="361"/>
      <c r="P75" s="364"/>
      <c r="Q75" s="360"/>
      <c r="R75" s="364"/>
      <c r="S75" s="361"/>
      <c r="T75" s="360"/>
      <c r="U75" s="361"/>
      <c r="V75" s="360"/>
    </row>
    <row r="76" spans="1:22" s="91" customFormat="1" ht="24" customHeight="1">
      <c r="A76" s="352"/>
      <c r="B76" s="352"/>
      <c r="C76" s="354"/>
      <c r="D76" s="354"/>
      <c r="E76" s="354"/>
      <c r="F76" s="354"/>
      <c r="G76" s="354"/>
      <c r="H76" s="354" t="s">
        <v>73</v>
      </c>
      <c r="I76" s="354"/>
      <c r="J76" s="365">
        <v>1107178125</v>
      </c>
      <c r="K76" s="358"/>
      <c r="L76" s="359">
        <v>40</v>
      </c>
      <c r="M76" s="360"/>
      <c r="N76" s="366" t="s">
        <v>1010</v>
      </c>
      <c r="O76" s="360"/>
      <c r="P76" s="367">
        <v>429734061.99000001</v>
      </c>
      <c r="Q76" s="360"/>
      <c r="R76" s="368">
        <v>0</v>
      </c>
      <c r="S76" s="361"/>
      <c r="T76" s="369">
        <v>429830714.80000001</v>
      </c>
      <c r="U76" s="361"/>
      <c r="V76" s="368">
        <v>0</v>
      </c>
    </row>
    <row r="77" spans="1:22" s="91" customFormat="1" ht="24" customHeight="1">
      <c r="A77" s="352"/>
      <c r="B77" s="355"/>
      <c r="C77" s="352"/>
      <c r="D77" s="352"/>
      <c r="E77" s="352"/>
      <c r="F77" s="352"/>
      <c r="G77" s="355"/>
      <c r="H77" s="356" t="s">
        <v>42</v>
      </c>
      <c r="I77" s="355"/>
      <c r="J77" s="355"/>
      <c r="K77" s="355"/>
      <c r="L77" s="356"/>
      <c r="M77" s="356"/>
      <c r="N77" s="356"/>
      <c r="O77" s="355"/>
      <c r="P77" s="370">
        <f>SUM(P62:P76)</f>
        <v>873302874.75</v>
      </c>
      <c r="Q77" s="370"/>
      <c r="R77" s="370">
        <f>SUM(R62:R76)</f>
        <v>461019265.09000003</v>
      </c>
      <c r="S77" s="370"/>
      <c r="T77" s="370">
        <f>SUM(T62:T76)</f>
        <v>971896705.1400001</v>
      </c>
      <c r="U77" s="370"/>
      <c r="V77" s="370">
        <f>SUM(V62:V76)</f>
        <v>542065990.34000003</v>
      </c>
    </row>
    <row r="78" spans="1:22" s="91" customFormat="1" ht="24" customHeight="1">
      <c r="A78" s="352"/>
      <c r="B78" s="355"/>
      <c r="C78" s="352"/>
      <c r="D78" s="352"/>
      <c r="E78" s="352"/>
      <c r="F78" s="352"/>
      <c r="G78" s="355"/>
      <c r="H78" s="371" t="s">
        <v>1549</v>
      </c>
      <c r="I78" s="355"/>
      <c r="J78" s="355"/>
      <c r="K78" s="355"/>
      <c r="L78" s="356"/>
      <c r="M78" s="356"/>
      <c r="N78" s="356"/>
      <c r="O78" s="355"/>
      <c r="P78" s="367">
        <v>-2200000</v>
      </c>
      <c r="Q78" s="360"/>
      <c r="R78" s="367">
        <v>-2200000</v>
      </c>
      <c r="S78" s="361"/>
      <c r="T78" s="367">
        <v>-2200000</v>
      </c>
      <c r="U78" s="361"/>
      <c r="V78" s="367">
        <v>-2200000</v>
      </c>
    </row>
    <row r="79" spans="1:22" s="91" customFormat="1" ht="24" customHeight="1">
      <c r="A79" s="352"/>
      <c r="B79" s="355"/>
      <c r="C79" s="354"/>
      <c r="D79" s="354"/>
      <c r="E79" s="354"/>
      <c r="F79" s="354"/>
      <c r="G79" s="355"/>
      <c r="H79" s="356" t="s">
        <v>793</v>
      </c>
      <c r="I79" s="355"/>
      <c r="J79" s="355"/>
      <c r="K79" s="355"/>
      <c r="L79" s="355"/>
      <c r="M79" s="355"/>
      <c r="N79" s="355"/>
      <c r="O79" s="355"/>
      <c r="P79" s="372">
        <f>SUM(P77:P78)</f>
        <v>871102874.75</v>
      </c>
      <c r="Q79" s="361"/>
      <c r="R79" s="372">
        <f>SUM(R77:R78)</f>
        <v>458819265.09000003</v>
      </c>
      <c r="S79" s="361"/>
      <c r="T79" s="372">
        <f>SUM(T77:T78)</f>
        <v>969696705.1400001</v>
      </c>
      <c r="U79" s="361"/>
      <c r="V79" s="372">
        <f>SUM(V77:V78)</f>
        <v>539865990.34000003</v>
      </c>
    </row>
    <row r="80" spans="1:22" s="91" customFormat="1" ht="24" customHeight="1" thickBot="1">
      <c r="A80" s="352"/>
      <c r="B80" s="355"/>
      <c r="C80" s="354"/>
      <c r="D80" s="354"/>
      <c r="E80" s="354"/>
      <c r="F80" s="354"/>
      <c r="G80" s="355"/>
      <c r="H80" s="356" t="s">
        <v>794</v>
      </c>
      <c r="I80" s="355"/>
      <c r="J80" s="355"/>
      <c r="K80" s="355"/>
      <c r="L80" s="355"/>
      <c r="M80" s="355"/>
      <c r="N80" s="355"/>
      <c r="O80" s="355"/>
      <c r="P80" s="373">
        <f>P55+P79</f>
        <v>1024539543.04</v>
      </c>
      <c r="Q80" s="358"/>
      <c r="R80" s="373">
        <f>R55+R79</f>
        <v>643027537.51999998</v>
      </c>
      <c r="S80" s="361"/>
      <c r="T80" s="373">
        <f>T55+T79</f>
        <v>1142045508.27</v>
      </c>
      <c r="U80" s="361"/>
      <c r="V80" s="373">
        <f>V55+V79</f>
        <v>712214793.47000003</v>
      </c>
    </row>
    <row r="81" spans="2:22" s="91" customFormat="1" ht="24" customHeight="1" thickTop="1">
      <c r="B81" s="279"/>
      <c r="C81" s="283"/>
      <c r="D81" s="283"/>
      <c r="E81" s="283"/>
      <c r="F81" s="283"/>
      <c r="G81" s="279"/>
      <c r="H81" s="278"/>
      <c r="I81" s="279"/>
      <c r="J81" s="279"/>
      <c r="K81" s="279"/>
      <c r="L81" s="279"/>
      <c r="M81" s="279"/>
      <c r="N81" s="279"/>
      <c r="O81" s="279"/>
      <c r="P81" s="290"/>
      <c r="Q81" s="291"/>
      <c r="R81" s="290"/>
      <c r="S81" s="277"/>
      <c r="T81" s="290"/>
      <c r="U81" s="277"/>
      <c r="V81" s="290"/>
    </row>
    <row r="82" spans="2:22" s="91" customFormat="1" ht="24" customHeight="1">
      <c r="B82" s="283"/>
      <c r="C82" s="278"/>
      <c r="D82" s="278"/>
      <c r="E82" s="278"/>
      <c r="F82" s="278"/>
      <c r="G82" s="283"/>
      <c r="H82" s="278"/>
      <c r="I82" s="283"/>
      <c r="J82" s="288"/>
      <c r="K82" s="284"/>
      <c r="L82" s="285"/>
      <c r="M82" s="285"/>
      <c r="N82" s="285"/>
      <c r="O82" s="290"/>
      <c r="P82" s="289"/>
      <c r="Q82" s="289"/>
      <c r="R82" s="289"/>
      <c r="S82" s="289"/>
      <c r="T82" s="289"/>
      <c r="U82" s="289"/>
      <c r="V82" s="289"/>
    </row>
    <row r="83" spans="2:22" s="91" customFormat="1" ht="24" customHeight="1">
      <c r="B83" s="50"/>
      <c r="C83" s="50"/>
      <c r="D83" s="50"/>
      <c r="E83" s="50"/>
      <c r="F83" s="50"/>
      <c r="G83" s="50"/>
      <c r="H83" s="102" t="s">
        <v>857</v>
      </c>
      <c r="I83" s="50"/>
      <c r="J83" s="50"/>
      <c r="K83" s="50"/>
      <c r="L83" s="50"/>
      <c r="M83" s="50"/>
      <c r="N83" s="50"/>
      <c r="O83" s="50"/>
      <c r="P83" s="28"/>
      <c r="Q83" s="23"/>
      <c r="R83" s="28"/>
      <c r="S83" s="23"/>
      <c r="T83" s="28"/>
      <c r="U83" s="23"/>
      <c r="V83" s="28"/>
    </row>
    <row r="84" spans="2:22" s="91" customFormat="1" ht="24" customHeight="1">
      <c r="B84" s="50"/>
      <c r="C84" s="50"/>
      <c r="D84" s="50"/>
      <c r="E84" s="50"/>
      <c r="F84" s="50"/>
      <c r="G84" s="50"/>
      <c r="H84" s="102" t="s">
        <v>858</v>
      </c>
      <c r="I84" s="50"/>
      <c r="J84" s="50"/>
      <c r="K84" s="50"/>
      <c r="L84" s="50"/>
      <c r="M84" s="50"/>
      <c r="N84" s="50"/>
      <c r="O84" s="50"/>
      <c r="P84" s="28"/>
      <c r="Q84" s="23"/>
      <c r="R84" s="28"/>
      <c r="S84" s="23"/>
      <c r="T84" s="28"/>
      <c r="U84" s="23"/>
      <c r="V84" s="28"/>
    </row>
    <row r="85" spans="2:22" s="50" customFormat="1" ht="21.95" customHeight="1"/>
    <row r="86" spans="2:22" s="50" customFormat="1" ht="21.95" customHeight="1"/>
    <row r="87" spans="2:22" s="50" customFormat="1" ht="21.95" customHeight="1"/>
    <row r="88" spans="2:22" s="50" customFormat="1" ht="21.95" customHeight="1"/>
    <row r="89" spans="2:22" s="50" customFormat="1" ht="21.95" customHeight="1"/>
    <row r="90" spans="2:22" s="91" customFormat="1" ht="21.95" customHeight="1"/>
    <row r="91" spans="2:22" s="91" customFormat="1" ht="21.95" customHeight="1"/>
    <row r="92" spans="2:22" s="50" customFormat="1" ht="23.45" customHeight="1"/>
    <row r="93" spans="2:22" s="50" customFormat="1" ht="23.45" customHeight="1"/>
    <row r="94" spans="2:22" s="50" customFormat="1" ht="23.45" customHeight="1"/>
    <row r="95" spans="2:22" s="50" customFormat="1" ht="23.45" customHeight="1"/>
    <row r="97" spans="3:17" ht="23.45" customHeight="1">
      <c r="C97" s="64"/>
      <c r="D97" s="64"/>
      <c r="E97" s="64"/>
      <c r="F97" s="64"/>
      <c r="G97" s="64"/>
      <c r="H97" s="64"/>
      <c r="I97" s="31"/>
      <c r="J97" s="31"/>
      <c r="K97" s="31"/>
      <c r="L97" s="31"/>
      <c r="M97" s="31"/>
      <c r="N97" s="31"/>
      <c r="O97" s="31"/>
      <c r="P97" s="31"/>
      <c r="Q97" s="31"/>
    </row>
  </sheetData>
  <sheetProtection formatCells="0" formatColumns="0" formatRows="0" insertColumns="0" insertRows="0" insertHyperlinks="0" deleteColumns="0" deleteRows="0" sort="0" autoFilter="0" pivotTables="0"/>
  <mergeCells count="27">
    <mergeCell ref="A40:V40"/>
    <mergeCell ref="C60:F60"/>
    <mergeCell ref="A1:V1"/>
    <mergeCell ref="L18:N18"/>
    <mergeCell ref="P18:R18"/>
    <mergeCell ref="T18:V18"/>
    <mergeCell ref="C19:F19"/>
    <mergeCell ref="L17:N17"/>
    <mergeCell ref="P17:R17"/>
    <mergeCell ref="T17:V17"/>
    <mergeCell ref="C46:F46"/>
    <mergeCell ref="P58:R58"/>
    <mergeCell ref="T58:V58"/>
    <mergeCell ref="L59:N59"/>
    <mergeCell ref="P59:R59"/>
    <mergeCell ref="T59:V59"/>
    <mergeCell ref="T44:V44"/>
    <mergeCell ref="T45:V45"/>
    <mergeCell ref="P44:R44"/>
    <mergeCell ref="L45:N45"/>
    <mergeCell ref="P45:R45"/>
    <mergeCell ref="B29:F29"/>
    <mergeCell ref="P27:R27"/>
    <mergeCell ref="T27:V27"/>
    <mergeCell ref="L28:N28"/>
    <mergeCell ref="P28:R28"/>
    <mergeCell ref="T28:V28"/>
  </mergeCells>
  <pageMargins left="0.6" right="0.4" top="0.5" bottom="0.5" header="0.43307086614173201" footer="0.196850393700787"/>
  <pageSetup paperSize="9" scale="70" orientation="portrait" r:id="rId1"/>
  <headerFooter alignWithMargins="0">
    <oddHeader>&amp;L&amp;"Angsana New,Regular"&amp;8THAI POLYCONS PUBLIC COMPANY LIMITED</oddHeader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C5F3B-5DD4-404F-AB42-48538A7560E0}">
  <dimension ref="A1:T88"/>
  <sheetViews>
    <sheetView showGridLines="0" showRuler="0" zoomScaleNormal="100" zoomScaleSheetLayoutView="100" workbookViewId="0">
      <selection sqref="A1:Q1"/>
    </sheetView>
  </sheetViews>
  <sheetFormatPr defaultRowHeight="23.45" customHeight="1"/>
  <cols>
    <col min="1" max="1" width="4.25" style="86" customWidth="1"/>
    <col min="2" max="3" width="3.625" style="91" customWidth="1"/>
    <col min="4" max="4" width="2" style="91" customWidth="1"/>
    <col min="5" max="9" width="3.625" style="91" customWidth="1"/>
    <col min="10" max="10" width="2.125" style="91" customWidth="1"/>
    <col min="11" max="11" width="14.625" style="91" customWidth="1"/>
    <col min="12" max="12" width="0.875" style="91" customWidth="1"/>
    <col min="13" max="13" width="14.625" style="91" customWidth="1"/>
    <col min="14" max="14" width="0.875" style="91" customWidth="1"/>
    <col min="15" max="15" width="14.625" style="91" customWidth="1"/>
    <col min="16" max="16" width="0.875" style="91" customWidth="1"/>
    <col min="17" max="17" width="14.625" style="91" customWidth="1"/>
    <col min="18" max="18" width="2.25" style="91" customWidth="1"/>
    <col min="19" max="19" width="9" style="91"/>
    <col min="20" max="20" width="9" style="50"/>
    <col min="21" max="16384" width="9" style="86"/>
  </cols>
  <sheetData>
    <row r="1" spans="1:17" s="91" customFormat="1" ht="21.6" customHeight="1">
      <c r="A1" s="395" t="s">
        <v>882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</row>
    <row r="2" spans="1:17" s="91" customFormat="1" ht="21.6" customHeight="1">
      <c r="B2" s="103"/>
      <c r="C2" s="103"/>
      <c r="D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17" s="91" customFormat="1" ht="21.6" customHeight="1">
      <c r="C3" s="229" t="s">
        <v>1052</v>
      </c>
      <c r="E3" s="64" t="s">
        <v>1202</v>
      </c>
      <c r="F3" s="50"/>
      <c r="G3" s="83"/>
      <c r="H3" s="102"/>
      <c r="I3" s="103"/>
      <c r="J3" s="103"/>
      <c r="K3" s="103"/>
      <c r="L3" s="103"/>
      <c r="M3" s="103"/>
      <c r="N3" s="103"/>
      <c r="O3" s="103"/>
      <c r="P3" s="103"/>
      <c r="Q3" s="103"/>
    </row>
    <row r="4" spans="1:17" s="91" customFormat="1" ht="21.6" customHeight="1">
      <c r="C4" s="229"/>
      <c r="E4" s="131" t="s">
        <v>1203</v>
      </c>
      <c r="F4" s="50"/>
      <c r="G4" s="83"/>
      <c r="H4" s="102"/>
      <c r="I4" s="103"/>
      <c r="J4" s="103"/>
      <c r="K4" s="103"/>
      <c r="L4" s="103"/>
      <c r="M4" s="103"/>
      <c r="N4" s="103"/>
      <c r="O4" s="103"/>
      <c r="P4" s="103"/>
      <c r="Q4" s="103"/>
    </row>
    <row r="5" spans="1:17" s="91" customFormat="1" ht="21.6" customHeight="1">
      <c r="C5" s="229" t="s">
        <v>1053</v>
      </c>
      <c r="E5" s="64" t="s">
        <v>1551</v>
      </c>
      <c r="F5" s="50"/>
      <c r="G5" s="83"/>
      <c r="H5" s="102"/>
      <c r="I5" s="103"/>
      <c r="J5" s="103"/>
      <c r="K5" s="103"/>
      <c r="L5" s="103"/>
      <c r="M5" s="103"/>
      <c r="N5" s="103"/>
      <c r="O5" s="103"/>
      <c r="P5" s="103"/>
      <c r="Q5" s="103"/>
    </row>
    <row r="6" spans="1:17" s="91" customFormat="1" ht="21.6" customHeight="1">
      <c r="C6" s="229"/>
      <c r="E6" s="64" t="s">
        <v>1552</v>
      </c>
      <c r="F6" s="50"/>
      <c r="G6" s="83"/>
      <c r="H6" s="102"/>
      <c r="I6" s="103"/>
      <c r="J6" s="103"/>
      <c r="K6" s="103"/>
      <c r="L6" s="103"/>
      <c r="M6" s="103"/>
      <c r="N6" s="103"/>
      <c r="O6" s="103"/>
      <c r="P6" s="103"/>
      <c r="Q6" s="103"/>
    </row>
    <row r="7" spans="1:17" s="91" customFormat="1" ht="21.6" customHeight="1">
      <c r="C7" s="64"/>
      <c r="E7" s="64" t="s">
        <v>1554</v>
      </c>
      <c r="F7" s="50"/>
      <c r="G7" s="83"/>
      <c r="H7" s="102"/>
      <c r="I7" s="103"/>
      <c r="J7" s="103"/>
      <c r="K7" s="103"/>
      <c r="L7" s="103"/>
      <c r="M7" s="103"/>
      <c r="N7" s="103"/>
      <c r="O7" s="103"/>
      <c r="P7" s="103"/>
      <c r="Q7" s="103"/>
    </row>
    <row r="8" spans="1:17" s="91" customFormat="1" ht="21.6" customHeight="1">
      <c r="C8" s="64"/>
      <c r="E8" s="64" t="s">
        <v>1553</v>
      </c>
      <c r="F8" s="50"/>
      <c r="G8" s="83"/>
      <c r="H8" s="102"/>
      <c r="I8" s="103"/>
      <c r="J8" s="103"/>
      <c r="K8" s="103"/>
      <c r="L8" s="103"/>
      <c r="M8" s="103"/>
      <c r="N8" s="103"/>
      <c r="O8" s="103"/>
      <c r="P8" s="103"/>
      <c r="Q8" s="103"/>
    </row>
    <row r="9" spans="1:17" s="91" customFormat="1" ht="21.6" customHeight="1">
      <c r="C9" s="64"/>
      <c r="E9" s="64" t="s">
        <v>1204</v>
      </c>
      <c r="F9" s="50"/>
      <c r="G9" s="83"/>
      <c r="H9" s="102"/>
      <c r="I9" s="103"/>
      <c r="J9" s="103"/>
      <c r="K9" s="103"/>
      <c r="L9" s="103"/>
      <c r="M9" s="103"/>
      <c r="N9" s="103"/>
      <c r="O9" s="103"/>
      <c r="P9" s="103"/>
      <c r="Q9" s="103"/>
    </row>
    <row r="10" spans="1:17" s="91" customFormat="1" ht="21.6" customHeight="1">
      <c r="C10" s="229" t="s">
        <v>1470</v>
      </c>
      <c r="E10" s="64" t="s">
        <v>1477</v>
      </c>
      <c r="F10" s="50"/>
      <c r="G10" s="83"/>
      <c r="H10" s="102"/>
      <c r="I10" s="103"/>
      <c r="J10" s="103"/>
      <c r="K10" s="103"/>
      <c r="L10" s="103"/>
      <c r="M10" s="103"/>
      <c r="N10" s="103"/>
      <c r="O10" s="103"/>
      <c r="P10" s="103"/>
      <c r="Q10" s="103"/>
    </row>
    <row r="11" spans="1:17" s="91" customFormat="1" ht="21.6" customHeight="1">
      <c r="C11" s="64"/>
      <c r="E11" s="64" t="s">
        <v>1478</v>
      </c>
      <c r="F11" s="50"/>
      <c r="G11" s="83"/>
      <c r="H11" s="102"/>
      <c r="I11" s="103"/>
      <c r="J11" s="103"/>
      <c r="K11" s="103"/>
      <c r="L11" s="103"/>
      <c r="M11" s="103"/>
      <c r="N11" s="103"/>
      <c r="O11" s="103"/>
      <c r="P11" s="103"/>
      <c r="Q11" s="103"/>
    </row>
    <row r="12" spans="1:17" s="91" customFormat="1" ht="21.6" customHeight="1">
      <c r="C12" s="64"/>
      <c r="E12" s="64" t="s">
        <v>1479</v>
      </c>
      <c r="F12" s="50"/>
      <c r="G12" s="83"/>
      <c r="H12" s="102"/>
      <c r="I12" s="103"/>
      <c r="J12" s="103"/>
      <c r="K12" s="103"/>
      <c r="L12" s="103"/>
      <c r="M12" s="103"/>
      <c r="N12" s="103"/>
      <c r="O12" s="103"/>
      <c r="P12" s="103"/>
      <c r="Q12" s="103"/>
    </row>
    <row r="13" spans="1:17" s="91" customFormat="1" ht="21.6" customHeight="1">
      <c r="C13" s="64"/>
      <c r="D13" s="64"/>
      <c r="E13" s="102"/>
      <c r="F13" s="50"/>
      <c r="G13" s="83"/>
      <c r="H13" s="102"/>
      <c r="I13" s="103"/>
      <c r="J13" s="103"/>
      <c r="K13" s="103"/>
      <c r="L13" s="103"/>
      <c r="M13" s="103"/>
      <c r="N13" s="103"/>
      <c r="O13" s="103"/>
      <c r="P13" s="103"/>
      <c r="Q13" s="103"/>
    </row>
    <row r="14" spans="1:17" s="91" customFormat="1" ht="21.6" customHeight="1">
      <c r="A14" s="198" t="s">
        <v>559</v>
      </c>
      <c r="B14" s="309" t="s">
        <v>570</v>
      </c>
      <c r="C14" s="103"/>
      <c r="D14" s="64"/>
      <c r="E14" s="102"/>
      <c r="F14" s="50"/>
      <c r="G14" s="83"/>
      <c r="H14" s="102"/>
      <c r="I14" s="103"/>
      <c r="J14" s="103"/>
      <c r="K14" s="103"/>
      <c r="L14" s="103"/>
      <c r="M14" s="103"/>
      <c r="N14" s="103"/>
      <c r="O14" s="103"/>
      <c r="P14" s="103"/>
      <c r="Q14" s="103"/>
    </row>
    <row r="15" spans="1:17" s="91" customFormat="1" ht="21.6" customHeight="1">
      <c r="B15" s="83"/>
      <c r="C15" s="50"/>
      <c r="D15" s="64"/>
      <c r="E15" s="102"/>
      <c r="F15" s="50"/>
      <c r="G15" s="83"/>
      <c r="H15" s="102"/>
      <c r="I15" s="103"/>
      <c r="J15" s="103"/>
      <c r="K15" s="394" t="s">
        <v>39</v>
      </c>
      <c r="L15" s="394"/>
      <c r="M15" s="394"/>
      <c r="N15" s="394"/>
      <c r="O15" s="394"/>
      <c r="P15" s="394"/>
      <c r="Q15" s="394"/>
    </row>
    <row r="16" spans="1:17" s="91" customFormat="1" ht="21.6" customHeight="1">
      <c r="B16" s="83"/>
      <c r="C16" s="50"/>
      <c r="D16" s="64"/>
      <c r="E16" s="102"/>
      <c r="F16" s="50"/>
      <c r="G16" s="83"/>
      <c r="H16" s="102"/>
      <c r="I16" s="103"/>
      <c r="J16" s="103"/>
      <c r="K16" s="400" t="s">
        <v>48</v>
      </c>
      <c r="L16" s="400"/>
      <c r="M16" s="400"/>
      <c r="N16" s="103"/>
      <c r="O16" s="400" t="s">
        <v>50</v>
      </c>
      <c r="P16" s="400"/>
      <c r="Q16" s="400"/>
    </row>
    <row r="17" spans="1:17" s="91" customFormat="1" ht="21.6" customHeight="1">
      <c r="B17" s="83"/>
      <c r="C17" s="50"/>
      <c r="D17" s="64"/>
      <c r="E17" s="102"/>
      <c r="F17" s="50"/>
      <c r="G17" s="83"/>
      <c r="H17" s="102"/>
      <c r="I17" s="103"/>
      <c r="J17" s="103"/>
      <c r="K17" s="104" t="str">
        <f>+'P27-28'!P60</f>
        <v>June 30, 2023</v>
      </c>
      <c r="L17" s="37"/>
      <c r="M17" s="104" t="str">
        <f>+'P27-28'!N60</f>
        <v>December 31, 2022</v>
      </c>
      <c r="N17" s="103"/>
      <c r="O17" s="104" t="str">
        <f>+K17</f>
        <v>June 30, 2023</v>
      </c>
      <c r="P17" s="103"/>
      <c r="Q17" s="104" t="str">
        <f>+M17</f>
        <v>December 31, 2022</v>
      </c>
    </row>
    <row r="18" spans="1:17" s="91" customFormat="1" ht="21.6" customHeight="1">
      <c r="C18" s="253" t="s">
        <v>1536</v>
      </c>
      <c r="E18" s="102"/>
      <c r="F18" s="50"/>
      <c r="G18" s="83"/>
      <c r="H18" s="102"/>
      <c r="I18" s="103"/>
      <c r="J18" s="103"/>
      <c r="K18" s="23">
        <v>678925273.13</v>
      </c>
      <c r="L18" s="59"/>
      <c r="M18" s="23">
        <v>678925273.13</v>
      </c>
      <c r="N18" s="59"/>
      <c r="O18" s="23">
        <v>103000</v>
      </c>
      <c r="P18" s="59"/>
      <c r="Q18" s="23">
        <v>103000</v>
      </c>
    </row>
    <row r="19" spans="1:17" s="91" customFormat="1" ht="21.6" customHeight="1" thickBot="1">
      <c r="D19" s="102" t="s">
        <v>42</v>
      </c>
      <c r="E19" s="102"/>
      <c r="F19" s="50"/>
      <c r="G19" s="83"/>
      <c r="H19" s="102"/>
      <c r="I19" s="103"/>
      <c r="J19" s="103"/>
      <c r="K19" s="69">
        <f>SUM(K18)</f>
        <v>678925273.13</v>
      </c>
      <c r="L19" s="124"/>
      <c r="M19" s="69">
        <f>SUM(M18)</f>
        <v>678925273.13</v>
      </c>
      <c r="N19" s="124"/>
      <c r="O19" s="69">
        <f>SUM(O18)</f>
        <v>103000</v>
      </c>
      <c r="P19" s="124"/>
      <c r="Q19" s="69">
        <f>SUM(Q18)</f>
        <v>103000</v>
      </c>
    </row>
    <row r="20" spans="1:17" s="91" customFormat="1" ht="9.9499999999999993" customHeight="1" thickTop="1">
      <c r="C20" s="102"/>
      <c r="D20" s="64"/>
      <c r="E20" s="102"/>
      <c r="F20" s="50"/>
      <c r="G20" s="83"/>
      <c r="H20" s="102"/>
      <c r="I20" s="103"/>
      <c r="J20" s="103"/>
      <c r="K20" s="103"/>
      <c r="L20" s="103"/>
      <c r="M20" s="103"/>
      <c r="N20" s="103"/>
      <c r="O20" s="103"/>
      <c r="P20" s="103"/>
      <c r="Q20" s="103"/>
    </row>
    <row r="21" spans="1:17" s="91" customFormat="1" ht="21.6" customHeight="1">
      <c r="B21" s="83"/>
      <c r="C21" s="64" t="s">
        <v>1370</v>
      </c>
      <c r="D21" s="64"/>
      <c r="E21" s="102"/>
      <c r="F21" s="50"/>
      <c r="G21" s="83"/>
      <c r="H21" s="102"/>
      <c r="I21" s="103"/>
      <c r="J21" s="103"/>
      <c r="K21" s="103"/>
      <c r="L21" s="103"/>
      <c r="M21" s="103"/>
      <c r="N21" s="103"/>
      <c r="O21" s="103"/>
      <c r="P21" s="103"/>
      <c r="Q21" s="103"/>
    </row>
    <row r="22" spans="1:17" s="91" customFormat="1" ht="21.6" customHeight="1">
      <c r="B22" s="83" t="s">
        <v>1206</v>
      </c>
      <c r="C22" s="31"/>
      <c r="D22" s="31"/>
      <c r="E22" s="102"/>
      <c r="F22" s="50"/>
      <c r="G22" s="83"/>
      <c r="H22" s="102"/>
      <c r="I22" s="103"/>
      <c r="J22" s="103"/>
      <c r="K22" s="103"/>
      <c r="L22" s="103"/>
      <c r="M22" s="103"/>
      <c r="N22" s="103"/>
      <c r="O22" s="103"/>
      <c r="P22" s="103"/>
      <c r="Q22" s="103"/>
    </row>
    <row r="23" spans="1:17" s="91" customFormat="1" ht="21.6" customHeight="1">
      <c r="B23" s="83" t="s">
        <v>1205</v>
      </c>
      <c r="C23" s="31"/>
      <c r="D23" s="31"/>
      <c r="E23" s="102"/>
      <c r="F23" s="50"/>
      <c r="G23" s="83"/>
      <c r="H23" s="102"/>
      <c r="I23" s="103"/>
      <c r="J23" s="103"/>
      <c r="K23" s="103"/>
      <c r="L23" s="103"/>
      <c r="M23" s="103"/>
      <c r="N23" s="103"/>
      <c r="O23" s="103"/>
      <c r="P23" s="103"/>
      <c r="Q23" s="103"/>
    </row>
    <row r="24" spans="1:17" s="91" customFormat="1" ht="21.6" customHeight="1"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</row>
    <row r="25" spans="1:17" s="91" customFormat="1" ht="21.6" customHeight="1">
      <c r="A25" s="198" t="s">
        <v>569</v>
      </c>
      <c r="B25" s="89" t="s">
        <v>76</v>
      </c>
      <c r="C25" s="64"/>
      <c r="D25" s="64"/>
      <c r="E25" s="64"/>
      <c r="F25" s="64"/>
      <c r="G25" s="64"/>
      <c r="H25" s="83"/>
      <c r="I25" s="83"/>
      <c r="J25" s="83"/>
      <c r="K25" s="102"/>
      <c r="L25" s="50"/>
      <c r="M25" s="102"/>
      <c r="N25" s="50"/>
      <c r="O25" s="102"/>
      <c r="P25" s="50"/>
      <c r="Q25" s="102"/>
    </row>
    <row r="26" spans="1:17" s="91" customFormat="1" ht="21.6" customHeight="1">
      <c r="A26" s="83"/>
      <c r="B26" s="249" t="s">
        <v>1123</v>
      </c>
      <c r="C26" s="64"/>
      <c r="D26" s="64"/>
      <c r="E26" s="64"/>
      <c r="F26" s="64"/>
      <c r="G26" s="64"/>
      <c r="H26" s="83"/>
      <c r="I26" s="83"/>
      <c r="J26" s="83"/>
      <c r="K26" s="102"/>
      <c r="L26" s="50"/>
      <c r="M26" s="102"/>
      <c r="N26" s="50"/>
      <c r="O26" s="102"/>
      <c r="P26" s="50"/>
      <c r="Q26" s="102"/>
    </row>
    <row r="27" spans="1:17" s="91" customFormat="1" ht="21.6" customHeight="1">
      <c r="A27" s="83"/>
      <c r="B27" s="249"/>
      <c r="C27" s="64"/>
      <c r="D27" s="64"/>
      <c r="E27" s="64"/>
      <c r="F27" s="64"/>
      <c r="G27" s="64"/>
      <c r="H27" s="83"/>
      <c r="I27" s="83"/>
      <c r="J27" s="83"/>
      <c r="K27" s="102"/>
      <c r="L27" s="50"/>
      <c r="M27" s="102"/>
      <c r="N27" s="50"/>
      <c r="O27" s="394" t="s">
        <v>39</v>
      </c>
      <c r="P27" s="394"/>
      <c r="Q27" s="394"/>
    </row>
    <row r="28" spans="1:17" s="91" customFormat="1" ht="21.6" customHeight="1">
      <c r="A28" s="83"/>
      <c r="B28" s="64"/>
      <c r="C28" s="64"/>
      <c r="D28" s="64"/>
      <c r="E28" s="64"/>
      <c r="F28" s="64"/>
      <c r="G28" s="64"/>
      <c r="H28" s="83"/>
      <c r="I28" s="83"/>
      <c r="J28" s="83"/>
      <c r="K28" s="102"/>
      <c r="L28" s="50"/>
      <c r="M28" s="102"/>
      <c r="N28" s="50"/>
      <c r="O28" s="80" t="s">
        <v>89</v>
      </c>
      <c r="P28" s="64"/>
      <c r="Q28" s="251" t="s">
        <v>865</v>
      </c>
    </row>
    <row r="29" spans="1:17" s="91" customFormat="1" ht="21.6" customHeight="1">
      <c r="A29" s="83"/>
      <c r="B29" s="64"/>
      <c r="C29" s="64"/>
      <c r="D29" s="64"/>
      <c r="E29" s="64"/>
      <c r="F29" s="64"/>
      <c r="G29" s="64"/>
      <c r="H29" s="83"/>
      <c r="I29" s="83"/>
      <c r="J29" s="83"/>
      <c r="K29" s="102"/>
      <c r="L29" s="50"/>
      <c r="M29" s="102"/>
      <c r="N29" s="50"/>
      <c r="O29" s="248" t="s">
        <v>92</v>
      </c>
      <c r="P29" s="64"/>
      <c r="Q29" s="248" t="s">
        <v>92</v>
      </c>
    </row>
    <row r="30" spans="1:17" s="91" customFormat="1" ht="21.6" customHeight="1">
      <c r="A30" s="83"/>
      <c r="B30" s="249" t="s">
        <v>866</v>
      </c>
      <c r="C30" s="250"/>
      <c r="D30" s="249"/>
      <c r="E30" s="64"/>
      <c r="F30" s="64"/>
      <c r="G30" s="64"/>
      <c r="H30" s="83"/>
      <c r="I30" s="83"/>
      <c r="J30" s="83"/>
      <c r="K30" s="102"/>
      <c r="L30" s="50"/>
      <c r="M30" s="102"/>
      <c r="N30" s="50"/>
      <c r="O30" s="23">
        <v>6785981897.4099998</v>
      </c>
      <c r="P30" s="81"/>
      <c r="Q30" s="23">
        <v>93078826.560000002</v>
      </c>
    </row>
    <row r="31" spans="1:17" s="91" customFormat="1" ht="21.6" customHeight="1">
      <c r="A31" s="83"/>
      <c r="B31" s="249" t="s">
        <v>859</v>
      </c>
      <c r="C31" s="250"/>
      <c r="D31" s="249"/>
      <c r="E31" s="64"/>
      <c r="F31" s="64"/>
      <c r="G31" s="64"/>
      <c r="H31" s="83"/>
      <c r="I31" s="83"/>
      <c r="J31" s="83"/>
      <c r="K31" s="102"/>
      <c r="L31" s="50"/>
      <c r="M31" s="102"/>
      <c r="N31" s="50"/>
      <c r="O31" s="23">
        <v>151635417.18000001</v>
      </c>
      <c r="P31" s="23"/>
      <c r="Q31" s="23">
        <v>9858324.5999999996</v>
      </c>
    </row>
    <row r="32" spans="1:17" s="91" customFormat="1" ht="21.6" customHeight="1">
      <c r="A32" s="83"/>
      <c r="B32" s="249" t="s">
        <v>860</v>
      </c>
      <c r="C32" s="250"/>
      <c r="D32" s="249"/>
      <c r="E32" s="64"/>
      <c r="F32" s="64"/>
      <c r="G32" s="64"/>
      <c r="H32" s="83"/>
      <c r="I32" s="83"/>
      <c r="J32" s="83"/>
      <c r="K32" s="102"/>
      <c r="L32" s="50"/>
      <c r="M32" s="102"/>
      <c r="N32" s="50"/>
      <c r="O32" s="235">
        <v>-6601194.3700000001</v>
      </c>
      <c r="P32" s="23"/>
      <c r="Q32" s="235">
        <v>-300001</v>
      </c>
    </row>
    <row r="33" spans="1:17" s="91" customFormat="1" ht="21.6" customHeight="1">
      <c r="A33" s="83"/>
      <c r="B33" s="64" t="s">
        <v>861</v>
      </c>
      <c r="C33" s="64"/>
      <c r="D33" s="64"/>
      <c r="E33" s="64"/>
      <c r="F33" s="64"/>
      <c r="G33" s="64"/>
      <c r="H33" s="83"/>
      <c r="I33" s="83"/>
      <c r="J33" s="83"/>
      <c r="K33" s="102"/>
      <c r="L33" s="50"/>
      <c r="M33" s="102"/>
      <c r="N33" s="50"/>
      <c r="O33" s="235">
        <v>-1515489.58</v>
      </c>
      <c r="P33" s="23"/>
      <c r="Q33" s="235">
        <v>-7165.28</v>
      </c>
    </row>
    <row r="34" spans="1:17" s="91" customFormat="1" ht="21.6" customHeight="1">
      <c r="A34" s="83"/>
      <c r="B34" s="249" t="s">
        <v>1561</v>
      </c>
      <c r="C34" s="250"/>
      <c r="D34" s="249"/>
      <c r="E34" s="64"/>
      <c r="F34" s="64"/>
      <c r="G34" s="64"/>
      <c r="H34" s="83"/>
      <c r="I34" s="83"/>
      <c r="J34" s="83"/>
      <c r="K34" s="102"/>
      <c r="L34" s="50"/>
      <c r="M34" s="102"/>
      <c r="N34" s="50"/>
      <c r="O34" s="235">
        <v>-415722.37</v>
      </c>
      <c r="P34" s="23"/>
      <c r="Q34" s="23">
        <v>0</v>
      </c>
    </row>
    <row r="35" spans="1:17" s="91" customFormat="1" ht="21.6" customHeight="1">
      <c r="A35" s="83"/>
      <c r="B35" s="64" t="s">
        <v>862</v>
      </c>
      <c r="C35" s="64"/>
      <c r="D35" s="64"/>
      <c r="E35" s="64"/>
      <c r="F35" s="64"/>
      <c r="G35" s="64"/>
      <c r="H35" s="83"/>
      <c r="I35" s="83"/>
      <c r="J35" s="83"/>
      <c r="K35" s="102"/>
      <c r="L35" s="50"/>
      <c r="M35" s="102"/>
      <c r="N35" s="50"/>
      <c r="O35" s="235">
        <v>-171663893.50999999</v>
      </c>
      <c r="P35" s="23"/>
      <c r="Q35" s="235">
        <v>-5726408.46</v>
      </c>
    </row>
    <row r="36" spans="1:17" s="91" customFormat="1" ht="21.6" customHeight="1">
      <c r="A36" s="83"/>
      <c r="B36" s="64" t="s">
        <v>863</v>
      </c>
      <c r="C36" s="64"/>
      <c r="D36" s="64"/>
      <c r="E36" s="64"/>
      <c r="F36" s="64"/>
      <c r="G36" s="64"/>
      <c r="H36" s="83"/>
      <c r="I36" s="83"/>
      <c r="J36" s="83"/>
      <c r="K36" s="102"/>
      <c r="L36" s="50"/>
      <c r="M36" s="102"/>
      <c r="N36" s="50"/>
      <c r="O36" s="23">
        <v>388499.19</v>
      </c>
      <c r="P36" s="23"/>
      <c r="Q36" s="23">
        <v>0</v>
      </c>
    </row>
    <row r="37" spans="1:17" s="91" customFormat="1" ht="21.6" customHeight="1" thickBot="1">
      <c r="A37" s="83"/>
      <c r="B37" s="249" t="s">
        <v>1124</v>
      </c>
      <c r="C37" s="64"/>
      <c r="D37" s="64"/>
      <c r="E37" s="64"/>
      <c r="F37" s="64"/>
      <c r="G37" s="64"/>
      <c r="H37" s="83"/>
      <c r="I37" s="83"/>
      <c r="J37" s="83"/>
      <c r="K37" s="102"/>
      <c r="L37" s="50"/>
      <c r="M37" s="102"/>
      <c r="N37" s="50"/>
      <c r="O37" s="252">
        <f>SUM(O30:O36)</f>
        <v>6757809513.9499998</v>
      </c>
      <c r="P37" s="23"/>
      <c r="Q37" s="252">
        <f>SUM(Q30:Q36)</f>
        <v>96903576.420000002</v>
      </c>
    </row>
    <row r="38" spans="1:17" s="91" customFormat="1" ht="21.6" customHeight="1" thickTop="1">
      <c r="B38" s="83"/>
      <c r="C38" s="29"/>
      <c r="D38" s="253"/>
      <c r="E38" s="64"/>
      <c r="F38" s="64"/>
      <c r="G38" s="64"/>
      <c r="H38" s="83"/>
      <c r="I38" s="83"/>
      <c r="J38" s="83"/>
      <c r="K38" s="102"/>
      <c r="L38" s="50"/>
      <c r="M38" s="102"/>
      <c r="N38" s="50"/>
      <c r="O38" s="102"/>
      <c r="P38" s="50"/>
      <c r="Q38" s="102"/>
    </row>
    <row r="39" spans="1:17" s="91" customFormat="1" ht="21.6" customHeight="1">
      <c r="A39" s="83"/>
      <c r="B39" s="249"/>
      <c r="C39" s="64"/>
      <c r="D39" s="64"/>
      <c r="E39" s="64"/>
      <c r="F39" s="64"/>
      <c r="G39" s="64"/>
      <c r="H39" s="83"/>
      <c r="I39" s="83"/>
      <c r="J39" s="83"/>
      <c r="K39" s="102"/>
      <c r="L39" s="50"/>
      <c r="M39" s="102"/>
      <c r="N39" s="50"/>
      <c r="O39" s="102"/>
      <c r="P39" s="50"/>
      <c r="Q39" s="102"/>
    </row>
    <row r="40" spans="1:17" s="91" customFormat="1" ht="21.6" customHeight="1">
      <c r="B40" s="83"/>
      <c r="F40" s="64" t="s">
        <v>172</v>
      </c>
      <c r="G40" s="64"/>
      <c r="H40" s="64"/>
      <c r="I40" s="83"/>
      <c r="J40" s="83"/>
      <c r="K40" s="102"/>
      <c r="L40" s="50"/>
      <c r="M40" s="102"/>
      <c r="N40" s="50"/>
      <c r="O40" s="102"/>
      <c r="P40" s="50"/>
      <c r="Q40" s="102"/>
    </row>
    <row r="41" spans="1:17" s="91" customFormat="1" ht="21.6" customHeight="1">
      <c r="A41" s="86"/>
      <c r="B41" s="83"/>
      <c r="C41" s="50"/>
      <c r="F41" s="50"/>
      <c r="G41" s="50" t="s">
        <v>571</v>
      </c>
      <c r="H41" s="83"/>
      <c r="I41" s="83"/>
      <c r="J41" s="83"/>
      <c r="K41" s="102"/>
      <c r="L41" s="50"/>
      <c r="M41" s="102"/>
      <c r="N41" s="50"/>
      <c r="O41" s="102"/>
      <c r="P41" s="50"/>
      <c r="Q41" s="102"/>
    </row>
    <row r="42" spans="1:17" s="91" customFormat="1" ht="25.5" customHeight="1">
      <c r="A42" s="395" t="s">
        <v>883</v>
      </c>
      <c r="B42" s="395"/>
      <c r="C42" s="395"/>
      <c r="D42" s="395"/>
      <c r="E42" s="395"/>
      <c r="F42" s="395"/>
      <c r="G42" s="395"/>
      <c r="H42" s="395"/>
      <c r="I42" s="395"/>
      <c r="J42" s="395"/>
      <c r="K42" s="395"/>
      <c r="L42" s="395"/>
      <c r="M42" s="395"/>
      <c r="N42" s="395"/>
      <c r="O42" s="395"/>
      <c r="P42" s="395"/>
      <c r="Q42" s="395"/>
    </row>
    <row r="43" spans="1:17" s="91" customFormat="1" ht="25.5" customHeight="1">
      <c r="B43" s="83"/>
      <c r="C43" s="29"/>
      <c r="D43" s="253"/>
      <c r="E43" s="64"/>
      <c r="F43" s="64"/>
      <c r="G43" s="64"/>
      <c r="H43" s="83"/>
      <c r="I43" s="83"/>
      <c r="J43" s="83"/>
      <c r="K43" s="102"/>
      <c r="L43" s="50"/>
      <c r="M43" s="102"/>
      <c r="N43" s="50"/>
      <c r="O43" s="102"/>
      <c r="P43" s="50"/>
      <c r="Q43" s="102"/>
    </row>
    <row r="44" spans="1:17" s="91" customFormat="1" ht="25.5" customHeight="1">
      <c r="B44" s="253"/>
      <c r="C44" s="74" t="s">
        <v>1207</v>
      </c>
      <c r="D44" s="74"/>
      <c r="E44" s="64"/>
      <c r="F44" s="64"/>
      <c r="G44" s="64"/>
      <c r="H44" s="83"/>
      <c r="I44" s="83"/>
      <c r="J44" s="83"/>
      <c r="K44" s="102"/>
      <c r="L44" s="50"/>
      <c r="M44" s="102"/>
      <c r="N44" s="50"/>
      <c r="O44" s="102"/>
      <c r="P44" s="50"/>
      <c r="Q44" s="102"/>
    </row>
    <row r="45" spans="1:17" s="91" customFormat="1" ht="25.5" customHeight="1">
      <c r="B45" s="253" t="s">
        <v>996</v>
      </c>
      <c r="C45" s="74"/>
      <c r="D45" s="74"/>
      <c r="E45" s="64"/>
      <c r="F45" s="64"/>
      <c r="G45" s="64"/>
      <c r="H45" s="83"/>
      <c r="I45" s="83"/>
      <c r="J45" s="83"/>
      <c r="K45" s="102"/>
      <c r="L45" s="50"/>
      <c r="M45" s="102"/>
      <c r="N45" s="50"/>
      <c r="O45" s="102"/>
      <c r="P45" s="50"/>
      <c r="Q45" s="102"/>
    </row>
    <row r="46" spans="1:17" s="91" customFormat="1" ht="25.5" customHeight="1">
      <c r="B46" s="253"/>
      <c r="C46" s="83" t="s">
        <v>1539</v>
      </c>
      <c r="D46" s="74"/>
      <c r="E46" s="64"/>
      <c r="F46" s="64"/>
      <c r="G46" s="64"/>
      <c r="H46" s="83"/>
      <c r="I46" s="83"/>
      <c r="J46" s="83"/>
      <c r="K46" s="102"/>
      <c r="L46" s="50"/>
      <c r="M46" s="102"/>
      <c r="N46" s="50"/>
      <c r="O46" s="102"/>
      <c r="P46" s="50"/>
      <c r="Q46" s="102"/>
    </row>
    <row r="47" spans="1:17" s="91" customFormat="1" ht="25.5" customHeight="1">
      <c r="B47" s="83" t="s">
        <v>1526</v>
      </c>
      <c r="C47" s="253"/>
      <c r="D47" s="74"/>
      <c r="E47" s="64"/>
      <c r="F47" s="64"/>
      <c r="G47" s="64"/>
      <c r="H47" s="83"/>
      <c r="I47" s="83"/>
      <c r="J47" s="83"/>
      <c r="K47" s="102"/>
      <c r="L47" s="50"/>
      <c r="M47" s="102"/>
      <c r="N47" s="50"/>
      <c r="O47" s="102"/>
      <c r="P47" s="50"/>
      <c r="Q47" s="102"/>
    </row>
    <row r="48" spans="1:17" s="91" customFormat="1" ht="25.5" customHeight="1">
      <c r="B48" s="83" t="s">
        <v>997</v>
      </c>
      <c r="C48" s="253"/>
      <c r="D48" s="74"/>
      <c r="E48" s="64"/>
      <c r="F48" s="64"/>
      <c r="G48" s="64"/>
      <c r="H48" s="83"/>
      <c r="I48" s="83"/>
      <c r="J48" s="83"/>
      <c r="K48" s="102"/>
      <c r="L48" s="50"/>
      <c r="M48" s="102"/>
      <c r="N48" s="50"/>
      <c r="O48" s="102"/>
      <c r="P48" s="50"/>
      <c r="Q48" s="102"/>
    </row>
    <row r="49" spans="1:17" s="91" customFormat="1" ht="25.5" customHeight="1">
      <c r="B49" s="83" t="s">
        <v>999</v>
      </c>
      <c r="C49" s="29"/>
      <c r="D49" s="253"/>
      <c r="E49" s="64"/>
      <c r="F49" s="64"/>
      <c r="G49" s="64"/>
      <c r="H49" s="83"/>
      <c r="I49" s="83"/>
      <c r="J49" s="83"/>
      <c r="K49" s="102"/>
      <c r="L49" s="50"/>
      <c r="M49" s="102"/>
      <c r="N49" s="50"/>
      <c r="O49" s="102"/>
      <c r="P49" s="50"/>
      <c r="Q49" s="102"/>
    </row>
    <row r="50" spans="1:17" s="91" customFormat="1" ht="25.5" customHeight="1">
      <c r="B50" s="83" t="s">
        <v>998</v>
      </c>
      <c r="C50" s="29"/>
      <c r="D50" s="253"/>
      <c r="E50" s="64"/>
      <c r="F50" s="64"/>
      <c r="G50" s="64"/>
      <c r="H50" s="83"/>
      <c r="I50" s="83"/>
      <c r="J50" s="83"/>
      <c r="K50" s="102"/>
      <c r="L50" s="50"/>
      <c r="M50" s="102"/>
      <c r="N50" s="50"/>
      <c r="O50" s="102"/>
      <c r="P50" s="50"/>
      <c r="Q50" s="102"/>
    </row>
    <row r="51" spans="1:17" s="91" customFormat="1" ht="25.5" customHeight="1">
      <c r="B51" s="83"/>
      <c r="C51" s="29"/>
      <c r="D51" s="253"/>
      <c r="E51" s="64"/>
      <c r="F51" s="64"/>
      <c r="G51" s="64"/>
      <c r="H51" s="83"/>
      <c r="I51" s="83"/>
      <c r="J51" s="83"/>
      <c r="K51" s="102"/>
      <c r="L51" s="50"/>
      <c r="M51" s="102"/>
      <c r="N51" s="50"/>
      <c r="O51" s="102"/>
      <c r="P51" s="50"/>
      <c r="Q51" s="102"/>
    </row>
    <row r="52" spans="1:17" s="91" customFormat="1" ht="25.5" customHeight="1">
      <c r="A52" s="198" t="s">
        <v>864</v>
      </c>
      <c r="B52" s="254" t="s">
        <v>573</v>
      </c>
      <c r="C52" s="82"/>
      <c r="D52" s="253"/>
      <c r="E52" s="64"/>
      <c r="F52" s="64"/>
      <c r="G52" s="64"/>
      <c r="H52" s="83"/>
      <c r="I52" s="83"/>
      <c r="J52" s="83"/>
      <c r="K52" s="102"/>
      <c r="L52" s="50"/>
      <c r="M52" s="102"/>
      <c r="N52" s="50"/>
      <c r="O52" s="102"/>
      <c r="P52" s="50"/>
      <c r="Q52" s="102"/>
    </row>
    <row r="53" spans="1:17" s="91" customFormat="1" ht="25.5" customHeight="1">
      <c r="A53" s="198"/>
      <c r="B53" s="249" t="s">
        <v>1125</v>
      </c>
      <c r="C53" s="82"/>
      <c r="D53" s="253"/>
      <c r="E53" s="64"/>
      <c r="F53" s="64"/>
      <c r="G53" s="64"/>
      <c r="H53" s="83"/>
      <c r="I53" s="83"/>
      <c r="J53" s="83"/>
      <c r="K53" s="102"/>
      <c r="L53" s="50"/>
      <c r="M53" s="102"/>
      <c r="N53" s="50"/>
      <c r="O53" s="102"/>
      <c r="P53" s="50"/>
      <c r="Q53" s="102"/>
    </row>
    <row r="54" spans="1:17" s="91" customFormat="1" ht="25.5" customHeight="1">
      <c r="A54" s="198"/>
      <c r="B54" s="249"/>
      <c r="C54" s="82"/>
      <c r="D54" s="253"/>
      <c r="E54" s="64"/>
      <c r="F54" s="64"/>
      <c r="G54" s="64"/>
      <c r="H54" s="83"/>
      <c r="I54" s="83"/>
      <c r="J54" s="83"/>
      <c r="K54" s="102"/>
      <c r="L54" s="50"/>
      <c r="M54" s="102"/>
      <c r="N54" s="50"/>
      <c r="O54" s="394" t="s">
        <v>39</v>
      </c>
      <c r="P54" s="394"/>
      <c r="Q54" s="394"/>
    </row>
    <row r="55" spans="1:17" s="91" customFormat="1" ht="25.5" customHeight="1">
      <c r="A55" s="82"/>
      <c r="B55" s="83"/>
      <c r="C55" s="82"/>
      <c r="D55" s="253"/>
      <c r="E55" s="64"/>
      <c r="F55" s="64"/>
      <c r="G55" s="64"/>
      <c r="H55" s="83"/>
      <c r="I55" s="83"/>
      <c r="J55" s="83"/>
      <c r="K55" s="102"/>
      <c r="L55" s="50"/>
      <c r="M55" s="102"/>
      <c r="N55" s="50"/>
      <c r="O55" s="80" t="s">
        <v>89</v>
      </c>
      <c r="P55" s="64"/>
      <c r="Q55" s="251" t="s">
        <v>865</v>
      </c>
    </row>
    <row r="56" spans="1:17" s="91" customFormat="1" ht="25.5" customHeight="1">
      <c r="A56" s="82"/>
      <c r="B56" s="83"/>
      <c r="C56" s="82"/>
      <c r="D56" s="253"/>
      <c r="E56" s="64"/>
      <c r="F56" s="64"/>
      <c r="G56" s="64"/>
      <c r="H56" s="83"/>
      <c r="I56" s="83"/>
      <c r="J56" s="83"/>
      <c r="K56" s="102"/>
      <c r="L56" s="50"/>
      <c r="M56" s="102"/>
      <c r="N56" s="50"/>
      <c r="O56" s="248" t="s">
        <v>92</v>
      </c>
      <c r="P56" s="64"/>
      <c r="Q56" s="248" t="s">
        <v>92</v>
      </c>
    </row>
    <row r="57" spans="1:17" s="91" customFormat="1" ht="25.5" customHeight="1">
      <c r="A57" s="82"/>
      <c r="B57" s="249" t="s">
        <v>1000</v>
      </c>
      <c r="C57" s="250"/>
      <c r="D57" s="249"/>
      <c r="E57" s="64"/>
      <c r="F57" s="64"/>
      <c r="G57" s="64"/>
      <c r="H57" s="83"/>
      <c r="I57" s="83"/>
      <c r="J57" s="83"/>
      <c r="K57" s="102"/>
      <c r="L57" s="50"/>
      <c r="M57" s="102"/>
      <c r="N57" s="50"/>
      <c r="O57" s="23">
        <v>114651573.05</v>
      </c>
      <c r="P57" s="81"/>
      <c r="Q57" s="23">
        <v>40305379.049999997</v>
      </c>
    </row>
    <row r="58" spans="1:17" s="91" customFormat="1" ht="25.5" customHeight="1">
      <c r="A58" s="82"/>
      <c r="B58" s="249" t="s">
        <v>1537</v>
      </c>
      <c r="C58" s="250"/>
      <c r="D58" s="249"/>
      <c r="E58" s="64"/>
      <c r="F58" s="64"/>
      <c r="G58" s="64"/>
      <c r="H58" s="83"/>
      <c r="I58" s="83"/>
      <c r="J58" s="83"/>
      <c r="K58" s="102"/>
      <c r="L58" s="50"/>
      <c r="M58" s="102"/>
      <c r="N58" s="50"/>
      <c r="O58" s="23">
        <v>27974279.140000001</v>
      </c>
      <c r="P58" s="23"/>
      <c r="Q58" s="23">
        <v>1542000.01</v>
      </c>
    </row>
    <row r="59" spans="1:17" s="91" customFormat="1" ht="25.5" customHeight="1">
      <c r="A59" s="82"/>
      <c r="B59" s="64" t="s">
        <v>862</v>
      </c>
      <c r="C59" s="250"/>
      <c r="D59" s="249"/>
      <c r="E59" s="64"/>
      <c r="F59" s="64"/>
      <c r="G59" s="64"/>
      <c r="H59" s="83"/>
      <c r="I59" s="83"/>
      <c r="J59" s="83"/>
      <c r="K59" s="102"/>
      <c r="L59" s="50"/>
      <c r="M59" s="102"/>
      <c r="N59" s="50"/>
      <c r="O59" s="235">
        <v>-12747130.58</v>
      </c>
      <c r="P59" s="23"/>
      <c r="Q59" s="235">
        <v>-4600344.79</v>
      </c>
    </row>
    <row r="60" spans="1:17" s="91" customFormat="1" ht="25.5" customHeight="1">
      <c r="A60" s="82"/>
      <c r="B60" s="249" t="s">
        <v>867</v>
      </c>
      <c r="C60" s="64"/>
      <c r="D60" s="64"/>
      <c r="E60" s="64"/>
      <c r="F60" s="64"/>
      <c r="G60" s="64"/>
      <c r="H60" s="83"/>
      <c r="I60" s="83"/>
      <c r="J60" s="83"/>
      <c r="K60" s="102"/>
      <c r="L60" s="50"/>
      <c r="M60" s="102"/>
      <c r="N60" s="50"/>
      <c r="O60" s="235">
        <v>-388499.19</v>
      </c>
      <c r="P60" s="23"/>
      <c r="Q60" s="23">
        <v>0</v>
      </c>
    </row>
    <row r="61" spans="1:17" s="91" customFormat="1" ht="25.5" customHeight="1" thickBot="1">
      <c r="A61" s="82"/>
      <c r="B61" s="83" t="s">
        <v>1126</v>
      </c>
      <c r="C61" s="64"/>
      <c r="D61" s="64"/>
      <c r="E61" s="64"/>
      <c r="F61" s="64"/>
      <c r="G61" s="64"/>
      <c r="H61" s="83"/>
      <c r="I61" s="83"/>
      <c r="J61" s="83"/>
      <c r="K61" s="102"/>
      <c r="L61" s="50"/>
      <c r="M61" s="102"/>
      <c r="N61" s="50"/>
      <c r="O61" s="252">
        <f>SUM(O57:O60)</f>
        <v>129490222.42</v>
      </c>
      <c r="P61" s="23"/>
      <c r="Q61" s="252">
        <f>SUM(Q57:Q60)</f>
        <v>37247034.269999996</v>
      </c>
    </row>
    <row r="62" spans="1:17" s="91" customFormat="1" ht="25.5" customHeight="1" thickTop="1">
      <c r="B62" s="83"/>
      <c r="C62" s="29"/>
      <c r="D62" s="253"/>
      <c r="E62" s="64"/>
      <c r="F62" s="64"/>
      <c r="G62" s="64"/>
      <c r="H62" s="83"/>
      <c r="I62" s="83"/>
      <c r="J62" s="83"/>
      <c r="K62" s="102"/>
      <c r="L62" s="50"/>
      <c r="M62" s="102"/>
      <c r="N62" s="50"/>
      <c r="O62" s="102"/>
      <c r="P62" s="50"/>
      <c r="Q62" s="102"/>
    </row>
    <row r="63" spans="1:17" s="91" customFormat="1" ht="25.5" customHeight="1">
      <c r="A63" s="198" t="s">
        <v>572</v>
      </c>
      <c r="B63" s="254" t="s">
        <v>574</v>
      </c>
      <c r="C63" s="82"/>
      <c r="D63" s="253"/>
      <c r="E63" s="253"/>
      <c r="F63" s="64"/>
      <c r="G63" s="64"/>
      <c r="H63" s="83"/>
      <c r="I63" s="83"/>
      <c r="J63" s="83"/>
      <c r="K63" s="102"/>
      <c r="L63" s="50"/>
      <c r="M63" s="102"/>
      <c r="N63" s="50"/>
      <c r="O63" s="102"/>
      <c r="P63" s="50"/>
      <c r="Q63" s="102"/>
    </row>
    <row r="64" spans="1:17" s="91" customFormat="1" ht="25.5" customHeight="1">
      <c r="A64" s="82"/>
      <c r="B64" s="249" t="s">
        <v>1371</v>
      </c>
      <c r="C64" s="82"/>
      <c r="D64" s="253"/>
      <c r="E64" s="253"/>
      <c r="F64" s="64"/>
      <c r="G64" s="64"/>
      <c r="H64" s="83"/>
      <c r="I64" s="83"/>
      <c r="J64" s="83"/>
      <c r="K64" s="102"/>
      <c r="L64" s="50"/>
      <c r="M64" s="102"/>
      <c r="N64" s="50"/>
      <c r="O64" s="102"/>
      <c r="P64" s="50"/>
      <c r="Q64" s="102"/>
    </row>
    <row r="65" spans="1:17" s="91" customFormat="1" ht="25.5" customHeight="1">
      <c r="A65" s="82"/>
      <c r="B65" s="249"/>
      <c r="C65" s="82"/>
      <c r="D65" s="253"/>
      <c r="E65" s="253"/>
      <c r="F65" s="64"/>
      <c r="G65" s="64"/>
      <c r="H65" s="83"/>
      <c r="I65" s="83"/>
      <c r="J65" s="83"/>
      <c r="K65" s="102"/>
      <c r="L65" s="50"/>
      <c r="M65" s="102"/>
      <c r="N65" s="50"/>
      <c r="O65" s="394" t="s">
        <v>39</v>
      </c>
      <c r="P65" s="394"/>
      <c r="Q65" s="394"/>
    </row>
    <row r="66" spans="1:17" s="91" customFormat="1" ht="25.5" customHeight="1">
      <c r="A66" s="82"/>
      <c r="B66" s="83"/>
      <c r="C66" s="82"/>
      <c r="D66" s="253"/>
      <c r="E66" s="253"/>
      <c r="F66" s="64"/>
      <c r="G66" s="64"/>
      <c r="H66" s="83"/>
      <c r="I66" s="83"/>
      <c r="J66" s="83"/>
      <c r="K66" s="102"/>
      <c r="L66" s="50"/>
      <c r="M66" s="102"/>
      <c r="N66" s="50"/>
      <c r="O66" s="80" t="s">
        <v>89</v>
      </c>
      <c r="P66" s="64"/>
      <c r="Q66" s="251" t="s">
        <v>865</v>
      </c>
    </row>
    <row r="67" spans="1:17" s="91" customFormat="1" ht="25.5" customHeight="1">
      <c r="A67" s="82"/>
      <c r="B67" s="83"/>
      <c r="C67" s="82"/>
      <c r="D67" s="253"/>
      <c r="E67" s="253"/>
      <c r="F67" s="64"/>
      <c r="G67" s="64"/>
      <c r="H67" s="83"/>
      <c r="I67" s="83"/>
      <c r="J67" s="83"/>
      <c r="K67" s="102"/>
      <c r="L67" s="50"/>
      <c r="M67" s="102"/>
      <c r="N67" s="50"/>
      <c r="O67" s="248" t="s">
        <v>92</v>
      </c>
      <c r="P67" s="64"/>
      <c r="Q67" s="248" t="s">
        <v>92</v>
      </c>
    </row>
    <row r="68" spans="1:17" s="91" customFormat="1" ht="25.5" customHeight="1">
      <c r="A68" s="82"/>
      <c r="B68" s="249" t="s">
        <v>869</v>
      </c>
      <c r="C68" s="250"/>
      <c r="D68" s="253"/>
      <c r="E68" s="253"/>
      <c r="F68" s="64"/>
      <c r="G68" s="64"/>
      <c r="H68" s="83"/>
      <c r="I68" s="83"/>
      <c r="J68" s="83"/>
      <c r="K68" s="102"/>
      <c r="L68" s="50"/>
      <c r="M68" s="102"/>
      <c r="N68" s="50"/>
      <c r="O68" s="23">
        <v>4415325.75</v>
      </c>
      <c r="P68" s="28"/>
      <c r="Q68" s="23">
        <v>3074648.82</v>
      </c>
    </row>
    <row r="69" spans="1:17" s="91" customFormat="1" ht="25.5" customHeight="1">
      <c r="A69" s="82"/>
      <c r="B69" s="249" t="s">
        <v>1538</v>
      </c>
      <c r="C69" s="250"/>
      <c r="D69" s="253"/>
      <c r="E69" s="253"/>
      <c r="F69" s="64"/>
      <c r="G69" s="64"/>
      <c r="H69" s="83"/>
      <c r="I69" s="83"/>
      <c r="J69" s="83"/>
      <c r="K69" s="102"/>
      <c r="L69" s="50"/>
      <c r="M69" s="102"/>
      <c r="N69" s="50"/>
      <c r="O69" s="23">
        <v>458300</v>
      </c>
      <c r="P69" s="28"/>
      <c r="Q69" s="23">
        <v>70300</v>
      </c>
    </row>
    <row r="70" spans="1:17" s="91" customFormat="1" ht="25.5" customHeight="1">
      <c r="A70" s="82"/>
      <c r="B70" s="64" t="s">
        <v>868</v>
      </c>
      <c r="C70" s="64"/>
      <c r="D70" s="253"/>
      <c r="E70" s="253"/>
      <c r="F70" s="64"/>
      <c r="G70" s="64"/>
      <c r="H70" s="83"/>
      <c r="I70" s="83"/>
      <c r="J70" s="83"/>
      <c r="K70" s="102"/>
      <c r="L70" s="50"/>
      <c r="M70" s="102"/>
      <c r="N70" s="50"/>
      <c r="O70" s="298">
        <v>-800382.75</v>
      </c>
      <c r="P70" s="28"/>
      <c r="Q70" s="298">
        <v>-626087.57999999996</v>
      </c>
    </row>
    <row r="71" spans="1:17" s="91" customFormat="1" ht="25.5" customHeight="1" thickBot="1">
      <c r="A71" s="82"/>
      <c r="B71" s="83" t="s">
        <v>1126</v>
      </c>
      <c r="C71" s="64"/>
      <c r="D71" s="253"/>
      <c r="E71" s="253"/>
      <c r="F71" s="64"/>
      <c r="G71" s="64"/>
      <c r="H71" s="83"/>
      <c r="I71" s="83"/>
      <c r="J71" s="83"/>
      <c r="K71" s="102"/>
      <c r="L71" s="50"/>
      <c r="M71" s="102"/>
      <c r="N71" s="50"/>
      <c r="O71" s="255">
        <f>SUM(O68:O70)</f>
        <v>4073243</v>
      </c>
      <c r="P71" s="81"/>
      <c r="Q71" s="255">
        <f>SUM(Q68:Q70)</f>
        <v>2518861.2399999998</v>
      </c>
    </row>
    <row r="72" spans="1:17" s="91" customFormat="1" ht="25.5" customHeight="1" thickTop="1">
      <c r="A72" s="82"/>
      <c r="B72" s="83"/>
      <c r="C72" s="64"/>
      <c r="D72" s="253"/>
      <c r="E72" s="253"/>
      <c r="F72" s="64"/>
      <c r="G72" s="64"/>
      <c r="H72" s="83"/>
      <c r="I72" s="83"/>
      <c r="J72" s="83"/>
      <c r="K72" s="102"/>
      <c r="L72" s="50"/>
      <c r="M72" s="102"/>
      <c r="N72" s="50"/>
      <c r="O72" s="256"/>
      <c r="P72" s="81"/>
      <c r="Q72" s="256"/>
    </row>
    <row r="73" spans="1:17" s="91" customFormat="1" ht="25.5" customHeight="1">
      <c r="B73" s="253"/>
      <c r="C73" s="74"/>
      <c r="D73" s="74"/>
      <c r="E73" s="64"/>
      <c r="F73" s="64"/>
      <c r="G73" s="64"/>
      <c r="H73" s="83"/>
      <c r="I73" s="83"/>
      <c r="J73" s="83"/>
      <c r="K73" s="102"/>
      <c r="L73" s="50"/>
      <c r="M73" s="102"/>
      <c r="N73" s="50"/>
      <c r="O73" s="102"/>
      <c r="P73" s="50"/>
      <c r="Q73" s="102"/>
    </row>
    <row r="74" spans="1:17" s="91" customFormat="1" ht="25.5" customHeight="1">
      <c r="B74" s="83"/>
      <c r="F74" s="64" t="s">
        <v>172</v>
      </c>
      <c r="G74" s="64"/>
      <c r="H74" s="64"/>
      <c r="I74" s="83"/>
      <c r="J74" s="83"/>
      <c r="K74" s="102"/>
      <c r="L74" s="50"/>
      <c r="M74" s="102"/>
      <c r="N74" s="50"/>
      <c r="O74" s="102"/>
      <c r="P74" s="50"/>
      <c r="Q74" s="102"/>
    </row>
    <row r="75" spans="1:17" s="91" customFormat="1" ht="25.5" customHeight="1">
      <c r="A75" s="86"/>
      <c r="B75" s="83"/>
      <c r="C75" s="50"/>
      <c r="F75" s="50"/>
      <c r="G75" s="50" t="s">
        <v>571</v>
      </c>
      <c r="H75" s="83"/>
      <c r="I75" s="83"/>
      <c r="J75" s="83"/>
      <c r="K75" s="102"/>
      <c r="L75" s="50"/>
      <c r="M75" s="102"/>
      <c r="N75" s="50"/>
      <c r="O75" s="102"/>
      <c r="P75" s="50"/>
      <c r="Q75" s="102"/>
    </row>
    <row r="76" spans="1:17" s="50" customFormat="1" ht="21.95" customHeight="1"/>
    <row r="77" spans="1:17" s="50" customFormat="1" ht="21.95" customHeight="1"/>
    <row r="78" spans="1:17" s="50" customFormat="1" ht="21.95" customHeight="1"/>
    <row r="79" spans="1:17" s="50" customFormat="1" ht="21.95" customHeight="1"/>
    <row r="80" spans="1:17" s="50" customFormat="1" ht="21.95" customHeight="1"/>
    <row r="81" spans="1:20" s="91" customFormat="1" ht="21.95" customHeight="1"/>
    <row r="82" spans="1:20" s="91" customFormat="1" ht="21.95" customHeight="1"/>
    <row r="83" spans="1:20" s="50" customFormat="1" ht="23.45" customHeight="1"/>
    <row r="84" spans="1:20" s="50" customFormat="1" ht="23.45" customHeight="1"/>
    <row r="85" spans="1:20" s="50" customFormat="1" ht="23.45" customHeight="1"/>
    <row r="86" spans="1:20" s="50" customFormat="1" ht="23.45" customHeight="1"/>
    <row r="88" spans="1:20" s="91" customFormat="1" ht="23.45" customHeight="1">
      <c r="A88" s="86"/>
      <c r="C88" s="64"/>
      <c r="D88" s="64"/>
      <c r="E88" s="64"/>
      <c r="F88" s="64"/>
      <c r="G88" s="64"/>
      <c r="H88" s="31"/>
      <c r="I88" s="31"/>
      <c r="J88" s="31"/>
      <c r="K88" s="31"/>
      <c r="L88" s="31"/>
      <c r="T88" s="50"/>
    </row>
  </sheetData>
  <sheetProtection formatCells="0" formatColumns="0" formatRows="0" insertColumns="0" insertRows="0" insertHyperlinks="0" deleteColumns="0" deleteRows="0" sort="0" autoFilter="0" pivotTables="0"/>
  <mergeCells count="8">
    <mergeCell ref="A1:Q1"/>
    <mergeCell ref="O27:Q27"/>
    <mergeCell ref="O65:Q65"/>
    <mergeCell ref="O54:Q54"/>
    <mergeCell ref="K15:Q15"/>
    <mergeCell ref="K16:M16"/>
    <mergeCell ref="O16:Q16"/>
    <mergeCell ref="A42:Q42"/>
  </mergeCells>
  <pageMargins left="0.75" right="0.5" top="0.5" bottom="0.5" header="0.43307086614173201" footer="0.196850393700787"/>
  <pageSetup paperSize="9" scale="88" orientation="portrait" r:id="rId1"/>
  <headerFooter alignWithMargins="0">
    <oddHeader>&amp;L&amp;"Angsana New,Regular"&amp;8THAI POLYCONS PUBLIC COMPANY LIMITED</oddHead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22"/>
  <sheetViews>
    <sheetView showGridLines="0" showRuler="0" zoomScale="88" zoomScaleNormal="88" zoomScaleSheetLayoutView="100" workbookViewId="0">
      <selection sqref="A1:P1"/>
    </sheetView>
  </sheetViews>
  <sheetFormatPr defaultRowHeight="24.95" customHeight="1"/>
  <cols>
    <col min="1" max="1" width="2.875" style="6" customWidth="1"/>
    <col min="2" max="2" width="3.875" style="6" customWidth="1"/>
    <col min="3" max="3" width="3.625" style="6" customWidth="1"/>
    <col min="4" max="4" width="2.875" style="6" customWidth="1"/>
    <col min="5" max="5" width="2.375" style="6" customWidth="1"/>
    <col min="6" max="6" width="11.625" style="6" customWidth="1"/>
    <col min="7" max="7" width="0.5" style="6" customWidth="1"/>
    <col min="8" max="8" width="13.25" style="6" customWidth="1"/>
    <col min="9" max="9" width="0.5" style="6" customWidth="1"/>
    <col min="10" max="10" width="13.625" style="6" customWidth="1"/>
    <col min="11" max="11" width="0.5" style="6" customWidth="1"/>
    <col min="12" max="12" width="14.125" style="6" customWidth="1"/>
    <col min="13" max="13" width="0.5" style="6" customWidth="1"/>
    <col min="14" max="14" width="13.625" style="6" customWidth="1"/>
    <col min="15" max="15" width="0.5" style="6" customWidth="1"/>
    <col min="16" max="16" width="14.125" style="6" customWidth="1"/>
    <col min="17" max="17" width="1.125" style="6" customWidth="1"/>
    <col min="18" max="18" width="9" style="6"/>
    <col min="19" max="21" width="9.125" customWidth="1"/>
  </cols>
  <sheetData>
    <row r="1" spans="1:16" s="6" customFormat="1" ht="27.95" customHeight="1">
      <c r="A1" s="395" t="s">
        <v>884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</row>
    <row r="2" spans="1:16" s="6" customFormat="1" ht="27.95" customHeight="1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6" s="6" customFormat="1" ht="27.95" customHeight="1">
      <c r="A3" s="198" t="s">
        <v>900</v>
      </c>
      <c r="B3" s="232" t="s">
        <v>576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6" s="6" customFormat="1" ht="27.95" customHeight="1">
      <c r="B4" s="9"/>
      <c r="C4" s="9"/>
      <c r="D4" s="9"/>
      <c r="E4" s="9"/>
      <c r="F4" s="9"/>
      <c r="G4" s="9"/>
      <c r="H4" s="9"/>
      <c r="I4" s="9"/>
      <c r="J4" s="394" t="s">
        <v>39</v>
      </c>
      <c r="K4" s="394"/>
      <c r="L4" s="394"/>
      <c r="M4" s="394"/>
      <c r="N4" s="394"/>
      <c r="O4" s="394"/>
      <c r="P4" s="394"/>
    </row>
    <row r="5" spans="1:16" s="6" customFormat="1" ht="27.95" customHeight="1">
      <c r="B5" s="9"/>
      <c r="C5" s="9"/>
      <c r="D5" s="9"/>
      <c r="E5" s="9"/>
      <c r="F5" s="9"/>
      <c r="G5" s="9"/>
      <c r="H5" s="9"/>
      <c r="I5" s="9"/>
      <c r="J5" s="400" t="s">
        <v>40</v>
      </c>
      <c r="K5" s="400"/>
      <c r="L5" s="400"/>
      <c r="M5" s="80"/>
      <c r="N5" s="400" t="s">
        <v>41</v>
      </c>
      <c r="O5" s="400"/>
      <c r="P5" s="400"/>
    </row>
    <row r="6" spans="1:16" s="6" customFormat="1" ht="27.95" customHeight="1">
      <c r="B6" s="9"/>
      <c r="C6" s="9"/>
      <c r="D6" s="9"/>
      <c r="E6" s="9"/>
      <c r="F6" s="9"/>
      <c r="G6" s="9"/>
      <c r="H6" s="9"/>
      <c r="I6" s="9"/>
      <c r="J6" s="104" t="str">
        <f>+'P29-30'!K17</f>
        <v>June 30, 2023</v>
      </c>
      <c r="K6" s="80"/>
      <c r="L6" s="104" t="str">
        <f>+'P29-30'!M17</f>
        <v>December 31, 2022</v>
      </c>
      <c r="M6" s="80"/>
      <c r="N6" s="104" t="str">
        <f>+J6</f>
        <v>June 30, 2023</v>
      </c>
      <c r="O6" s="80"/>
      <c r="P6" s="104" t="str">
        <f>+L6</f>
        <v>December 31, 2022</v>
      </c>
    </row>
    <row r="7" spans="1:16" s="6" customFormat="1" ht="27.95" customHeight="1">
      <c r="B7" s="6" t="s">
        <v>466</v>
      </c>
      <c r="C7" s="9"/>
      <c r="D7" s="9"/>
      <c r="E7" s="9"/>
      <c r="F7" s="9"/>
      <c r="G7" s="9"/>
      <c r="H7" s="9"/>
      <c r="I7" s="9"/>
      <c r="J7" s="209">
        <v>37881250</v>
      </c>
      <c r="K7" s="80"/>
      <c r="L7" s="209">
        <v>41586760</v>
      </c>
      <c r="M7" s="80"/>
      <c r="N7" s="209">
        <v>0</v>
      </c>
      <c r="O7" s="80"/>
      <c r="P7" s="209">
        <v>0</v>
      </c>
    </row>
    <row r="8" spans="1:16" s="6" customFormat="1" ht="27.95" customHeight="1">
      <c r="B8" s="6" t="s">
        <v>577</v>
      </c>
      <c r="C8" s="9"/>
      <c r="D8" s="9"/>
      <c r="E8" s="9"/>
      <c r="F8" s="9"/>
      <c r="G8" s="9"/>
      <c r="H8" s="9"/>
      <c r="I8" s="9"/>
      <c r="J8" s="208">
        <v>11630986.529999999</v>
      </c>
      <c r="K8" s="80"/>
      <c r="L8" s="208">
        <v>11643472.529999999</v>
      </c>
      <c r="M8" s="80"/>
      <c r="N8" s="208">
        <v>0</v>
      </c>
      <c r="O8" s="80"/>
      <c r="P8" s="208">
        <v>0</v>
      </c>
    </row>
    <row r="9" spans="1:16" s="6" customFormat="1" ht="27.95" customHeight="1">
      <c r="B9" s="9"/>
      <c r="C9" s="9"/>
      <c r="D9" s="12" t="s">
        <v>42</v>
      </c>
      <c r="E9" s="9"/>
      <c r="F9" s="9"/>
      <c r="G9" s="9"/>
      <c r="H9" s="9"/>
      <c r="I9" s="9"/>
      <c r="J9" s="70">
        <f>SUM(J7:J8)</f>
        <v>49512236.530000001</v>
      </c>
      <c r="K9" s="70"/>
      <c r="L9" s="70">
        <f>SUM(L7:L8)</f>
        <v>53230232.530000001</v>
      </c>
      <c r="M9" s="80"/>
      <c r="N9" s="70">
        <f>SUM(N7:N8)</f>
        <v>0</v>
      </c>
      <c r="O9" s="80"/>
      <c r="P9" s="70">
        <f>SUM(P7:P8)</f>
        <v>0</v>
      </c>
    </row>
    <row r="10" spans="1:16" s="6" customFormat="1" ht="27.95" customHeight="1">
      <c r="B10" s="6" t="s">
        <v>578</v>
      </c>
      <c r="C10" s="9"/>
      <c r="D10" s="9"/>
      <c r="E10" s="9"/>
      <c r="G10" s="9"/>
      <c r="H10" s="9"/>
      <c r="I10" s="9"/>
      <c r="J10" s="159">
        <v>-11630986.529999999</v>
      </c>
      <c r="K10" s="80"/>
      <c r="L10" s="159">
        <v>-11643472.529999999</v>
      </c>
      <c r="M10" s="80"/>
      <c r="N10" s="208">
        <v>0</v>
      </c>
      <c r="O10" s="80"/>
      <c r="P10" s="208">
        <v>0</v>
      </c>
    </row>
    <row r="11" spans="1:16" s="6" customFormat="1" ht="27.95" customHeight="1">
      <c r="B11" s="6" t="s">
        <v>581</v>
      </c>
      <c r="C11" s="9"/>
      <c r="D11" s="9"/>
      <c r="E11" s="9"/>
      <c r="F11" s="9"/>
      <c r="G11" s="9"/>
      <c r="H11" s="9"/>
      <c r="I11" s="9"/>
      <c r="J11" s="120">
        <f>SUM(J9:J10)</f>
        <v>37881250</v>
      </c>
      <c r="K11" s="80"/>
      <c r="L11" s="120">
        <f>SUM(L9:L10)</f>
        <v>41586760</v>
      </c>
      <c r="M11" s="80"/>
      <c r="N11" s="120">
        <f>SUM(N9:N10)</f>
        <v>0</v>
      </c>
      <c r="O11" s="64"/>
      <c r="P11" s="120">
        <f>SUM(P9:P10)</f>
        <v>0</v>
      </c>
    </row>
    <row r="12" spans="1:16" s="6" customFormat="1" ht="27.95" customHeight="1">
      <c r="B12" s="6" t="s">
        <v>579</v>
      </c>
      <c r="C12" s="9"/>
      <c r="D12" s="9"/>
      <c r="E12" s="9"/>
      <c r="F12" s="9"/>
      <c r="G12" s="9"/>
      <c r="H12" s="9"/>
      <c r="I12" s="9"/>
      <c r="J12" s="70"/>
      <c r="K12" s="122"/>
      <c r="L12" s="70"/>
      <c r="M12" s="122"/>
      <c r="N12" s="70"/>
      <c r="O12" s="122"/>
      <c r="P12" s="70"/>
    </row>
    <row r="13" spans="1:16" s="6" customFormat="1" ht="27.95" customHeight="1">
      <c r="C13" s="6" t="s">
        <v>580</v>
      </c>
      <c r="D13" s="9"/>
      <c r="E13" s="9"/>
      <c r="F13" s="9"/>
      <c r="G13" s="9"/>
      <c r="H13" s="9"/>
      <c r="I13" s="9"/>
      <c r="J13" s="159">
        <v>-881250</v>
      </c>
      <c r="K13" s="80"/>
      <c r="L13" s="159">
        <v>-4586760</v>
      </c>
      <c r="M13" s="80"/>
      <c r="N13" s="208">
        <v>0</v>
      </c>
      <c r="O13" s="80"/>
      <c r="P13" s="208">
        <v>0</v>
      </c>
    </row>
    <row r="14" spans="1:16" s="6" customFormat="1" ht="27.95" customHeight="1" thickBot="1">
      <c r="B14" s="6" t="s">
        <v>466</v>
      </c>
      <c r="C14" s="9"/>
      <c r="D14" s="9"/>
      <c r="E14" s="9"/>
      <c r="F14" s="12"/>
      <c r="G14" s="9"/>
      <c r="H14" s="9"/>
      <c r="I14" s="9"/>
      <c r="J14" s="108">
        <f>SUM(J11:J13)</f>
        <v>37000000</v>
      </c>
      <c r="K14" s="70"/>
      <c r="L14" s="108">
        <f>SUM(L11:L13)</f>
        <v>37000000</v>
      </c>
      <c r="M14" s="70"/>
      <c r="N14" s="108">
        <f>SUM(N11:N13)</f>
        <v>0</v>
      </c>
      <c r="O14" s="70"/>
      <c r="P14" s="108">
        <f>SUM(P11:P13)</f>
        <v>0</v>
      </c>
    </row>
    <row r="15" spans="1:16" s="6" customFormat="1" ht="27.95" customHeight="1" thickTop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6" s="6" customFormat="1" ht="27.95" customHeight="1">
      <c r="A16" s="198" t="s">
        <v>575</v>
      </c>
      <c r="B16" s="133" t="s">
        <v>583</v>
      </c>
    </row>
    <row r="17" spans="1:16" s="6" customFormat="1" ht="27.95" customHeight="1">
      <c r="A17" s="102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</row>
    <row r="18" spans="1:16" ht="27.95" customHeight="1">
      <c r="F18" s="395" t="s">
        <v>77</v>
      </c>
      <c r="G18" s="395"/>
      <c r="H18" s="395"/>
      <c r="I18" s="9"/>
      <c r="J18" s="394" t="s">
        <v>39</v>
      </c>
      <c r="K18" s="394"/>
      <c r="L18" s="394"/>
      <c r="M18" s="394"/>
      <c r="N18" s="394"/>
      <c r="O18" s="394"/>
      <c r="P18" s="394"/>
    </row>
    <row r="19" spans="1:16" ht="27.95" customHeight="1">
      <c r="F19" s="394" t="s">
        <v>78</v>
      </c>
      <c r="G19" s="394"/>
      <c r="H19" s="394"/>
      <c r="I19" s="9"/>
      <c r="J19" s="394" t="s">
        <v>48</v>
      </c>
      <c r="K19" s="394"/>
      <c r="L19" s="394"/>
      <c r="M19" s="9"/>
      <c r="N19" s="394" t="s">
        <v>79</v>
      </c>
      <c r="O19" s="394"/>
      <c r="P19" s="394"/>
    </row>
    <row r="20" spans="1:16" ht="27.95" customHeight="1">
      <c r="F20" s="105" t="str">
        <f>+J6</f>
        <v>June 30, 2023</v>
      </c>
      <c r="G20" s="103"/>
      <c r="H20" s="105" t="str">
        <f>+L6</f>
        <v>December 31, 2022</v>
      </c>
      <c r="I20" s="103"/>
      <c r="J20" s="105" t="str">
        <f>+F20</f>
        <v>June 30, 2023</v>
      </c>
      <c r="K20" s="103"/>
      <c r="L20" s="105" t="str">
        <f>+H20</f>
        <v>December 31, 2022</v>
      </c>
      <c r="M20" s="9"/>
      <c r="N20" s="105" t="str">
        <f>+J20</f>
        <v>June 30, 2023</v>
      </c>
      <c r="O20" s="13"/>
      <c r="P20" s="105" t="str">
        <f>+L20</f>
        <v>December 31, 2022</v>
      </c>
    </row>
    <row r="21" spans="1:16" ht="27.95" customHeight="1">
      <c r="B21" s="6" t="s">
        <v>584</v>
      </c>
      <c r="F21" s="56" t="s">
        <v>1100</v>
      </c>
      <c r="G21" s="102"/>
      <c r="H21" s="56" t="s">
        <v>223</v>
      </c>
      <c r="I21" s="102"/>
      <c r="J21" s="209">
        <v>150723380.44999999</v>
      </c>
      <c r="K21" s="80"/>
      <c r="L21" s="209">
        <v>154372047.75</v>
      </c>
      <c r="M21" s="80"/>
      <c r="N21" s="209">
        <v>129836115.14</v>
      </c>
      <c r="O21" s="80"/>
      <c r="P21" s="209">
        <v>149497294.94999999</v>
      </c>
    </row>
    <row r="22" spans="1:16" ht="27.95" customHeight="1">
      <c r="B22" s="6" t="s">
        <v>585</v>
      </c>
      <c r="F22" s="56" t="s">
        <v>1502</v>
      </c>
      <c r="G22" s="55"/>
      <c r="H22" s="56" t="s">
        <v>224</v>
      </c>
      <c r="I22" s="57"/>
      <c r="J22" s="208">
        <v>608173063.51999998</v>
      </c>
      <c r="K22" s="58"/>
      <c r="L22" s="208">
        <v>445736200</v>
      </c>
      <c r="M22" s="58"/>
      <c r="N22" s="208">
        <v>503111019.27999997</v>
      </c>
      <c r="O22" s="58"/>
      <c r="P22" s="208">
        <v>395736200</v>
      </c>
    </row>
    <row r="23" spans="1:16" ht="27.95" customHeight="1" thickBot="1">
      <c r="A23"/>
      <c r="B23"/>
      <c r="C23" s="6" t="s">
        <v>42</v>
      </c>
      <c r="F23" s="56"/>
      <c r="G23" s="55"/>
      <c r="H23" s="56"/>
      <c r="I23" s="57"/>
      <c r="J23" s="386">
        <f>SUM(J21:J22)</f>
        <v>758896443.97000003</v>
      </c>
      <c r="K23" s="58"/>
      <c r="L23" s="386">
        <f>SUM(L21:L22)</f>
        <v>600108247.75</v>
      </c>
      <c r="M23" s="58"/>
      <c r="N23" s="386">
        <f>SUM(N21:N22)</f>
        <v>632947134.41999996</v>
      </c>
      <c r="O23" s="58"/>
      <c r="P23" s="386">
        <f>SUM(P21:P22)</f>
        <v>545233494.95000005</v>
      </c>
    </row>
    <row r="24" spans="1:16" ht="27.95" customHeight="1" thickTop="1">
      <c r="A24" s="20"/>
      <c r="F24" s="57"/>
      <c r="G24" s="57"/>
      <c r="H24" s="57"/>
      <c r="I24" s="57"/>
      <c r="J24" s="102"/>
      <c r="K24" s="58"/>
      <c r="L24" s="58"/>
      <c r="M24" s="58"/>
      <c r="N24" s="102"/>
      <c r="O24" s="58"/>
      <c r="P24" s="58"/>
    </row>
    <row r="25" spans="1:16" ht="27.95" customHeight="1">
      <c r="C25" s="6" t="s">
        <v>1566</v>
      </c>
      <c r="F25" s="387"/>
      <c r="H25" s="7"/>
      <c r="J25" s="388"/>
      <c r="K25" s="389"/>
      <c r="L25" s="389"/>
      <c r="M25" s="389"/>
      <c r="N25" s="389"/>
      <c r="O25" s="389"/>
      <c r="P25" s="389"/>
    </row>
    <row r="26" spans="1:16" ht="27.95" customHeight="1">
      <c r="B26" s="6" t="s">
        <v>1565</v>
      </c>
      <c r="F26" s="387"/>
      <c r="H26" s="7"/>
      <c r="J26" s="389"/>
      <c r="K26" s="389"/>
      <c r="L26" s="389"/>
      <c r="M26" s="389"/>
      <c r="N26" s="389"/>
      <c r="O26" s="389"/>
      <c r="P26" s="389"/>
    </row>
    <row r="27" spans="1:16" ht="27.95" customHeight="1">
      <c r="B27" s="6" t="s">
        <v>1564</v>
      </c>
    </row>
    <row r="28" spans="1:16" ht="27.95" customHeight="1">
      <c r="A28"/>
      <c r="B28" s="6" t="s">
        <v>1563</v>
      </c>
    </row>
    <row r="29" spans="1:16" ht="27.95" customHeight="1">
      <c r="A29"/>
    </row>
    <row r="30" spans="1:16" ht="27.95" customHeight="1">
      <c r="A30"/>
    </row>
    <row r="31" spans="1:16" ht="27.95" customHeight="1">
      <c r="A31"/>
      <c r="B31" s="102"/>
      <c r="C31" s="102"/>
      <c r="D31" s="102"/>
      <c r="E31"/>
      <c r="F31" s="102" t="s">
        <v>172</v>
      </c>
    </row>
    <row r="32" spans="1:16" ht="27.95" customHeight="1">
      <c r="A32" s="102"/>
      <c r="B32" s="102"/>
      <c r="C32" s="102"/>
      <c r="D32" s="102"/>
      <c r="E32" s="102"/>
      <c r="F32" s="102" t="s">
        <v>806</v>
      </c>
    </row>
    <row r="33" spans="1:16" ht="24" customHeight="1">
      <c r="A33" s="395" t="s">
        <v>885</v>
      </c>
      <c r="B33" s="395"/>
      <c r="C33" s="395"/>
      <c r="D33" s="395"/>
      <c r="E33" s="395"/>
      <c r="F33" s="395"/>
      <c r="G33" s="395"/>
      <c r="H33" s="395"/>
      <c r="I33" s="395"/>
      <c r="J33" s="395"/>
      <c r="K33" s="395"/>
      <c r="L33" s="395"/>
      <c r="M33" s="395"/>
      <c r="N33" s="395"/>
      <c r="O33" s="395"/>
      <c r="P33" s="395"/>
    </row>
    <row r="34" spans="1:16" ht="24" customHeight="1">
      <c r="A34"/>
    </row>
    <row r="35" spans="1:16" ht="24" customHeight="1">
      <c r="A35" s="198" t="s">
        <v>582</v>
      </c>
      <c r="B35" s="133" t="s">
        <v>588</v>
      </c>
      <c r="C35" s="133"/>
      <c r="D35" s="133"/>
      <c r="E35" s="133"/>
      <c r="F35" s="133"/>
      <c r="G35" s="133"/>
    </row>
    <row r="36" spans="1:16" ht="24" customHeight="1">
      <c r="A36" s="198"/>
      <c r="B36" s="133"/>
      <c r="C36" s="133"/>
      <c r="D36" s="133"/>
      <c r="E36" s="133"/>
      <c r="F36" s="133"/>
      <c r="G36" s="133"/>
    </row>
    <row r="37" spans="1:16" ht="24" customHeight="1">
      <c r="F37" s="8"/>
      <c r="G37" s="8"/>
      <c r="J37" s="394" t="s">
        <v>39</v>
      </c>
      <c r="K37" s="394"/>
      <c r="L37" s="394"/>
      <c r="M37" s="394"/>
      <c r="N37" s="394"/>
      <c r="O37" s="394"/>
      <c r="P37" s="394"/>
    </row>
    <row r="38" spans="1:16" ht="24" customHeight="1">
      <c r="F38" s="8"/>
      <c r="J38" s="400" t="s">
        <v>48</v>
      </c>
      <c r="K38" s="400"/>
      <c r="L38" s="400"/>
      <c r="M38" s="9"/>
      <c r="N38" s="400" t="s">
        <v>79</v>
      </c>
      <c r="O38" s="400"/>
      <c r="P38" s="400"/>
    </row>
    <row r="39" spans="1:16" ht="24" customHeight="1">
      <c r="F39" s="9"/>
      <c r="J39" s="104" t="str">
        <f>+J20</f>
        <v>June 30, 2023</v>
      </c>
      <c r="K39" s="103"/>
      <c r="L39" s="104" t="str">
        <f>+L20</f>
        <v>December 31, 2022</v>
      </c>
      <c r="M39" s="9"/>
      <c r="N39" s="104" t="str">
        <f>+J39</f>
        <v>June 30, 2023</v>
      </c>
      <c r="O39" s="13"/>
      <c r="P39" s="104" t="str">
        <f>+L39</f>
        <v>December 31, 2022</v>
      </c>
    </row>
    <row r="40" spans="1:16" ht="24" customHeight="1">
      <c r="B40" s="6" t="s">
        <v>468</v>
      </c>
      <c r="F40" s="9"/>
      <c r="J40" s="209">
        <v>1084273719.9300001</v>
      </c>
      <c r="K40" s="30"/>
      <c r="L40" s="209">
        <v>823466915.97000003</v>
      </c>
      <c r="M40" s="30"/>
      <c r="N40" s="209">
        <v>925565673.47000003</v>
      </c>
      <c r="O40" s="30"/>
      <c r="P40" s="209">
        <v>661882019.69000006</v>
      </c>
    </row>
    <row r="41" spans="1:16" ht="24" customHeight="1">
      <c r="B41" s="6" t="s">
        <v>589</v>
      </c>
      <c r="F41" s="9"/>
      <c r="J41" s="208">
        <v>63103.77</v>
      </c>
      <c r="K41" s="30"/>
      <c r="L41" s="208">
        <v>1448796.98</v>
      </c>
      <c r="M41" s="30"/>
      <c r="N41" s="208">
        <v>0</v>
      </c>
      <c r="O41" s="30"/>
      <c r="P41" s="209">
        <v>1295741.3400000001</v>
      </c>
    </row>
    <row r="42" spans="1:16" ht="24" customHeight="1" thickBot="1">
      <c r="D42" s="12" t="s">
        <v>42</v>
      </c>
      <c r="F42" s="9"/>
      <c r="J42" s="108">
        <f>SUM(J40:J41)</f>
        <v>1084336823.7</v>
      </c>
      <c r="K42" s="30"/>
      <c r="L42" s="108">
        <f>SUM(L40:L41)</f>
        <v>824915712.95000005</v>
      </c>
      <c r="M42" s="30"/>
      <c r="N42" s="108">
        <f>SUM(N40:N41)</f>
        <v>925565673.47000003</v>
      </c>
      <c r="O42" s="30"/>
      <c r="P42" s="108">
        <f>SUM(P40:P41)</f>
        <v>663177761.03000009</v>
      </c>
    </row>
    <row r="43" spans="1:16" ht="24" customHeight="1" thickTop="1">
      <c r="B43" s="6" t="s">
        <v>491</v>
      </c>
      <c r="F43" s="9"/>
      <c r="J43" s="102"/>
      <c r="K43" s="102"/>
      <c r="L43" s="102"/>
      <c r="M43" s="61"/>
      <c r="N43" s="102"/>
      <c r="O43" s="102"/>
      <c r="P43" s="70"/>
    </row>
    <row r="44" spans="1:16" ht="24" customHeight="1">
      <c r="C44" s="8" t="s">
        <v>80</v>
      </c>
      <c r="J44" s="209">
        <v>52825601.979999997</v>
      </c>
      <c r="K44" s="42"/>
      <c r="L44" s="209">
        <v>54066901.090000004</v>
      </c>
      <c r="M44" s="42"/>
      <c r="N44" s="209">
        <v>16888384.390000001</v>
      </c>
      <c r="O44" s="42"/>
      <c r="P44" s="209">
        <v>17040334.09</v>
      </c>
    </row>
    <row r="45" spans="1:16" ht="24" customHeight="1">
      <c r="C45" s="8" t="s">
        <v>287</v>
      </c>
      <c r="J45" s="209">
        <v>56654572.880000003</v>
      </c>
      <c r="K45" s="42"/>
      <c r="L45" s="209">
        <v>72100464.689999998</v>
      </c>
      <c r="M45" s="42"/>
      <c r="N45" s="209">
        <v>56654572.880000003</v>
      </c>
      <c r="O45" s="42"/>
      <c r="P45" s="209">
        <v>72100464.689999998</v>
      </c>
    </row>
    <row r="46" spans="1:16" ht="24" customHeight="1">
      <c r="C46" s="4" t="s">
        <v>81</v>
      </c>
      <c r="J46" s="209">
        <v>11892651.880000001</v>
      </c>
      <c r="K46" s="42"/>
      <c r="L46" s="209">
        <v>11921917.85</v>
      </c>
      <c r="M46" s="42"/>
      <c r="N46" s="209">
        <v>4814510.03</v>
      </c>
      <c r="O46" s="42"/>
      <c r="P46" s="209">
        <v>4803460.28</v>
      </c>
    </row>
    <row r="47" spans="1:16" ht="24" customHeight="1">
      <c r="C47" s="8" t="s">
        <v>82</v>
      </c>
      <c r="J47" s="209">
        <v>12110831.57</v>
      </c>
      <c r="K47" s="42"/>
      <c r="L47" s="209">
        <v>9613870.25</v>
      </c>
      <c r="M47" s="42"/>
      <c r="N47" s="209">
        <v>7163245.5899999999</v>
      </c>
      <c r="O47" s="42"/>
      <c r="P47" s="209">
        <v>5179648.58</v>
      </c>
    </row>
    <row r="48" spans="1:16" ht="24" customHeight="1">
      <c r="C48" s="14" t="s">
        <v>83</v>
      </c>
      <c r="J48" s="209">
        <v>7183529.3600000003</v>
      </c>
      <c r="K48" s="42"/>
      <c r="L48" s="209">
        <v>6617207</v>
      </c>
      <c r="M48" s="42"/>
      <c r="N48" s="209">
        <v>468573.76</v>
      </c>
      <c r="O48" s="42"/>
      <c r="P48" s="209">
        <v>0</v>
      </c>
    </row>
    <row r="49" spans="1:16" ht="24" customHeight="1">
      <c r="C49" s="8" t="s">
        <v>84</v>
      </c>
      <c r="J49" s="209">
        <v>87457108.75</v>
      </c>
      <c r="K49" s="42"/>
      <c r="L49" s="209">
        <v>83715885.890000001</v>
      </c>
      <c r="M49" s="42"/>
      <c r="N49" s="209">
        <v>50479072.600000001</v>
      </c>
      <c r="O49" s="42"/>
      <c r="P49" s="209">
        <v>47964362.369999997</v>
      </c>
    </row>
    <row r="50" spans="1:16" ht="24" customHeight="1">
      <c r="C50" s="6" t="s">
        <v>85</v>
      </c>
      <c r="J50" s="209">
        <v>0</v>
      </c>
      <c r="K50" s="42"/>
      <c r="L50" s="209">
        <v>1093941.21</v>
      </c>
      <c r="M50" s="42"/>
      <c r="N50" s="209">
        <v>0</v>
      </c>
      <c r="O50" s="42"/>
      <c r="P50" s="209">
        <v>1093941.21</v>
      </c>
    </row>
    <row r="51" spans="1:16" ht="24" customHeight="1">
      <c r="C51" s="6" t="s">
        <v>1562</v>
      </c>
      <c r="J51" s="209">
        <v>3447009.16</v>
      </c>
      <c r="K51" s="42"/>
      <c r="L51" s="209">
        <v>1421168.22</v>
      </c>
      <c r="M51" s="42"/>
      <c r="N51" s="209">
        <v>0</v>
      </c>
      <c r="O51" s="42"/>
      <c r="P51" s="209">
        <v>0</v>
      </c>
    </row>
    <row r="52" spans="1:16" ht="24" customHeight="1">
      <c r="C52" s="8" t="s">
        <v>86</v>
      </c>
      <c r="J52" s="208">
        <v>40034858.039999999</v>
      </c>
      <c r="K52" s="42"/>
      <c r="L52" s="208">
        <v>17403279.350000001</v>
      </c>
      <c r="M52" s="42"/>
      <c r="N52" s="208">
        <v>5158378.67</v>
      </c>
      <c r="O52" s="42"/>
      <c r="P52" s="208">
        <v>1736189.2</v>
      </c>
    </row>
    <row r="53" spans="1:16" ht="24" customHeight="1">
      <c r="B53" s="10"/>
      <c r="D53" s="12" t="s">
        <v>42</v>
      </c>
      <c r="J53" s="70">
        <f>SUM(J44:J52)</f>
        <v>271606163.62</v>
      </c>
      <c r="K53" s="62"/>
      <c r="L53" s="70">
        <f>SUM(L44:L52)</f>
        <v>257954635.54999998</v>
      </c>
      <c r="M53" s="70"/>
      <c r="N53" s="70">
        <f>SUM(N44:N52)</f>
        <v>141626737.92000002</v>
      </c>
      <c r="O53" s="70"/>
      <c r="P53" s="70">
        <f>SUM(P44:P52)</f>
        <v>149918400.41999999</v>
      </c>
    </row>
    <row r="54" spans="1:16" ht="24" customHeight="1" thickBot="1">
      <c r="B54" s="6" t="s">
        <v>590</v>
      </c>
      <c r="C54" s="12"/>
      <c r="E54" s="7"/>
      <c r="G54" s="7"/>
      <c r="J54" s="108">
        <f>+J42+J53</f>
        <v>1355942987.3200002</v>
      </c>
      <c r="K54" s="51"/>
      <c r="L54" s="108">
        <f>+L42+L53</f>
        <v>1082870348.5</v>
      </c>
      <c r="M54" s="70"/>
      <c r="N54" s="108">
        <f>+N42+N53</f>
        <v>1067192411.3900001</v>
      </c>
      <c r="O54" s="70"/>
      <c r="P54" s="108">
        <f>+P42+P53</f>
        <v>813096161.45000005</v>
      </c>
    </row>
    <row r="55" spans="1:16" ht="24" customHeight="1" thickTop="1">
      <c r="C55" s="12"/>
      <c r="E55" s="7"/>
      <c r="G55" s="7"/>
      <c r="J55" s="70"/>
      <c r="K55" s="51"/>
      <c r="L55" s="70"/>
      <c r="M55" s="70"/>
      <c r="N55" s="70"/>
      <c r="O55" s="70"/>
      <c r="P55" s="70"/>
    </row>
    <row r="56" spans="1:16" ht="24" customHeight="1">
      <c r="A56" s="217" t="s">
        <v>587</v>
      </c>
      <c r="B56" s="190" t="s">
        <v>339</v>
      </c>
      <c r="C56" s="102"/>
      <c r="D56" s="102"/>
      <c r="E56" s="102"/>
      <c r="F56" s="102"/>
      <c r="G56" s="102"/>
      <c r="H56" s="102"/>
      <c r="I56" s="102"/>
      <c r="J56" s="70"/>
      <c r="K56" s="51"/>
      <c r="L56" s="70"/>
      <c r="M56" s="70"/>
      <c r="N56" s="70"/>
      <c r="O56" s="70"/>
      <c r="P56" s="70"/>
    </row>
    <row r="57" spans="1:16" ht="24" customHeight="1">
      <c r="J57" s="70"/>
      <c r="K57" s="51"/>
      <c r="L57" s="70"/>
      <c r="M57" s="70"/>
      <c r="N57" s="407" t="s">
        <v>39</v>
      </c>
      <c r="O57" s="407"/>
      <c r="P57" s="407"/>
    </row>
    <row r="58" spans="1:16" ht="24" customHeight="1">
      <c r="J58" s="70"/>
      <c r="K58" s="51"/>
      <c r="L58" s="70"/>
      <c r="M58" s="70"/>
      <c r="N58" s="408" t="s">
        <v>338</v>
      </c>
      <c r="O58" s="408"/>
      <c r="P58" s="408"/>
    </row>
    <row r="59" spans="1:16" ht="24" customHeight="1">
      <c r="J59" s="70"/>
      <c r="K59" s="51"/>
      <c r="L59" s="70"/>
      <c r="M59" s="70"/>
      <c r="N59" s="409" t="s">
        <v>337</v>
      </c>
      <c r="O59" s="409"/>
      <c r="P59" s="409"/>
    </row>
    <row r="60" spans="1:16" ht="24" customHeight="1">
      <c r="J60" s="70"/>
      <c r="K60" s="51"/>
      <c r="L60" s="70"/>
      <c r="M60" s="70"/>
      <c r="N60" s="218" t="str">
        <f>+N39</f>
        <v>June 30, 2023</v>
      </c>
      <c r="O60" s="80"/>
      <c r="P60" s="218" t="str">
        <f>+P39</f>
        <v>December 31, 2022</v>
      </c>
    </row>
    <row r="61" spans="1:16" ht="24" customHeight="1">
      <c r="B61" s="29" t="s">
        <v>340</v>
      </c>
      <c r="C61" s="64"/>
      <c r="J61" s="70"/>
      <c r="K61" s="51"/>
      <c r="L61" s="70"/>
      <c r="M61" s="70"/>
      <c r="N61" s="160">
        <v>96601574.920000002</v>
      </c>
      <c r="O61" s="80"/>
      <c r="P61" s="160">
        <v>96601574.920000002</v>
      </c>
    </row>
    <row r="62" spans="1:16" ht="24" customHeight="1" thickBot="1">
      <c r="B62"/>
      <c r="C62" s="64" t="s">
        <v>42</v>
      </c>
      <c r="J62" s="70"/>
      <c r="K62" s="51"/>
      <c r="L62" s="70"/>
      <c r="M62" s="70"/>
      <c r="N62" s="219">
        <f>SUM(N61)</f>
        <v>96601574.920000002</v>
      </c>
      <c r="O62" s="64"/>
      <c r="P62" s="219">
        <f>SUM(P61)</f>
        <v>96601574.920000002</v>
      </c>
    </row>
    <row r="63" spans="1:16" ht="9.9499999999999993" customHeight="1" thickTop="1">
      <c r="B63"/>
      <c r="C63" s="64"/>
      <c r="J63" s="70"/>
      <c r="K63" s="51"/>
      <c r="L63" s="70"/>
      <c r="M63" s="70"/>
      <c r="N63" s="70"/>
      <c r="O63" s="70"/>
      <c r="P63" s="70"/>
    </row>
    <row r="64" spans="1:16" ht="24" customHeight="1">
      <c r="C64" s="64" t="s">
        <v>1540</v>
      </c>
      <c r="J64" s="70"/>
      <c r="K64" s="51"/>
      <c r="L64" s="70"/>
      <c r="M64" s="70"/>
      <c r="N64" s="70"/>
      <c r="O64" s="70"/>
      <c r="P64" s="70"/>
    </row>
    <row r="65" spans="1:16" ht="24" customHeight="1">
      <c r="A65"/>
      <c r="B65" s="6" t="s">
        <v>1541</v>
      </c>
      <c r="C65" s="64"/>
      <c r="J65" s="70"/>
      <c r="K65" s="51"/>
      <c r="L65" s="70"/>
      <c r="M65" s="70"/>
      <c r="N65" s="70"/>
      <c r="O65" s="70"/>
      <c r="P65" s="70"/>
    </row>
    <row r="66" spans="1:16" ht="24" customHeight="1">
      <c r="C66" s="64" t="s">
        <v>1542</v>
      </c>
    </row>
    <row r="67" spans="1:16" ht="24" customHeight="1">
      <c r="C67" s="64"/>
    </row>
    <row r="68" spans="1:16" ht="24" customHeight="1"/>
    <row r="69" spans="1:16" ht="24" customHeight="1">
      <c r="A69"/>
      <c r="B69" s="102"/>
      <c r="C69" s="102"/>
      <c r="D69" s="102"/>
      <c r="E69"/>
      <c r="F69" s="102" t="s">
        <v>172</v>
      </c>
      <c r="G69" s="102"/>
      <c r="H69" s="102"/>
      <c r="I69" s="102"/>
      <c r="J69" s="102"/>
      <c r="K69" s="102"/>
      <c r="L69" s="102"/>
      <c r="M69" s="102"/>
      <c r="N69" s="102"/>
      <c r="O69" s="102"/>
      <c r="P69" s="102"/>
    </row>
    <row r="70" spans="1:16" ht="24" customHeight="1">
      <c r="A70" s="102"/>
      <c r="B70" s="102"/>
      <c r="C70" s="102"/>
      <c r="D70" s="102"/>
      <c r="E70" s="102"/>
      <c r="F70" s="102" t="s">
        <v>806</v>
      </c>
      <c r="G70" s="102"/>
      <c r="H70" s="102"/>
      <c r="I70" s="102"/>
      <c r="J70" s="102"/>
      <c r="K70" s="102"/>
      <c r="L70" s="102"/>
      <c r="M70" s="63"/>
      <c r="N70" s="102"/>
      <c r="O70" s="63"/>
      <c r="P70" s="102"/>
    </row>
    <row r="71" spans="1:16" s="6" customFormat="1" ht="24.95" customHeight="1">
      <c r="B71" s="10"/>
      <c r="C71" s="10"/>
      <c r="D71" s="10"/>
      <c r="E71" s="10"/>
      <c r="J71" s="100"/>
      <c r="K71" s="102"/>
      <c r="L71" s="100"/>
      <c r="M71" s="63"/>
      <c r="N71" s="100"/>
      <c r="O71" s="63"/>
      <c r="P71" s="100"/>
    </row>
    <row r="72" spans="1:16" s="6" customFormat="1" ht="24.95" customHeight="1">
      <c r="B72" s="10"/>
      <c r="C72" s="10"/>
      <c r="D72" s="10"/>
      <c r="E72" s="10"/>
      <c r="J72" s="100"/>
      <c r="K72" s="62"/>
      <c r="L72" s="100"/>
      <c r="M72" s="63"/>
      <c r="N72" s="100"/>
      <c r="O72" s="63"/>
      <c r="P72" s="100"/>
    </row>
    <row r="73" spans="1:16" ht="24.95" customHeight="1">
      <c r="A73" s="8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</row>
    <row r="122" spans="2:5" ht="24.95" customHeight="1">
      <c r="B122" s="20"/>
      <c r="C122" s="20"/>
      <c r="D122" s="20"/>
      <c r="E122" s="20"/>
    </row>
  </sheetData>
  <sheetProtection formatCells="0" formatColumns="0" formatRows="0" insertColumns="0" insertRows="0" insertHyperlinks="0" deleteColumns="0" deleteRows="0" sort="0" autoFilter="0" pivotTables="0"/>
  <mergeCells count="16">
    <mergeCell ref="N57:P57"/>
    <mergeCell ref="N58:P58"/>
    <mergeCell ref="N59:P59"/>
    <mergeCell ref="J37:P37"/>
    <mergeCell ref="J38:L38"/>
    <mergeCell ref="N38:P38"/>
    <mergeCell ref="A33:P33"/>
    <mergeCell ref="A1:P1"/>
    <mergeCell ref="F18:H18"/>
    <mergeCell ref="J18:P18"/>
    <mergeCell ref="F19:H19"/>
    <mergeCell ref="J19:L19"/>
    <mergeCell ref="N19:P19"/>
    <mergeCell ref="J4:P4"/>
    <mergeCell ref="J5:L5"/>
    <mergeCell ref="N5:P5"/>
  </mergeCells>
  <pageMargins left="0.75" right="0.5" top="0.5" bottom="0.5" header="0.43307086614173201" footer="0.196850393700787"/>
  <pageSetup paperSize="9" scale="85" orientation="portrait" r:id="rId1"/>
  <headerFooter alignWithMargins="0">
    <oddHeader>&amp;L&amp;"Angsana New,Regular"&amp;8THAI POLYCONS PUBLIC COMPANY LIMITED</oddHead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19B3C-7E35-4396-9230-EC056B4E1989}">
  <dimension ref="A1:T217"/>
  <sheetViews>
    <sheetView showGridLines="0" showRuler="0" zoomScale="88" zoomScaleNormal="88" zoomScaleSheetLayoutView="100" workbookViewId="0">
      <selection sqref="A1:R1"/>
    </sheetView>
  </sheetViews>
  <sheetFormatPr defaultRowHeight="24.95" customHeight="1"/>
  <cols>
    <col min="1" max="1" width="3.125" style="6" customWidth="1"/>
    <col min="2" max="2" width="4.25" style="6" customWidth="1"/>
    <col min="3" max="3" width="2.625" style="6" customWidth="1"/>
    <col min="4" max="7" width="3.625" style="6" customWidth="1"/>
    <col min="8" max="8" width="3" style="6" customWidth="1"/>
    <col min="9" max="9" width="5.5" style="6" customWidth="1"/>
    <col min="10" max="10" width="3.625" style="6" customWidth="1"/>
    <col min="11" max="11" width="2.75" style="6" customWidth="1"/>
    <col min="12" max="12" width="14.875" style="6" customWidth="1"/>
    <col min="13" max="13" width="0.5" style="6" customWidth="1"/>
    <col min="14" max="14" width="14.125" style="6" customWidth="1"/>
    <col min="15" max="15" width="0.5" style="6" customWidth="1"/>
    <col min="16" max="16" width="14.125" style="6" customWidth="1"/>
    <col min="17" max="17" width="0.5" style="6" customWidth="1"/>
    <col min="18" max="18" width="14.125" style="6" customWidth="1"/>
    <col min="19" max="19" width="1.125" style="6" customWidth="1"/>
    <col min="20" max="20" width="9" style="6"/>
    <col min="21" max="23" width="9.125" customWidth="1"/>
  </cols>
  <sheetData>
    <row r="1" spans="1:18" ht="23.1" customHeight="1">
      <c r="A1" s="395" t="s">
        <v>886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</row>
    <row r="2" spans="1:18" ht="23.1" customHeight="1"/>
    <row r="3" spans="1:18" ht="23.1" customHeight="1">
      <c r="A3" s="198" t="s">
        <v>870</v>
      </c>
      <c r="B3" s="126" t="s">
        <v>333</v>
      </c>
    </row>
    <row r="4" spans="1:18" ht="23.1" customHeight="1">
      <c r="L4" s="394" t="s">
        <v>39</v>
      </c>
      <c r="M4" s="394"/>
      <c r="N4" s="394"/>
      <c r="O4" s="394"/>
      <c r="P4" s="394"/>
      <c r="Q4" s="394"/>
      <c r="R4" s="394"/>
    </row>
    <row r="5" spans="1:18" ht="23.1" customHeight="1">
      <c r="L5" s="400" t="s">
        <v>87</v>
      </c>
      <c r="M5" s="400"/>
      <c r="N5" s="400"/>
      <c r="O5" s="103"/>
      <c r="P5" s="400" t="s">
        <v>88</v>
      </c>
      <c r="Q5" s="400"/>
      <c r="R5" s="400"/>
    </row>
    <row r="6" spans="1:18" ht="23.1" customHeight="1">
      <c r="L6" s="104" t="str">
        <f>+'P31-32'!N60</f>
        <v>June 30, 2023</v>
      </c>
      <c r="M6" s="103"/>
      <c r="N6" s="104" t="str">
        <f>+'P31-32'!P60</f>
        <v>December 31, 2022</v>
      </c>
      <c r="O6" s="103"/>
      <c r="P6" s="104" t="str">
        <f>+L6</f>
        <v>June 30, 2023</v>
      </c>
      <c r="Q6" s="103"/>
      <c r="R6" s="104" t="str">
        <f>+N6</f>
        <v>December 31, 2022</v>
      </c>
    </row>
    <row r="7" spans="1:18" ht="23.1" customHeight="1">
      <c r="B7" s="102" t="s">
        <v>238</v>
      </c>
      <c r="C7" s="102"/>
      <c r="D7"/>
      <c r="L7" s="209">
        <v>3631081786.5999999</v>
      </c>
      <c r="M7" s="52"/>
      <c r="N7" s="209">
        <v>3346688255.3800001</v>
      </c>
      <c r="O7" s="52"/>
      <c r="P7" s="209">
        <v>13146453.310000001</v>
      </c>
      <c r="Q7" s="119"/>
      <c r="R7" s="209">
        <v>78365596.329999998</v>
      </c>
    </row>
    <row r="8" spans="1:18" ht="23.1" customHeight="1">
      <c r="B8" s="102" t="s">
        <v>239</v>
      </c>
      <c r="C8" s="102"/>
      <c r="D8"/>
      <c r="L8" s="54">
        <v>-767589014.23000002</v>
      </c>
      <c r="M8" s="52"/>
      <c r="N8" s="54">
        <v>-718359300.66999996</v>
      </c>
      <c r="O8" s="51"/>
      <c r="P8" s="54">
        <v>-13146453.310000001</v>
      </c>
      <c r="Q8" s="51"/>
      <c r="R8" s="161">
        <v>-44870315.170000002</v>
      </c>
    </row>
    <row r="9" spans="1:18" ht="23.1" customHeight="1" thickBot="1">
      <c r="B9"/>
      <c r="C9" s="102" t="s">
        <v>334</v>
      </c>
      <c r="D9"/>
      <c r="L9" s="110">
        <f>SUM(L7:L8)</f>
        <v>2863492772.3699999</v>
      </c>
      <c r="M9" s="52"/>
      <c r="N9" s="110">
        <f>SUM(N7:N8)</f>
        <v>2628328954.71</v>
      </c>
      <c r="O9" s="52"/>
      <c r="P9" s="110">
        <f>SUM(P7:P8)</f>
        <v>0</v>
      </c>
      <c r="Q9" s="52"/>
      <c r="R9" s="110">
        <f>SUM(R7:R8)</f>
        <v>33495281.159999996</v>
      </c>
    </row>
    <row r="10" spans="1:18" ht="9.9499999999999993" customHeight="1" thickTop="1"/>
    <row r="11" spans="1:18" ht="23.1" customHeight="1">
      <c r="B11"/>
      <c r="C11" s="64" t="s">
        <v>328</v>
      </c>
      <c r="D11"/>
    </row>
    <row r="12" spans="1:18" ht="23.1" customHeight="1">
      <c r="B12"/>
      <c r="C12" s="64" t="s">
        <v>1211</v>
      </c>
      <c r="D12"/>
    </row>
    <row r="13" spans="1:18" ht="23.1" customHeight="1">
      <c r="B13" s="64" t="s">
        <v>1212</v>
      </c>
      <c r="C13"/>
      <c r="D13"/>
    </row>
    <row r="14" spans="1:18" ht="23.1" customHeight="1">
      <c r="B14" s="64" t="s">
        <v>1213</v>
      </c>
      <c r="C14"/>
      <c r="D14"/>
    </row>
    <row r="15" spans="1:18" ht="23.1" customHeight="1">
      <c r="B15" s="64" t="s">
        <v>1214</v>
      </c>
      <c r="C15"/>
      <c r="D15"/>
    </row>
    <row r="16" spans="1:18" ht="23.1" customHeight="1">
      <c r="B16"/>
      <c r="C16" s="64" t="s">
        <v>1215</v>
      </c>
      <c r="D16" s="102"/>
      <c r="E16"/>
      <c r="F16"/>
    </row>
    <row r="17" spans="2:7" ht="23.1" customHeight="1">
      <c r="B17" s="64" t="s">
        <v>1550</v>
      </c>
      <c r="C17" s="102"/>
      <c r="D17"/>
      <c r="E17"/>
      <c r="F17"/>
    </row>
    <row r="18" spans="2:7" ht="23.1" customHeight="1">
      <c r="B18" s="64" t="s">
        <v>1216</v>
      </c>
      <c r="C18" s="102"/>
      <c r="D18"/>
      <c r="E18"/>
      <c r="F18"/>
    </row>
    <row r="19" spans="2:7" ht="23.1" customHeight="1">
      <c r="B19"/>
      <c r="C19" s="64" t="s">
        <v>1218</v>
      </c>
      <c r="D19" s="102"/>
      <c r="E19"/>
    </row>
    <row r="20" spans="2:7" ht="23.1" customHeight="1">
      <c r="B20" s="64" t="s">
        <v>1217</v>
      </c>
      <c r="C20"/>
      <c r="D20" s="102"/>
      <c r="E20"/>
    </row>
    <row r="21" spans="2:7" ht="23.1" customHeight="1">
      <c r="B21" s="64" t="s">
        <v>1219</v>
      </c>
      <c r="C21"/>
      <c r="D21" s="102"/>
      <c r="E21"/>
    </row>
    <row r="22" spans="2:7" ht="23.1" customHeight="1">
      <c r="B22" s="64" t="s">
        <v>1220</v>
      </c>
      <c r="C22"/>
      <c r="D22" s="102"/>
      <c r="E22"/>
    </row>
    <row r="23" spans="2:7" ht="23.1" customHeight="1">
      <c r="B23" s="64" t="s">
        <v>1221</v>
      </c>
      <c r="C23"/>
      <c r="D23" s="102"/>
      <c r="E23"/>
    </row>
    <row r="24" spans="2:7" ht="23.1" customHeight="1">
      <c r="B24" s="64" t="s">
        <v>1222</v>
      </c>
      <c r="C24"/>
      <c r="D24" s="102"/>
      <c r="E24"/>
    </row>
    <row r="25" spans="2:7" ht="23.1" customHeight="1">
      <c r="B25" s="64" t="s">
        <v>1223</v>
      </c>
      <c r="C25"/>
      <c r="D25" s="102"/>
      <c r="E25"/>
    </row>
    <row r="26" spans="2:7" ht="23.1" customHeight="1">
      <c r="B26" s="64" t="s">
        <v>1225</v>
      </c>
      <c r="C26"/>
      <c r="D26" s="102"/>
      <c r="E26"/>
    </row>
    <row r="27" spans="2:7" ht="23.1" customHeight="1">
      <c r="B27" s="64" t="s">
        <v>1224</v>
      </c>
      <c r="C27"/>
      <c r="D27" s="102"/>
      <c r="E27"/>
    </row>
    <row r="28" spans="2:7" ht="23.1" customHeight="1">
      <c r="B28"/>
      <c r="C28" s="64" t="s">
        <v>1227</v>
      </c>
      <c r="D28" s="102"/>
      <c r="E28" s="29"/>
      <c r="F28" s="29"/>
      <c r="G28" s="29"/>
    </row>
    <row r="29" spans="2:7" ht="23.1" customHeight="1">
      <c r="B29" s="64" t="s">
        <v>1226</v>
      </c>
      <c r="C29" s="64"/>
      <c r="D29" s="102"/>
      <c r="E29" s="29"/>
      <c r="F29" s="29"/>
      <c r="G29" s="29"/>
    </row>
    <row r="30" spans="2:7" ht="23.1" customHeight="1">
      <c r="B30" s="64" t="s">
        <v>1231</v>
      </c>
      <c r="C30" s="64"/>
      <c r="D30" s="102"/>
      <c r="E30" s="29"/>
      <c r="F30" s="29"/>
      <c r="G30" s="29"/>
    </row>
    <row r="31" spans="2:7" ht="23.1" customHeight="1">
      <c r="B31" s="64" t="s">
        <v>1230</v>
      </c>
      <c r="C31" s="64"/>
      <c r="D31" s="102"/>
      <c r="E31" s="29"/>
      <c r="F31" s="29"/>
      <c r="G31" s="29"/>
    </row>
    <row r="32" spans="2:7" ht="23.1" customHeight="1">
      <c r="B32" s="64" t="s">
        <v>1229</v>
      </c>
      <c r="C32" s="64"/>
      <c r="D32" s="102"/>
      <c r="E32" s="29"/>
      <c r="F32" s="29"/>
      <c r="G32" s="29"/>
    </row>
    <row r="33" spans="1:18" ht="23.1" customHeight="1">
      <c r="B33" s="64" t="s">
        <v>1228</v>
      </c>
      <c r="C33" s="64"/>
      <c r="D33" s="102"/>
      <c r="E33" s="29"/>
      <c r="F33" s="29"/>
      <c r="G33" s="29"/>
    </row>
    <row r="34" spans="1:18" ht="23.1" customHeight="1">
      <c r="B34" s="64" t="s">
        <v>1232</v>
      </c>
      <c r="C34" s="64"/>
      <c r="D34" s="102"/>
      <c r="E34" s="29"/>
      <c r="F34" s="29"/>
      <c r="G34" s="29"/>
    </row>
    <row r="35" spans="1:18" ht="23.1" customHeight="1">
      <c r="B35" s="64" t="s">
        <v>1233</v>
      </c>
      <c r="C35" s="64"/>
      <c r="D35" s="102"/>
      <c r="E35" s="29"/>
      <c r="F35" s="29"/>
      <c r="G35" s="29"/>
    </row>
    <row r="36" spans="1:18" ht="23.1" customHeight="1">
      <c r="B36" s="64" t="s">
        <v>1234</v>
      </c>
      <c r="C36" s="64"/>
      <c r="D36" s="102"/>
      <c r="E36" s="29"/>
      <c r="F36" s="29"/>
      <c r="G36" s="29"/>
    </row>
    <row r="37" spans="1:18" ht="17.25" customHeight="1">
      <c r="B37" s="64"/>
      <c r="C37" s="102"/>
      <c r="D37"/>
      <c r="E37"/>
      <c r="F37"/>
    </row>
    <row r="38" spans="1:18" ht="23.1" customHeight="1">
      <c r="B38" s="64"/>
      <c r="C38" s="102"/>
      <c r="D38"/>
      <c r="E38"/>
      <c r="F38"/>
    </row>
    <row r="39" spans="1:18" s="6" customFormat="1" ht="23.1" customHeight="1">
      <c r="B39" s="102"/>
      <c r="C39" s="102"/>
      <c r="D39" s="102"/>
      <c r="E39" s="102"/>
      <c r="F39" s="102" t="s">
        <v>172</v>
      </c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</row>
    <row r="40" spans="1:18" s="6" customFormat="1" ht="23.1" customHeight="1">
      <c r="A40" s="102"/>
      <c r="B40" s="102"/>
      <c r="D40" s="102"/>
      <c r="E40" s="102"/>
      <c r="F40" s="102"/>
      <c r="G40" s="102" t="s">
        <v>591</v>
      </c>
      <c r="H40" s="102"/>
      <c r="I40" s="102"/>
      <c r="J40" s="102"/>
      <c r="K40" s="102"/>
      <c r="L40" s="102"/>
      <c r="M40" s="102"/>
      <c r="N40" s="102"/>
      <c r="O40" s="63"/>
      <c r="P40" s="102"/>
      <c r="Q40" s="63"/>
      <c r="R40" s="102"/>
    </row>
    <row r="41" spans="1:18" ht="26.1" customHeight="1">
      <c r="A41" s="395" t="s">
        <v>887</v>
      </c>
      <c r="B41" s="395"/>
      <c r="C41" s="395"/>
      <c r="D41" s="395"/>
      <c r="E41" s="395"/>
      <c r="F41" s="395"/>
      <c r="G41" s="395"/>
      <c r="H41" s="395"/>
      <c r="I41" s="395"/>
      <c r="J41" s="395"/>
      <c r="K41" s="395"/>
      <c r="L41" s="395"/>
      <c r="M41" s="395"/>
      <c r="N41" s="395"/>
      <c r="O41" s="395"/>
      <c r="P41" s="395"/>
      <c r="Q41" s="395"/>
      <c r="R41" s="395"/>
    </row>
    <row r="42" spans="1:18" ht="26.1" customHeight="1">
      <c r="B42"/>
      <c r="C42"/>
      <c r="D42"/>
      <c r="E42"/>
      <c r="F42"/>
      <c r="G42"/>
      <c r="H42" s="64"/>
      <c r="I42" s="64"/>
      <c r="J42" s="64"/>
    </row>
    <row r="43" spans="1:18" ht="26.1" customHeight="1">
      <c r="B43" s="102"/>
      <c r="C43" s="102" t="s">
        <v>1235</v>
      </c>
      <c r="D43" s="102"/>
      <c r="E43" s="102"/>
      <c r="F43" s="102"/>
      <c r="G43" s="102"/>
    </row>
    <row r="44" spans="1:18" ht="26.1" customHeight="1">
      <c r="B44" s="102" t="s">
        <v>1243</v>
      </c>
      <c r="C44" s="102"/>
      <c r="D44" s="102"/>
      <c r="E44" s="102"/>
      <c r="F44" s="102"/>
      <c r="G44" s="102"/>
    </row>
    <row r="45" spans="1:18" ht="26.1" customHeight="1">
      <c r="B45" s="102" t="s">
        <v>1242</v>
      </c>
      <c r="C45" s="102"/>
      <c r="D45" s="102"/>
      <c r="E45" s="102"/>
      <c r="F45" s="102"/>
      <c r="G45" s="102"/>
    </row>
    <row r="46" spans="1:18" ht="26.1" customHeight="1">
      <c r="B46" s="102" t="s">
        <v>1241</v>
      </c>
      <c r="C46" s="102"/>
      <c r="D46" s="102"/>
      <c r="E46" s="102"/>
      <c r="F46" s="102"/>
      <c r="G46" s="102"/>
    </row>
    <row r="47" spans="1:18" ht="26.1" customHeight="1">
      <c r="B47" s="102" t="s">
        <v>1240</v>
      </c>
      <c r="C47" s="102"/>
      <c r="D47" s="102"/>
      <c r="E47" s="102"/>
      <c r="F47" s="102"/>
      <c r="G47" s="102"/>
    </row>
    <row r="48" spans="1:18" ht="26.1" customHeight="1">
      <c r="B48" s="102" t="s">
        <v>1239</v>
      </c>
      <c r="C48" s="102"/>
      <c r="D48" s="102"/>
      <c r="E48" s="102"/>
      <c r="F48" s="102"/>
      <c r="G48" s="102"/>
    </row>
    <row r="49" spans="2:9" ht="26.1" customHeight="1">
      <c r="B49" s="102" t="s">
        <v>1238</v>
      </c>
      <c r="C49" s="102"/>
      <c r="D49" s="102"/>
      <c r="E49" s="102"/>
      <c r="F49" s="102"/>
      <c r="G49" s="102"/>
    </row>
    <row r="50" spans="2:9" ht="26.1" customHeight="1">
      <c r="B50" s="102" t="s">
        <v>1237</v>
      </c>
      <c r="C50" s="102"/>
      <c r="D50" s="102"/>
      <c r="E50" s="102"/>
      <c r="F50" s="102"/>
      <c r="G50" s="102"/>
    </row>
    <row r="51" spans="2:9" ht="26.1" customHeight="1">
      <c r="B51" s="102"/>
      <c r="C51" s="102" t="s">
        <v>1236</v>
      </c>
      <c r="D51" s="102"/>
      <c r="E51" s="102"/>
      <c r="F51" s="102"/>
      <c r="G51" s="102"/>
    </row>
    <row r="52" spans="2:9" ht="26.1" customHeight="1">
      <c r="B52" s="102" t="s">
        <v>1439</v>
      </c>
      <c r="C52" s="102"/>
      <c r="D52" s="102"/>
      <c r="E52" s="102"/>
      <c r="F52" s="102"/>
      <c r="G52" s="102"/>
    </row>
    <row r="53" spans="2:9" ht="26.1" customHeight="1">
      <c r="B53" s="102" t="s">
        <v>1245</v>
      </c>
      <c r="C53" s="102"/>
      <c r="D53" s="102"/>
      <c r="E53" s="102"/>
      <c r="F53" s="102"/>
      <c r="G53" s="102"/>
    </row>
    <row r="54" spans="2:9" ht="26.1" customHeight="1">
      <c r="B54" s="102" t="s">
        <v>1244</v>
      </c>
      <c r="C54" s="102"/>
      <c r="D54" s="102"/>
      <c r="E54" s="102"/>
      <c r="F54" s="102"/>
      <c r="G54" s="102"/>
    </row>
    <row r="55" spans="2:9" ht="26.1" customHeight="1">
      <c r="B55" s="102" t="s">
        <v>1246</v>
      </c>
      <c r="C55" s="102"/>
      <c r="D55" s="102"/>
      <c r="E55" s="102"/>
      <c r="F55" s="102"/>
      <c r="G55" s="102"/>
    </row>
    <row r="56" spans="2:9" ht="26.1" customHeight="1">
      <c r="B56" s="102" t="s">
        <v>1248</v>
      </c>
      <c r="C56" s="102"/>
      <c r="D56" s="102"/>
      <c r="E56" s="102"/>
      <c r="F56" s="102"/>
      <c r="G56" s="102"/>
    </row>
    <row r="57" spans="2:9" ht="26.1" customHeight="1">
      <c r="B57" s="102" t="s">
        <v>1247</v>
      </c>
      <c r="C57" s="102"/>
      <c r="D57"/>
      <c r="E57" s="102"/>
      <c r="F57" s="102"/>
      <c r="G57" s="102"/>
    </row>
    <row r="58" spans="2:9" ht="26.1" customHeight="1">
      <c r="B58" s="102"/>
      <c r="C58" s="102" t="s">
        <v>1250</v>
      </c>
      <c r="D58" s="102"/>
      <c r="E58" s="102"/>
      <c r="F58" s="102"/>
      <c r="G58" s="102"/>
      <c r="H58" s="102"/>
      <c r="I58" s="102"/>
    </row>
    <row r="59" spans="2:9" ht="26.1" customHeight="1">
      <c r="B59" s="102" t="s">
        <v>1249</v>
      </c>
      <c r="C59" s="102"/>
      <c r="D59" s="102"/>
      <c r="E59" s="102"/>
      <c r="F59" s="102"/>
      <c r="G59" s="102"/>
      <c r="H59" s="102"/>
      <c r="I59" s="102"/>
    </row>
    <row r="60" spans="2:9" ht="26.1" customHeight="1">
      <c r="B60" s="102" t="s">
        <v>1252</v>
      </c>
      <c r="C60" s="102"/>
      <c r="D60" s="102"/>
      <c r="E60" s="102"/>
      <c r="F60" s="102"/>
      <c r="G60" s="102"/>
      <c r="H60" s="102"/>
      <c r="I60" s="102"/>
    </row>
    <row r="61" spans="2:9" ht="26.1" customHeight="1">
      <c r="B61" s="102" t="s">
        <v>1253</v>
      </c>
      <c r="C61" s="102"/>
      <c r="D61" s="102"/>
      <c r="E61" s="102"/>
      <c r="F61" s="102"/>
      <c r="G61" s="102"/>
      <c r="H61" s="102"/>
      <c r="I61" s="102"/>
    </row>
    <row r="62" spans="2:9" ht="26.1" customHeight="1">
      <c r="B62" s="102" t="s">
        <v>1254</v>
      </c>
      <c r="C62" s="102"/>
      <c r="D62" s="102"/>
      <c r="E62" s="102"/>
      <c r="F62" s="102"/>
      <c r="G62" s="102"/>
      <c r="H62" s="102"/>
      <c r="I62" s="102"/>
    </row>
    <row r="63" spans="2:9" s="6" customFormat="1" ht="26.1" customHeight="1">
      <c r="B63" s="102" t="s">
        <v>1255</v>
      </c>
      <c r="C63" s="102"/>
      <c r="D63" s="102"/>
      <c r="E63" s="102"/>
      <c r="F63" s="102"/>
      <c r="G63" s="102"/>
      <c r="H63" s="102"/>
      <c r="I63" s="102"/>
    </row>
    <row r="64" spans="2:9" ht="26.1" customHeight="1">
      <c r="B64" s="102" t="s">
        <v>1256</v>
      </c>
      <c r="C64" s="102"/>
      <c r="D64" s="102"/>
      <c r="E64" s="102"/>
      <c r="F64" s="102"/>
      <c r="G64" s="102"/>
      <c r="H64" s="102"/>
      <c r="I64" s="102"/>
    </row>
    <row r="65" spans="1:18" ht="26.1" customHeight="1">
      <c r="B65" s="102" t="s">
        <v>1251</v>
      </c>
      <c r="C65" s="102"/>
      <c r="D65" s="102"/>
      <c r="E65" s="102"/>
      <c r="F65" s="102"/>
      <c r="G65" s="102"/>
      <c r="H65" s="102"/>
      <c r="I65" s="102"/>
    </row>
    <row r="66" spans="1:18" ht="26.1" customHeight="1">
      <c r="B66"/>
      <c r="C66" s="102" t="s">
        <v>1257</v>
      </c>
      <c r="D66" s="102"/>
      <c r="E66" s="102"/>
      <c r="F66" s="102"/>
      <c r="G66" s="102"/>
      <c r="H66" s="102"/>
      <c r="I66" s="102"/>
    </row>
    <row r="67" spans="1:18" ht="26.1" customHeight="1">
      <c r="B67" s="102" t="s">
        <v>1258</v>
      </c>
      <c r="C67" s="102"/>
      <c r="D67" s="102"/>
      <c r="E67" s="102"/>
      <c r="F67" s="102"/>
      <c r="G67" s="102"/>
      <c r="H67" s="102"/>
      <c r="I67" s="102"/>
    </row>
    <row r="68" spans="1:18" ht="26.1" customHeight="1">
      <c r="B68" s="102" t="s">
        <v>1259</v>
      </c>
      <c r="C68" s="102"/>
      <c r="D68" s="102"/>
      <c r="E68" s="102"/>
      <c r="F68" s="102"/>
      <c r="G68" s="102"/>
      <c r="H68" s="102"/>
      <c r="I68" s="102"/>
    </row>
    <row r="69" spans="1:18" ht="26.1" customHeight="1">
      <c r="B69" s="102" t="s">
        <v>1261</v>
      </c>
      <c r="C69" s="102"/>
      <c r="D69" s="102"/>
      <c r="E69" s="102"/>
      <c r="F69" s="102"/>
      <c r="G69" s="102"/>
      <c r="H69" s="102"/>
      <c r="I69" s="102"/>
    </row>
    <row r="70" spans="1:18" ht="26.1" customHeight="1">
      <c r="B70" s="102" t="s">
        <v>1260</v>
      </c>
      <c r="C70" s="102"/>
      <c r="D70" s="102"/>
      <c r="E70" s="102"/>
      <c r="F70" s="102"/>
      <c r="G70" s="102"/>
      <c r="H70" s="102"/>
      <c r="I70" s="102"/>
    </row>
    <row r="71" spans="1:18" ht="26.1" customHeight="1">
      <c r="B71" s="102"/>
      <c r="C71" s="102"/>
      <c r="D71" s="102"/>
      <c r="E71" s="102"/>
      <c r="F71" s="102"/>
      <c r="G71" s="102"/>
      <c r="H71" s="102"/>
      <c r="I71" s="102"/>
    </row>
    <row r="72" spans="1:18" ht="26.1" customHeight="1">
      <c r="B72" s="102"/>
      <c r="C72" s="102"/>
      <c r="D72"/>
      <c r="E72" s="102"/>
      <c r="F72" s="102"/>
      <c r="G72" s="102"/>
    </row>
    <row r="73" spans="1:18" ht="26.1" customHeight="1">
      <c r="B73" s="102"/>
      <c r="C73" s="102"/>
      <c r="D73" s="102"/>
      <c r="E73" s="102"/>
      <c r="F73" s="102" t="str">
        <f>+F39</f>
        <v>(Sign) ……………………………………...........…………………………………. Authorized Director</v>
      </c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</row>
    <row r="74" spans="1:18" ht="26.1" customHeight="1">
      <c r="A74" s="102"/>
      <c r="B74" s="102"/>
      <c r="D74" s="102"/>
      <c r="E74" s="102"/>
      <c r="F74" s="102"/>
      <c r="G74" s="102" t="str">
        <f>+G40</f>
        <v xml:space="preserve">     (                                                                                                                   )           </v>
      </c>
      <c r="H74" s="102"/>
      <c r="I74" s="102"/>
      <c r="J74" s="102"/>
      <c r="K74" s="102"/>
      <c r="L74" s="102"/>
      <c r="M74" s="102"/>
      <c r="N74" s="102"/>
      <c r="O74" s="63"/>
      <c r="P74" s="102"/>
      <c r="Q74" s="63"/>
      <c r="R74" s="102"/>
    </row>
    <row r="75" spans="1:18" ht="26.1" customHeight="1">
      <c r="A75" s="395" t="s">
        <v>888</v>
      </c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</row>
    <row r="76" spans="1:18" ht="26.1" customHeight="1"/>
    <row r="77" spans="1:18" ht="26.1" customHeight="1">
      <c r="B77" s="102"/>
      <c r="C77" s="102" t="s">
        <v>1270</v>
      </c>
      <c r="D77" s="102"/>
      <c r="E77" s="102"/>
      <c r="F77" s="102"/>
      <c r="G77" s="102"/>
      <c r="H77" s="102"/>
      <c r="I77" s="102"/>
    </row>
    <row r="78" spans="1:18" ht="26.1" customHeight="1">
      <c r="B78" s="102" t="s">
        <v>1269</v>
      </c>
      <c r="C78" s="102"/>
      <c r="D78" s="102"/>
      <c r="E78" s="102"/>
      <c r="F78" s="102"/>
      <c r="G78" s="102"/>
      <c r="H78" s="102"/>
      <c r="I78" s="102"/>
    </row>
    <row r="79" spans="1:18" ht="26.1" customHeight="1">
      <c r="B79" s="102" t="s">
        <v>1268</v>
      </c>
      <c r="C79" s="102"/>
      <c r="D79" s="102"/>
      <c r="E79" s="102"/>
      <c r="F79" s="102"/>
      <c r="G79" s="102"/>
      <c r="H79" s="102"/>
      <c r="I79" s="102"/>
    </row>
    <row r="80" spans="1:18" ht="26.1" customHeight="1">
      <c r="B80" s="102" t="s">
        <v>1267</v>
      </c>
      <c r="C80" s="102"/>
      <c r="D80" s="102"/>
      <c r="E80" s="102"/>
      <c r="F80" s="102"/>
      <c r="G80" s="102"/>
      <c r="H80" s="102"/>
      <c r="I80" s="102"/>
    </row>
    <row r="81" spans="2:9" ht="26.1" customHeight="1">
      <c r="B81" s="102" t="s">
        <v>1266</v>
      </c>
      <c r="C81" s="102"/>
      <c r="D81" s="102"/>
      <c r="E81" s="102"/>
      <c r="F81" s="102"/>
      <c r="G81" s="102"/>
      <c r="H81" s="102"/>
      <c r="I81" s="102"/>
    </row>
    <row r="82" spans="2:9" ht="26.1" customHeight="1">
      <c r="B82" s="102" t="s">
        <v>1265</v>
      </c>
      <c r="C82" s="102"/>
      <c r="D82" s="102"/>
      <c r="E82" s="102"/>
      <c r="F82" s="102"/>
      <c r="G82" s="102"/>
      <c r="H82" s="102"/>
      <c r="I82" s="102"/>
    </row>
    <row r="83" spans="2:9" ht="26.1" customHeight="1">
      <c r="B83" s="102" t="s">
        <v>1264</v>
      </c>
      <c r="C83" s="102"/>
      <c r="D83" s="102"/>
      <c r="E83" s="102"/>
      <c r="F83" s="102"/>
      <c r="G83" s="102"/>
      <c r="H83" s="102"/>
      <c r="I83" s="102"/>
    </row>
    <row r="84" spans="2:9" ht="26.1" customHeight="1">
      <c r="B84" s="102" t="s">
        <v>1262</v>
      </c>
      <c r="C84" s="102"/>
      <c r="D84" s="102"/>
      <c r="E84" s="102"/>
      <c r="F84" s="102"/>
      <c r="G84" s="102"/>
      <c r="H84" s="102"/>
      <c r="I84" s="102"/>
    </row>
    <row r="85" spans="2:9" ht="26.1" customHeight="1">
      <c r="B85" s="102" t="s">
        <v>1263</v>
      </c>
      <c r="C85" s="102"/>
      <c r="D85" s="102"/>
      <c r="E85" s="102"/>
      <c r="F85" s="102"/>
      <c r="G85" s="102"/>
      <c r="H85" s="102"/>
      <c r="I85" s="102"/>
    </row>
    <row r="86" spans="2:9" ht="26.1" customHeight="1">
      <c r="B86" s="102"/>
      <c r="C86" s="102" t="s">
        <v>1274</v>
      </c>
      <c r="D86" s="102"/>
      <c r="E86" s="102"/>
      <c r="F86" s="102"/>
    </row>
    <row r="87" spans="2:9" ht="26.1" customHeight="1">
      <c r="B87" s="102" t="s">
        <v>1273</v>
      </c>
      <c r="C87" s="102"/>
      <c r="D87" s="102"/>
      <c r="E87" s="102"/>
      <c r="F87" s="102"/>
    </row>
    <row r="88" spans="2:9" ht="26.1" customHeight="1">
      <c r="B88" s="102" t="s">
        <v>1272</v>
      </c>
      <c r="C88" s="102"/>
      <c r="D88" s="102"/>
      <c r="E88" s="102"/>
      <c r="F88" s="102"/>
    </row>
    <row r="89" spans="2:9" ht="26.1" customHeight="1">
      <c r="B89" s="102" t="s">
        <v>1271</v>
      </c>
      <c r="C89" s="102"/>
      <c r="D89" s="102"/>
      <c r="E89" s="102"/>
      <c r="F89" s="102"/>
    </row>
    <row r="90" spans="2:9" ht="26.1" customHeight="1">
      <c r="B90" s="102" t="s">
        <v>1277</v>
      </c>
      <c r="C90" s="102"/>
      <c r="D90" s="102"/>
      <c r="E90" s="102"/>
      <c r="F90" s="102"/>
    </row>
    <row r="91" spans="2:9" ht="26.1" customHeight="1">
      <c r="B91" s="102" t="s">
        <v>1276</v>
      </c>
      <c r="C91" s="102"/>
      <c r="D91" s="102"/>
      <c r="E91" s="102"/>
      <c r="F91" s="102"/>
    </row>
    <row r="92" spans="2:9" ht="26.1" customHeight="1">
      <c r="B92" s="102" t="s">
        <v>1275</v>
      </c>
      <c r="C92" s="102"/>
      <c r="D92" s="102"/>
      <c r="E92" s="102"/>
      <c r="F92" s="102"/>
    </row>
    <row r="93" spans="2:9" ht="26.1" customHeight="1">
      <c r="B93" s="102" t="s">
        <v>1279</v>
      </c>
      <c r="C93" s="102"/>
      <c r="D93" s="102"/>
      <c r="E93" s="102"/>
      <c r="F93" s="102"/>
    </row>
    <row r="94" spans="2:9" ht="26.1" customHeight="1">
      <c r="B94" s="102" t="s">
        <v>1278</v>
      </c>
      <c r="C94" s="102"/>
      <c r="D94" s="102"/>
      <c r="E94" s="102"/>
      <c r="F94" s="102"/>
    </row>
    <row r="95" spans="2:9" ht="26.1" customHeight="1">
      <c r="B95" s="102"/>
      <c r="C95" s="102" t="s">
        <v>1282</v>
      </c>
      <c r="D95" s="102"/>
      <c r="E95" s="102"/>
      <c r="F95" s="102"/>
      <c r="G95" s="102"/>
      <c r="H95" s="102"/>
      <c r="I95" s="102"/>
    </row>
    <row r="96" spans="2:9" ht="26.1" customHeight="1">
      <c r="B96" s="102" t="s">
        <v>1283</v>
      </c>
      <c r="C96" s="102"/>
      <c r="D96" s="102"/>
      <c r="E96" s="102"/>
      <c r="F96" s="102"/>
      <c r="G96" s="102"/>
      <c r="H96" s="102"/>
      <c r="I96" s="102"/>
    </row>
    <row r="97" spans="1:18" ht="26.1" customHeight="1">
      <c r="B97" s="102" t="s">
        <v>1149</v>
      </c>
      <c r="C97" s="102"/>
      <c r="D97" s="102"/>
      <c r="E97" s="102"/>
      <c r="F97" s="102"/>
      <c r="G97" s="102"/>
      <c r="H97" s="102"/>
      <c r="I97" s="102"/>
    </row>
    <row r="98" spans="1:18" ht="26.1" customHeight="1">
      <c r="B98" s="102" t="s">
        <v>1150</v>
      </c>
      <c r="C98" s="102"/>
      <c r="D98" s="102"/>
      <c r="E98" s="102"/>
      <c r="F98" s="102"/>
      <c r="G98" s="102"/>
      <c r="H98" s="102"/>
      <c r="I98" s="102"/>
    </row>
    <row r="99" spans="1:18" ht="26.1" customHeight="1">
      <c r="B99" s="102" t="s">
        <v>749</v>
      </c>
      <c r="C99" s="102"/>
      <c r="D99" s="102"/>
      <c r="E99" s="102"/>
      <c r="F99" s="102"/>
      <c r="G99" s="102"/>
      <c r="H99" s="102"/>
      <c r="I99" s="102"/>
    </row>
    <row r="100" spans="1:18" ht="26.1" customHeight="1">
      <c r="B100" s="102" t="s">
        <v>1013</v>
      </c>
      <c r="C100" s="102"/>
      <c r="D100" s="102"/>
      <c r="E100" s="102"/>
      <c r="F100" s="102"/>
      <c r="G100" s="102"/>
      <c r="H100" s="102"/>
      <c r="I100" s="102"/>
    </row>
    <row r="101" spans="1:18" ht="26.1" customHeight="1">
      <c r="B101" s="102" t="s">
        <v>750</v>
      </c>
      <c r="C101" s="102"/>
      <c r="D101" s="102"/>
      <c r="E101" s="102"/>
      <c r="F101" s="102"/>
      <c r="G101" s="102"/>
      <c r="H101" s="102"/>
      <c r="I101" s="102"/>
    </row>
    <row r="102" spans="1:18" ht="26.1" customHeight="1">
      <c r="B102" s="102" t="s">
        <v>752</v>
      </c>
      <c r="C102" s="102"/>
      <c r="D102" s="102"/>
      <c r="E102" s="102"/>
      <c r="F102" s="102"/>
      <c r="G102" s="102"/>
      <c r="H102" s="102"/>
      <c r="I102" s="102"/>
    </row>
    <row r="103" spans="1:18" ht="26.1" customHeight="1">
      <c r="B103" s="102" t="s">
        <v>751</v>
      </c>
      <c r="C103" s="102"/>
      <c r="D103" s="102"/>
      <c r="E103" s="102"/>
      <c r="F103" s="102"/>
      <c r="G103" s="102"/>
      <c r="H103" s="102"/>
      <c r="I103" s="102"/>
    </row>
    <row r="104" spans="1:18" ht="26.1" customHeight="1">
      <c r="B104" s="102"/>
      <c r="C104" s="102"/>
      <c r="D104" s="102"/>
      <c r="E104" s="102"/>
      <c r="F104" s="102"/>
      <c r="G104" s="102"/>
      <c r="H104" s="102"/>
      <c r="I104" s="102"/>
    </row>
    <row r="105" spans="1:18" ht="26.1" customHeight="1">
      <c r="B105" s="102"/>
      <c r="C105" s="102"/>
      <c r="D105" s="102"/>
      <c r="E105" s="102"/>
      <c r="F105" s="102"/>
      <c r="G105" s="102"/>
      <c r="H105" s="102"/>
      <c r="I105" s="102"/>
    </row>
    <row r="106" spans="1:18" ht="26.1" customHeight="1">
      <c r="B106" s="102"/>
      <c r="C106" s="102"/>
      <c r="D106" s="102"/>
      <c r="E106" s="102"/>
      <c r="F106" s="102"/>
    </row>
    <row r="107" spans="1:18" ht="26.1" customHeight="1">
      <c r="B107" s="102"/>
      <c r="C107" s="102"/>
      <c r="D107" s="102"/>
      <c r="E107" s="102"/>
      <c r="F107" s="102" t="str">
        <f>+F73</f>
        <v>(Sign) ……………………………………...........…………………………………. Authorized Director</v>
      </c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</row>
    <row r="108" spans="1:18" ht="26.1" customHeight="1">
      <c r="A108" s="102"/>
      <c r="B108" s="102"/>
      <c r="D108" s="102"/>
      <c r="E108" s="102"/>
      <c r="F108" s="102"/>
      <c r="G108" s="102" t="str">
        <f>+G74</f>
        <v xml:space="preserve">     (                                                                                                                   )           </v>
      </c>
      <c r="H108" s="102"/>
      <c r="I108" s="102"/>
      <c r="J108" s="102"/>
      <c r="K108" s="102"/>
      <c r="L108" s="102"/>
      <c r="M108" s="102"/>
      <c r="N108" s="102"/>
      <c r="O108" s="63"/>
      <c r="P108" s="102"/>
      <c r="Q108" s="63"/>
      <c r="R108" s="102"/>
    </row>
    <row r="109" spans="1:18" ht="24" customHeight="1">
      <c r="A109" s="395" t="s">
        <v>889</v>
      </c>
      <c r="B109" s="395"/>
      <c r="C109" s="395"/>
      <c r="D109" s="395"/>
      <c r="E109" s="395"/>
      <c r="F109" s="395"/>
      <c r="G109" s="395"/>
      <c r="H109" s="395"/>
      <c r="I109" s="395"/>
      <c r="J109" s="395"/>
      <c r="K109" s="395"/>
      <c r="L109" s="395"/>
      <c r="M109" s="395"/>
      <c r="N109" s="395"/>
      <c r="O109" s="395"/>
      <c r="P109" s="395"/>
      <c r="Q109" s="395"/>
      <c r="R109" s="395"/>
    </row>
    <row r="110" spans="1:18" ht="24" customHeight="1">
      <c r="B110" s="102"/>
      <c r="C110" s="102"/>
      <c r="D110" s="102"/>
      <c r="E110" s="102"/>
      <c r="F110" s="102"/>
    </row>
    <row r="111" spans="1:18" ht="24" customHeight="1">
      <c r="B111" s="64"/>
      <c r="C111" s="64" t="s">
        <v>1281</v>
      </c>
      <c r="D111" s="102"/>
      <c r="E111" s="64"/>
      <c r="F111" s="64"/>
      <c r="G111" s="64"/>
      <c r="H111" s="64"/>
      <c r="I111" s="64"/>
    </row>
    <row r="112" spans="1:18" ht="24" customHeight="1">
      <c r="B112" s="64" t="s">
        <v>1280</v>
      </c>
      <c r="C112" s="64"/>
      <c r="D112" s="102"/>
      <c r="E112" s="64"/>
      <c r="F112" s="64"/>
      <c r="G112" s="64"/>
      <c r="H112" s="64"/>
      <c r="I112" s="64"/>
    </row>
    <row r="113" spans="2:10" ht="24" customHeight="1">
      <c r="B113" s="64" t="s">
        <v>1284</v>
      </c>
      <c r="C113" s="64"/>
      <c r="D113" s="102"/>
      <c r="E113" s="64"/>
      <c r="F113" s="64"/>
      <c r="G113" s="64"/>
      <c r="H113" s="64"/>
      <c r="I113" s="64"/>
    </row>
    <row r="114" spans="2:10" ht="24" customHeight="1">
      <c r="B114" s="64" t="s">
        <v>1289</v>
      </c>
      <c r="C114" s="64"/>
      <c r="D114" s="102"/>
      <c r="E114" s="64"/>
      <c r="F114" s="64"/>
      <c r="G114" s="64"/>
      <c r="H114" s="64"/>
      <c r="I114" s="64"/>
    </row>
    <row r="115" spans="2:10" ht="24" customHeight="1">
      <c r="B115" s="64" t="s">
        <v>1288</v>
      </c>
      <c r="C115" s="64"/>
      <c r="D115" s="102"/>
      <c r="E115" s="64"/>
      <c r="F115" s="64"/>
      <c r="G115" s="64"/>
      <c r="H115" s="64"/>
      <c r="I115" s="64"/>
    </row>
    <row r="116" spans="2:10" ht="24" customHeight="1">
      <c r="B116" s="64" t="s">
        <v>1287</v>
      </c>
      <c r="C116" s="64"/>
      <c r="D116" s="102"/>
      <c r="E116" s="64"/>
      <c r="F116" s="64"/>
      <c r="G116" s="64"/>
      <c r="H116" s="64"/>
      <c r="I116" s="64"/>
    </row>
    <row r="117" spans="2:10" ht="24" customHeight="1">
      <c r="B117" s="64" t="s">
        <v>1286</v>
      </c>
      <c r="C117" s="64"/>
      <c r="D117" s="102"/>
      <c r="E117" s="64"/>
      <c r="F117" s="64"/>
      <c r="G117" s="64"/>
      <c r="H117" s="64"/>
      <c r="I117" s="64"/>
    </row>
    <row r="118" spans="2:10" ht="24" customHeight="1">
      <c r="B118" s="64" t="s">
        <v>1285</v>
      </c>
      <c r="C118" s="64"/>
      <c r="D118" s="102"/>
      <c r="E118" s="64"/>
      <c r="F118" s="64"/>
      <c r="G118" s="64"/>
      <c r="H118" s="64"/>
      <c r="I118" s="64"/>
    </row>
    <row r="119" spans="2:10" ht="24" customHeight="1">
      <c r="B119" s="64"/>
      <c r="C119" s="64" t="s">
        <v>1151</v>
      </c>
      <c r="D119"/>
      <c r="E119" s="64"/>
      <c r="F119" s="64"/>
      <c r="G119" s="64"/>
      <c r="H119" s="64"/>
      <c r="I119" s="64"/>
      <c r="J119" s="64"/>
    </row>
    <row r="120" spans="2:10" ht="24" customHeight="1">
      <c r="B120" s="64" t="s">
        <v>367</v>
      </c>
      <c r="C120" s="64"/>
      <c r="D120"/>
      <c r="E120" s="64"/>
      <c r="F120" s="64"/>
      <c r="G120" s="64"/>
      <c r="H120" s="64"/>
      <c r="I120" s="64"/>
      <c r="J120" s="64"/>
    </row>
    <row r="121" spans="2:10" ht="24" customHeight="1">
      <c r="B121" s="64" t="s">
        <v>368</v>
      </c>
      <c r="C121" s="64"/>
      <c r="D121"/>
      <c r="E121" s="64"/>
      <c r="F121" s="64"/>
      <c r="G121" s="64"/>
      <c r="H121" s="64"/>
      <c r="I121" s="64"/>
      <c r="J121" s="64"/>
    </row>
    <row r="122" spans="2:10" ht="24" customHeight="1">
      <c r="B122" s="64" t="s">
        <v>369</v>
      </c>
      <c r="C122" s="64"/>
      <c r="D122" s="64"/>
      <c r="E122" s="64"/>
      <c r="F122" s="64"/>
      <c r="G122" s="64"/>
      <c r="H122" s="64"/>
      <c r="I122" s="64"/>
      <c r="J122" s="64"/>
    </row>
    <row r="123" spans="2:10" ht="24" customHeight="1">
      <c r="B123" s="64" t="s">
        <v>370</v>
      </c>
      <c r="C123" s="64"/>
      <c r="D123" s="64"/>
      <c r="E123" s="64"/>
      <c r="F123" s="64"/>
      <c r="G123" s="64"/>
      <c r="H123" s="64"/>
      <c r="I123" s="64"/>
      <c r="J123" s="64"/>
    </row>
    <row r="124" spans="2:10" ht="24" customHeight="1">
      <c r="B124" s="64" t="s">
        <v>1014</v>
      </c>
      <c r="C124" s="64"/>
      <c r="D124" s="64"/>
      <c r="E124" s="64"/>
      <c r="F124" s="64"/>
      <c r="G124" s="64"/>
      <c r="H124" s="64"/>
      <c r="I124" s="64"/>
      <c r="J124" s="64"/>
    </row>
    <row r="125" spans="2:10" ht="24" customHeight="1">
      <c r="B125" s="64" t="s">
        <v>372</v>
      </c>
      <c r="C125" s="64"/>
      <c r="D125" s="64"/>
      <c r="E125" s="64"/>
      <c r="F125" s="64"/>
      <c r="G125" s="64"/>
      <c r="H125" s="64"/>
      <c r="I125" s="64"/>
      <c r="J125" s="64"/>
    </row>
    <row r="126" spans="2:10" ht="24" customHeight="1">
      <c r="B126" s="64" t="s">
        <v>371</v>
      </c>
      <c r="C126" s="64"/>
      <c r="D126" s="64"/>
      <c r="E126" s="64"/>
      <c r="F126" s="64"/>
      <c r="G126" s="64"/>
      <c r="H126" s="64"/>
      <c r="I126" s="64"/>
      <c r="J126" s="64"/>
    </row>
    <row r="127" spans="2:10" ht="24" customHeight="1">
      <c r="B127" s="64"/>
      <c r="C127" s="64" t="s">
        <v>1152</v>
      </c>
      <c r="D127" s="64"/>
      <c r="E127" s="64"/>
      <c r="F127" s="64"/>
    </row>
    <row r="128" spans="2:10" ht="24" customHeight="1">
      <c r="B128" s="64" t="s">
        <v>373</v>
      </c>
      <c r="C128" s="64"/>
      <c r="D128" s="64"/>
      <c r="E128" s="64"/>
      <c r="F128" s="64"/>
    </row>
    <row r="129" spans="2:18" ht="24" customHeight="1">
      <c r="B129" s="64" t="s">
        <v>374</v>
      </c>
      <c r="C129" s="64"/>
      <c r="D129" s="64"/>
      <c r="E129" s="64"/>
      <c r="F129" s="64"/>
    </row>
    <row r="130" spans="2:18" ht="24" customHeight="1">
      <c r="B130" s="64" t="s">
        <v>375</v>
      </c>
      <c r="C130" s="64"/>
      <c r="D130" s="64"/>
      <c r="E130" s="64"/>
      <c r="F130" s="64"/>
    </row>
    <row r="131" spans="2:18" ht="24" customHeight="1">
      <c r="B131" s="64" t="s">
        <v>376</v>
      </c>
      <c r="C131" s="64"/>
      <c r="D131" s="64"/>
      <c r="E131" s="64"/>
      <c r="F131" s="64"/>
    </row>
    <row r="132" spans="2:18" ht="24" customHeight="1">
      <c r="B132" s="64" t="s">
        <v>377</v>
      </c>
      <c r="C132" s="64"/>
      <c r="D132" s="64"/>
      <c r="E132" s="64"/>
      <c r="F132" s="64"/>
    </row>
    <row r="133" spans="2:18" ht="24" customHeight="1">
      <c r="B133" s="64" t="s">
        <v>1015</v>
      </c>
      <c r="C133" s="64"/>
      <c r="D133" s="64"/>
      <c r="E133" s="64"/>
      <c r="F133" s="64"/>
    </row>
    <row r="134" spans="2:18" ht="24" customHeight="1">
      <c r="B134" s="64" t="s">
        <v>379</v>
      </c>
      <c r="C134" s="64"/>
      <c r="D134" s="64"/>
      <c r="E134" s="64"/>
      <c r="F134" s="64"/>
    </row>
    <row r="135" spans="2:18" ht="24" customHeight="1">
      <c r="B135" s="64" t="s">
        <v>378</v>
      </c>
      <c r="C135" s="64"/>
      <c r="D135" s="64"/>
      <c r="E135" s="64"/>
      <c r="F135" s="64"/>
    </row>
    <row r="136" spans="2:18" ht="24" customHeight="1">
      <c r="B136" s="64"/>
      <c r="C136" s="64" t="s">
        <v>380</v>
      </c>
      <c r="D136" s="64"/>
      <c r="E136" s="64"/>
      <c r="F136" s="64"/>
    </row>
    <row r="137" spans="2:18" ht="24" customHeight="1">
      <c r="B137" s="64" t="s">
        <v>381</v>
      </c>
      <c r="C137" s="64"/>
      <c r="D137" s="64"/>
      <c r="E137" s="64"/>
      <c r="F137" s="64"/>
    </row>
    <row r="138" spans="2:18" ht="24" customHeight="1">
      <c r="B138" s="64" t="s">
        <v>382</v>
      </c>
      <c r="C138" s="64"/>
      <c r="D138" s="64"/>
      <c r="E138" s="64"/>
      <c r="F138" s="64"/>
    </row>
    <row r="139" spans="2:18" ht="24" customHeight="1">
      <c r="B139" s="64" t="s">
        <v>384</v>
      </c>
      <c r="C139" s="64"/>
      <c r="D139" s="64"/>
      <c r="E139" s="64"/>
      <c r="F139" s="64"/>
    </row>
    <row r="140" spans="2:18" ht="24" customHeight="1">
      <c r="B140" s="64" t="s">
        <v>1016</v>
      </c>
      <c r="C140" s="64"/>
      <c r="D140" s="64"/>
      <c r="E140" s="64"/>
      <c r="F140" s="64"/>
    </row>
    <row r="141" spans="2:18" ht="24" customHeight="1">
      <c r="B141" s="64" t="s">
        <v>383</v>
      </c>
      <c r="C141" s="64"/>
      <c r="D141" s="64"/>
      <c r="E141" s="64"/>
      <c r="F141" s="64"/>
    </row>
    <row r="142" spans="2:18" ht="24" customHeight="1">
      <c r="B142" s="64"/>
      <c r="C142" s="64"/>
      <c r="D142" s="64"/>
      <c r="E142" s="64"/>
      <c r="F142" s="64"/>
      <c r="G142" s="64"/>
      <c r="H142" s="64"/>
      <c r="I142" s="64"/>
      <c r="J142" s="64"/>
    </row>
    <row r="143" spans="2:18" ht="24" customHeight="1">
      <c r="B143" s="64"/>
      <c r="C143" s="64"/>
      <c r="D143" s="64"/>
      <c r="E143" s="64"/>
      <c r="F143" s="64"/>
    </row>
    <row r="144" spans="2:18" ht="24" customHeight="1">
      <c r="B144" s="102"/>
      <c r="C144" s="102"/>
      <c r="D144" s="102"/>
      <c r="E144" s="102"/>
      <c r="F144" s="102" t="str">
        <f>+F107</f>
        <v>(Sign) ……………………………………...........…………………………………. Authorized Director</v>
      </c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</row>
    <row r="145" spans="1:18" ht="24" customHeight="1">
      <c r="A145" s="102"/>
      <c r="B145" s="102"/>
      <c r="D145" s="102"/>
      <c r="E145" s="102"/>
      <c r="F145" s="102"/>
      <c r="G145" s="102" t="str">
        <f>+G108</f>
        <v xml:space="preserve">     (                                                                                                                   )           </v>
      </c>
      <c r="H145" s="102"/>
      <c r="I145" s="102"/>
      <c r="J145" s="102"/>
      <c r="K145" s="102"/>
      <c r="L145" s="102"/>
      <c r="M145" s="102"/>
      <c r="N145" s="102"/>
      <c r="O145" s="63"/>
      <c r="P145" s="102"/>
      <c r="Q145" s="63"/>
      <c r="R145" s="102"/>
    </row>
    <row r="146" spans="1:18" ht="26.1" customHeight="1">
      <c r="A146" s="395" t="s">
        <v>890</v>
      </c>
      <c r="B146" s="395"/>
      <c r="C146" s="395"/>
      <c r="D146" s="395"/>
      <c r="E146" s="395"/>
      <c r="F146" s="395"/>
      <c r="G146" s="395"/>
      <c r="H146" s="395"/>
      <c r="I146" s="395"/>
      <c r="J146" s="395"/>
      <c r="K146" s="395"/>
      <c r="L146" s="395"/>
      <c r="M146" s="395"/>
      <c r="N146" s="395"/>
      <c r="O146" s="395"/>
      <c r="P146" s="395"/>
      <c r="Q146" s="395"/>
      <c r="R146" s="395"/>
    </row>
    <row r="147" spans="1:18" ht="26.1" customHeight="1">
      <c r="B147" s="102"/>
      <c r="C147" s="102"/>
      <c r="D147" s="102"/>
      <c r="E147" s="102"/>
      <c r="F147" s="102"/>
    </row>
    <row r="148" spans="1:18" ht="26.1" customHeight="1">
      <c r="B148" s="64"/>
      <c r="C148" s="64" t="s">
        <v>1290</v>
      </c>
      <c r="D148" s="64"/>
      <c r="E148" s="64"/>
      <c r="F148" s="102"/>
    </row>
    <row r="149" spans="1:18" ht="26.1" customHeight="1">
      <c r="B149" s="64" t="s">
        <v>1291</v>
      </c>
      <c r="C149" s="64"/>
      <c r="D149" s="64"/>
      <c r="E149" s="64"/>
      <c r="F149" s="102"/>
    </row>
    <row r="150" spans="1:18" ht="26.1" customHeight="1">
      <c r="B150" s="64" t="s">
        <v>1292</v>
      </c>
      <c r="C150" s="64"/>
      <c r="D150" s="64"/>
      <c r="E150" s="64"/>
      <c r="F150" s="102"/>
    </row>
    <row r="151" spans="1:18" ht="26.1" customHeight="1">
      <c r="B151" s="64" t="s">
        <v>385</v>
      </c>
      <c r="C151" s="64"/>
      <c r="D151" s="64"/>
      <c r="E151" s="64"/>
      <c r="F151" s="102"/>
    </row>
    <row r="152" spans="1:18" ht="26.1" customHeight="1">
      <c r="B152" s="64" t="s">
        <v>1017</v>
      </c>
      <c r="C152" s="64"/>
      <c r="D152" s="64"/>
      <c r="E152" s="64"/>
      <c r="F152" s="102"/>
    </row>
    <row r="153" spans="1:18" ht="26.1" customHeight="1">
      <c r="B153" s="64" t="s">
        <v>386</v>
      </c>
      <c r="C153" s="64"/>
      <c r="D153" s="64"/>
      <c r="E153" s="64"/>
      <c r="F153" s="102"/>
    </row>
    <row r="154" spans="1:18" ht="26.1" customHeight="1">
      <c r="B154" s="64"/>
      <c r="C154" s="91" t="s">
        <v>335</v>
      </c>
      <c r="D154" s="64"/>
      <c r="E154" s="102"/>
      <c r="F154" s="102"/>
    </row>
    <row r="155" spans="1:18" ht="26.1" customHeight="1">
      <c r="B155" s="102" t="s">
        <v>336</v>
      </c>
      <c r="C155" s="102"/>
      <c r="D155" s="64"/>
      <c r="E155" s="102"/>
      <c r="F155" s="102"/>
    </row>
    <row r="156" spans="1:18" ht="26.1" customHeight="1">
      <c r="B156" s="102"/>
      <c r="C156" s="102"/>
      <c r="D156" s="64"/>
      <c r="E156" s="102"/>
      <c r="F156" s="102"/>
    </row>
    <row r="157" spans="1:18" ht="26.1" customHeight="1">
      <c r="B157" s="102" t="s">
        <v>1127</v>
      </c>
      <c r="C157" s="102"/>
      <c r="D157" s="102"/>
      <c r="E157" s="102"/>
      <c r="F157" s="102"/>
    </row>
    <row r="158" spans="1:18" ht="26.1" customHeight="1">
      <c r="B158" s="102"/>
      <c r="C158" s="102"/>
      <c r="D158" s="102"/>
      <c r="E158" s="102"/>
      <c r="F158" s="102"/>
      <c r="P158" s="394" t="s">
        <v>39</v>
      </c>
      <c r="Q158" s="394"/>
      <c r="R158" s="394"/>
    </row>
    <row r="159" spans="1:18" ht="26.1" customHeight="1">
      <c r="B159" s="102"/>
      <c r="C159" s="102"/>
      <c r="D159" s="102"/>
      <c r="E159" s="102"/>
      <c r="F159" s="102"/>
      <c r="P159" s="103" t="s">
        <v>89</v>
      </c>
      <c r="Q159" s="103"/>
      <c r="R159" s="103" t="s">
        <v>193</v>
      </c>
    </row>
    <row r="160" spans="1:18" ht="26.1" customHeight="1">
      <c r="B160" s="102"/>
      <c r="C160" s="102"/>
      <c r="D160" s="102"/>
      <c r="E160" s="102"/>
      <c r="F160" s="102"/>
      <c r="P160" s="105" t="s">
        <v>90</v>
      </c>
      <c r="Q160" s="103"/>
      <c r="R160" s="105" t="s">
        <v>91</v>
      </c>
    </row>
    <row r="161" spans="1:18" ht="26.1" customHeight="1">
      <c r="B161" s="50" t="s">
        <v>807</v>
      </c>
      <c r="C161" s="102"/>
      <c r="D161"/>
      <c r="E161" s="102"/>
      <c r="F161" s="102"/>
      <c r="P161" s="51">
        <v>3346688255.3800001</v>
      </c>
      <c r="Q161" s="51"/>
      <c r="R161" s="59">
        <v>78365596.329999998</v>
      </c>
    </row>
    <row r="162" spans="1:18" ht="26.1" customHeight="1">
      <c r="B162" s="50" t="s">
        <v>592</v>
      </c>
      <c r="C162" s="102" t="s">
        <v>593</v>
      </c>
      <c r="D162" s="102"/>
      <c r="E162" s="102"/>
      <c r="F162" s="102"/>
      <c r="P162" s="59">
        <v>727820000</v>
      </c>
      <c r="Q162" s="51"/>
      <c r="R162" s="59">
        <v>0</v>
      </c>
    </row>
    <row r="163" spans="1:18" ht="26.1" customHeight="1">
      <c r="B163" s="50" t="s">
        <v>594</v>
      </c>
      <c r="C163" s="102" t="s">
        <v>595</v>
      </c>
      <c r="D163" s="102"/>
      <c r="E163" s="102"/>
      <c r="F163" s="102"/>
      <c r="P163" s="192">
        <v>-443426468.77999997</v>
      </c>
      <c r="Q163" s="51"/>
      <c r="R163" s="192">
        <v>-65219143.020000003</v>
      </c>
    </row>
    <row r="164" spans="1:18" ht="26.1" customHeight="1">
      <c r="B164" s="91"/>
      <c r="C164" s="91" t="s">
        <v>42</v>
      </c>
      <c r="D164" s="91"/>
      <c r="E164" s="102"/>
      <c r="F164" s="102"/>
      <c r="P164" s="68">
        <f>SUM(P161:P163)</f>
        <v>3631081786.6000004</v>
      </c>
      <c r="Q164" s="51"/>
      <c r="R164" s="68">
        <f>SUM(R161:R163)</f>
        <v>13146453.309999995</v>
      </c>
    </row>
    <row r="165" spans="1:18" ht="26.1" customHeight="1">
      <c r="B165" s="50" t="s">
        <v>594</v>
      </c>
      <c r="C165" s="102" t="s">
        <v>596</v>
      </c>
      <c r="D165" s="102"/>
      <c r="E165" s="102"/>
      <c r="F165" s="102"/>
      <c r="P165" s="192">
        <v>-767589014.23000002</v>
      </c>
      <c r="Q165" s="347"/>
      <c r="R165" s="192">
        <v>-13146453.310000001</v>
      </c>
    </row>
    <row r="166" spans="1:18" ht="26.1" customHeight="1" thickBot="1">
      <c r="B166" s="50" t="s">
        <v>1128</v>
      </c>
      <c r="C166"/>
      <c r="D166"/>
      <c r="E166" s="102"/>
      <c r="F166" s="102"/>
      <c r="P166" s="101">
        <f>SUM(P164:P165)</f>
        <v>2863492772.3700004</v>
      </c>
      <c r="Q166" s="51"/>
      <c r="R166" s="101">
        <f>SUM(R164:R165)</f>
        <v>0</v>
      </c>
    </row>
    <row r="167" spans="1:18" ht="26.1" customHeight="1" thickTop="1">
      <c r="B167" s="102"/>
      <c r="C167" s="102"/>
      <c r="D167" s="102"/>
      <c r="E167" s="102"/>
      <c r="F167" s="102"/>
    </row>
    <row r="168" spans="1:18" ht="26.1" customHeight="1">
      <c r="A168" s="198" t="s">
        <v>901</v>
      </c>
      <c r="B168" s="11" t="s">
        <v>601</v>
      </c>
      <c r="C168" s="102"/>
      <c r="D168" s="102"/>
      <c r="E168" s="102"/>
      <c r="F168" s="102"/>
    </row>
    <row r="169" spans="1:18" ht="26.1" customHeight="1">
      <c r="B169" s="102"/>
      <c r="C169" s="102"/>
      <c r="D169" s="102"/>
      <c r="E169" s="102"/>
      <c r="F169" s="102"/>
      <c r="L169" s="394" t="str">
        <f>+P158</f>
        <v>Baht</v>
      </c>
      <c r="M169" s="394"/>
      <c r="N169" s="394"/>
      <c r="O169" s="394"/>
      <c r="P169" s="394"/>
      <c r="Q169" s="394"/>
      <c r="R169" s="394"/>
    </row>
    <row r="170" spans="1:18" ht="26.1" customHeight="1">
      <c r="B170" s="102"/>
      <c r="C170" s="102"/>
      <c r="D170" s="102"/>
      <c r="E170" s="102"/>
      <c r="F170" s="102"/>
      <c r="L170" s="400" t="s">
        <v>40</v>
      </c>
      <c r="M170" s="400"/>
      <c r="N170" s="400"/>
      <c r="O170" s="103"/>
      <c r="P170" s="400" t="s">
        <v>41</v>
      </c>
      <c r="Q170" s="400"/>
      <c r="R170" s="400"/>
    </row>
    <row r="171" spans="1:18" ht="26.1" customHeight="1">
      <c r="B171" s="102"/>
      <c r="C171" s="102"/>
      <c r="D171" s="102"/>
      <c r="E171" s="102"/>
      <c r="F171" s="102"/>
      <c r="L171" s="104" t="str">
        <f>+'P31-32'!J20</f>
        <v>June 30, 2023</v>
      </c>
      <c r="M171" s="37"/>
      <c r="N171" s="104" t="str">
        <f>+'P31-32'!L20</f>
        <v>December 31, 2022</v>
      </c>
      <c r="O171" s="115"/>
      <c r="P171" s="104" t="str">
        <f>+L171</f>
        <v>June 30, 2023</v>
      </c>
      <c r="Q171" s="37"/>
      <c r="R171" s="104" t="str">
        <f>+N171</f>
        <v>December 31, 2022</v>
      </c>
    </row>
    <row r="172" spans="1:18" ht="26.1" customHeight="1">
      <c r="B172" s="50" t="s">
        <v>597</v>
      </c>
      <c r="C172" s="91"/>
      <c r="D172" s="102"/>
      <c r="E172" s="102"/>
      <c r="F172" s="102"/>
      <c r="L172" s="59">
        <v>105096795.51000001</v>
      </c>
      <c r="M172" s="42"/>
      <c r="N172" s="59">
        <v>98326861.120000005</v>
      </c>
      <c r="O172" s="42"/>
      <c r="P172" s="59">
        <v>31707858.32</v>
      </c>
      <c r="Q172" s="42"/>
      <c r="R172" s="59">
        <v>36088968.43</v>
      </c>
    </row>
    <row r="173" spans="1:18" ht="26.1" customHeight="1">
      <c r="B173" s="50" t="s">
        <v>586</v>
      </c>
      <c r="C173" s="91" t="s">
        <v>598</v>
      </c>
      <c r="D173" s="102"/>
      <c r="E173"/>
      <c r="F173" s="102"/>
      <c r="L173" s="67"/>
      <c r="M173" s="42"/>
      <c r="N173" s="67"/>
      <c r="O173" s="42"/>
      <c r="P173" s="67"/>
      <c r="Q173" s="42"/>
      <c r="R173" s="67"/>
    </row>
    <row r="174" spans="1:18" ht="26.1" customHeight="1">
      <c r="B174" s="91"/>
      <c r="C174" s="91" t="s">
        <v>599</v>
      </c>
      <c r="D174" s="102"/>
      <c r="E174"/>
      <c r="F174" s="102"/>
      <c r="L174" s="67">
        <v>-38156776.770000003</v>
      </c>
      <c r="M174" s="42"/>
      <c r="N174" s="67">
        <v>-33019669.02</v>
      </c>
      <c r="O174" s="42"/>
      <c r="P174" s="67">
        <v>-12018877.01</v>
      </c>
      <c r="Q174" s="42"/>
      <c r="R174" s="67">
        <v>-11615520.960000001</v>
      </c>
    </row>
    <row r="175" spans="1:18" ht="26.1" customHeight="1" thickBot="1">
      <c r="B175" s="102"/>
      <c r="C175"/>
      <c r="D175" s="102" t="s">
        <v>43</v>
      </c>
      <c r="E175"/>
      <c r="F175" s="102"/>
      <c r="L175" s="69">
        <f>SUM(L172:L174)</f>
        <v>66940018.740000002</v>
      </c>
      <c r="M175" s="42"/>
      <c r="N175" s="43">
        <f>SUM(N172:N174)</f>
        <v>65307192.100000009</v>
      </c>
      <c r="O175" s="42"/>
      <c r="P175" s="321">
        <f>SUM(P172:P174)</f>
        <v>19688981.310000002</v>
      </c>
      <c r="Q175" s="42"/>
      <c r="R175" s="43">
        <f>SUM(R172:R174)</f>
        <v>24473447.469999999</v>
      </c>
    </row>
    <row r="176" spans="1:18" ht="26.1" customHeight="1" thickTop="1">
      <c r="B176" s="102"/>
      <c r="C176" s="102"/>
      <c r="D176"/>
      <c r="E176" s="102"/>
      <c r="F176" s="102"/>
      <c r="L176" s="124"/>
      <c r="M176" s="42"/>
      <c r="N176" s="39"/>
      <c r="O176" s="42"/>
      <c r="P176" s="124"/>
      <c r="Q176" s="42"/>
      <c r="R176" s="39"/>
    </row>
    <row r="177" spans="1:18" ht="18" customHeight="1">
      <c r="B177" s="102"/>
      <c r="C177" s="102"/>
      <c r="D177"/>
      <c r="E177" s="102"/>
      <c r="F177" s="102"/>
      <c r="L177" s="124"/>
      <c r="M177" s="42"/>
      <c r="N177" s="39"/>
      <c r="O177" s="42"/>
      <c r="P177" s="124"/>
      <c r="Q177" s="42"/>
      <c r="R177" s="39"/>
    </row>
    <row r="178" spans="1:18" ht="26.1" customHeight="1">
      <c r="B178" s="102"/>
      <c r="C178" s="102"/>
      <c r="D178" s="102"/>
      <c r="E178" s="102"/>
      <c r="F178" s="102"/>
    </row>
    <row r="179" spans="1:18" ht="26.1" customHeight="1">
      <c r="B179" s="102"/>
      <c r="C179" s="102"/>
      <c r="D179" s="102"/>
      <c r="E179" s="102"/>
      <c r="F179" s="102" t="str">
        <f>+F144</f>
        <v>(Sign) ……………………………………...........…………………………………. Authorized Director</v>
      </c>
      <c r="G179" s="102"/>
      <c r="H179" s="102"/>
      <c r="I179" s="102"/>
      <c r="J179" s="102"/>
      <c r="K179" s="102"/>
      <c r="L179" s="102"/>
      <c r="M179" s="102"/>
      <c r="N179" s="102"/>
    </row>
    <row r="180" spans="1:18" ht="26.1" customHeight="1">
      <c r="A180" s="102"/>
      <c r="B180" s="102"/>
      <c r="D180" s="102"/>
      <c r="E180" s="102"/>
      <c r="F180" s="102"/>
      <c r="G180" s="102" t="str">
        <f>+G145</f>
        <v xml:space="preserve">     (                                                                                                                   )           </v>
      </c>
      <c r="H180" s="102"/>
      <c r="I180" s="102"/>
      <c r="J180" s="102"/>
      <c r="K180" s="102"/>
      <c r="L180" s="102"/>
      <c r="M180" s="102"/>
      <c r="N180" s="102"/>
    </row>
    <row r="181" spans="1:18" ht="24" customHeight="1">
      <c r="A181" s="395" t="s">
        <v>891</v>
      </c>
      <c r="B181" s="395"/>
      <c r="C181" s="395"/>
      <c r="D181" s="395"/>
      <c r="E181" s="395"/>
      <c r="F181" s="395"/>
      <c r="G181" s="395"/>
      <c r="H181" s="395"/>
      <c r="I181" s="395"/>
      <c r="J181" s="395"/>
      <c r="K181" s="395"/>
      <c r="L181" s="395"/>
      <c r="M181" s="395"/>
      <c r="N181" s="395"/>
      <c r="O181" s="395"/>
      <c r="P181" s="395"/>
      <c r="Q181" s="395"/>
      <c r="R181" s="395"/>
    </row>
    <row r="182" spans="1:18" ht="24" customHeight="1">
      <c r="B182" s="102"/>
      <c r="C182" s="102"/>
      <c r="D182" s="102"/>
      <c r="E182" s="102"/>
      <c r="F182" s="102"/>
    </row>
    <row r="183" spans="1:18" ht="24" customHeight="1">
      <c r="B183" s="50" t="s">
        <v>602</v>
      </c>
      <c r="C183" s="91"/>
      <c r="D183" s="50"/>
      <c r="E183" s="50"/>
      <c r="F183" s="102"/>
      <c r="L183" s="124"/>
      <c r="M183" s="42"/>
      <c r="N183" s="39"/>
      <c r="O183" s="42"/>
      <c r="P183" s="124"/>
      <c r="Q183" s="42"/>
      <c r="R183" s="39"/>
    </row>
    <row r="184" spans="1:18" ht="24" customHeight="1">
      <c r="B184" s="91"/>
      <c r="C184" s="50"/>
      <c r="D184" s="50"/>
      <c r="E184" s="50"/>
      <c r="F184" s="102"/>
      <c r="L184" s="394" t="s">
        <v>39</v>
      </c>
      <c r="M184" s="394"/>
      <c r="N184" s="394"/>
      <c r="O184" s="394"/>
      <c r="P184" s="394"/>
      <c r="Q184" s="394"/>
      <c r="R184" s="394"/>
    </row>
    <row r="185" spans="1:18" ht="24" customHeight="1">
      <c r="B185" s="91"/>
      <c r="C185" s="50"/>
      <c r="D185" s="50"/>
      <c r="E185" s="50"/>
      <c r="F185" s="102"/>
      <c r="L185" s="400" t="s">
        <v>40</v>
      </c>
      <c r="M185" s="400"/>
      <c r="N185" s="400"/>
      <c r="O185" s="93"/>
      <c r="P185" s="400" t="s">
        <v>41</v>
      </c>
      <c r="Q185" s="400"/>
      <c r="R185" s="400"/>
    </row>
    <row r="186" spans="1:18" ht="24" customHeight="1">
      <c r="B186" s="91"/>
      <c r="C186" s="50"/>
      <c r="D186" s="50"/>
      <c r="E186" s="50"/>
      <c r="F186" s="102"/>
      <c r="L186" s="104" t="str">
        <f>+L171</f>
        <v>June 30, 2023</v>
      </c>
      <c r="M186" s="116"/>
      <c r="N186" s="104" t="str">
        <f>+N171</f>
        <v>December 31, 2022</v>
      </c>
      <c r="O186" s="103"/>
      <c r="P186" s="104" t="str">
        <f>+L186</f>
        <v>June 30, 2023</v>
      </c>
      <c r="Q186" s="116"/>
      <c r="R186" s="104" t="str">
        <f>+N186</f>
        <v>December 31, 2022</v>
      </c>
    </row>
    <row r="187" spans="1:18" ht="24" customHeight="1">
      <c r="B187" s="50" t="s">
        <v>249</v>
      </c>
      <c r="C187" s="50"/>
      <c r="D187" s="91"/>
      <c r="E187" s="91"/>
      <c r="F187" s="102"/>
      <c r="L187" s="59">
        <v>41987227.539999999</v>
      </c>
      <c r="M187" s="42"/>
      <c r="N187" s="59">
        <v>36345708.350000001</v>
      </c>
      <c r="O187" s="42"/>
      <c r="P187" s="59">
        <v>13017273.75</v>
      </c>
      <c r="Q187" s="42"/>
      <c r="R187" s="59">
        <v>12780383.75</v>
      </c>
    </row>
    <row r="188" spans="1:18" ht="24" customHeight="1">
      <c r="B188" s="50" t="s">
        <v>603</v>
      </c>
      <c r="C188" s="50"/>
      <c r="D188" s="91"/>
      <c r="E188" s="91"/>
      <c r="F188" s="102"/>
      <c r="L188" s="125">
        <v>71392922.209999993</v>
      </c>
      <c r="M188" s="42"/>
      <c r="N188" s="125">
        <v>68762556.549999997</v>
      </c>
      <c r="O188" s="42"/>
      <c r="P188" s="125">
        <v>20646553.210000001</v>
      </c>
      <c r="Q188" s="42"/>
      <c r="R188" s="125">
        <v>25791942.59</v>
      </c>
    </row>
    <row r="189" spans="1:18" ht="24" customHeight="1">
      <c r="B189" s="50"/>
      <c r="C189" s="50" t="s">
        <v>42</v>
      </c>
      <c r="D189" s="91"/>
      <c r="E189" s="91"/>
      <c r="F189" s="102"/>
      <c r="L189" s="59">
        <f>SUM(L187:L188)</f>
        <v>113380149.75</v>
      </c>
      <c r="M189" s="42"/>
      <c r="N189" s="42">
        <f>SUM(N187:N188)</f>
        <v>105108264.90000001</v>
      </c>
      <c r="O189" s="42"/>
      <c r="P189" s="59">
        <f>SUM(P187:P188)</f>
        <v>33663826.960000001</v>
      </c>
      <c r="Q189" s="59"/>
      <c r="R189" s="59">
        <f>SUM(R187:R188)</f>
        <v>38572326.340000004</v>
      </c>
    </row>
    <row r="190" spans="1:18" ht="24" customHeight="1">
      <c r="B190" s="50" t="s">
        <v>586</v>
      </c>
      <c r="C190" s="50" t="s">
        <v>604</v>
      </c>
      <c r="D190" s="91"/>
      <c r="E190" s="91"/>
      <c r="F190" s="102"/>
      <c r="L190" s="124"/>
      <c r="M190" s="42"/>
      <c r="N190" s="59"/>
      <c r="O190" s="42"/>
      <c r="P190" s="59"/>
      <c r="Q190" s="42"/>
      <c r="R190" s="59"/>
    </row>
    <row r="191" spans="1:18" ht="24" customHeight="1">
      <c r="B191" s="50"/>
      <c r="C191" s="50" t="s">
        <v>221</v>
      </c>
      <c r="D191" s="91"/>
      <c r="E191" s="91"/>
      <c r="F191" s="102"/>
      <c r="L191" s="151">
        <v>-8283354.2400000002</v>
      </c>
      <c r="M191" s="42"/>
      <c r="N191" s="151">
        <v>-6781403.7800000003</v>
      </c>
      <c r="O191" s="42"/>
      <c r="P191" s="151">
        <v>-1955968.64</v>
      </c>
      <c r="Q191" s="42"/>
      <c r="R191" s="151">
        <v>-2483357.91</v>
      </c>
    </row>
    <row r="192" spans="1:18" ht="24" customHeight="1">
      <c r="B192" s="50" t="s">
        <v>605</v>
      </c>
      <c r="C192" s="50"/>
      <c r="D192" s="91"/>
      <c r="E192" s="91"/>
      <c r="F192" s="102"/>
      <c r="L192" s="124"/>
      <c r="M192" s="35"/>
      <c r="N192" s="35"/>
      <c r="O192" s="35"/>
      <c r="P192" s="35"/>
      <c r="Q192" s="35"/>
      <c r="R192" s="35"/>
    </row>
    <row r="193" spans="1:18" ht="24" customHeight="1" thickBot="1">
      <c r="B193" s="50"/>
      <c r="C193" s="50" t="s">
        <v>606</v>
      </c>
      <c r="D193" s="91"/>
      <c r="E193" s="91"/>
      <c r="F193" s="102"/>
      <c r="L193" s="168">
        <f>SUM(L189:L191)</f>
        <v>105096795.51000001</v>
      </c>
      <c r="M193" s="42"/>
      <c r="N193" s="168">
        <f>SUM(N189:N191)</f>
        <v>98326861.120000005</v>
      </c>
      <c r="O193" s="42"/>
      <c r="P193" s="168">
        <f>SUM(P189:P191)</f>
        <v>31707858.32</v>
      </c>
      <c r="Q193" s="59"/>
      <c r="R193" s="168">
        <f>SUM(R189:R191)</f>
        <v>36088968.430000007</v>
      </c>
    </row>
    <row r="194" spans="1:18" ht="24" customHeight="1" thickTop="1">
      <c r="B194" s="50"/>
      <c r="C194" s="50"/>
      <c r="D194" s="91"/>
      <c r="E194" s="91"/>
      <c r="F194" s="102"/>
      <c r="L194"/>
      <c r="M194"/>
      <c r="N194"/>
      <c r="O194"/>
      <c r="P194"/>
      <c r="Q194"/>
      <c r="R194"/>
    </row>
    <row r="195" spans="1:18" ht="24" customHeight="1">
      <c r="A195" s="198" t="s">
        <v>871</v>
      </c>
      <c r="B195" s="11" t="s">
        <v>489</v>
      </c>
      <c r="C195" s="102"/>
      <c r="D195" s="102"/>
      <c r="E195" s="102"/>
    </row>
    <row r="196" spans="1:18" ht="24" customHeight="1">
      <c r="A196" s="11"/>
      <c r="B196" s="102"/>
      <c r="C196" s="102"/>
      <c r="D196" s="102"/>
      <c r="E196" s="102"/>
      <c r="L196" s="394" t="s">
        <v>39</v>
      </c>
      <c r="M196" s="394"/>
      <c r="N196" s="394"/>
      <c r="O196" s="394"/>
      <c r="P196" s="394"/>
      <c r="Q196" s="394"/>
      <c r="R196" s="394"/>
    </row>
    <row r="197" spans="1:18" ht="24" customHeight="1">
      <c r="A197" s="91"/>
      <c r="B197" s="102"/>
      <c r="C197" s="102"/>
      <c r="D197" s="102"/>
      <c r="E197" s="102"/>
      <c r="L197" s="394" t="s">
        <v>48</v>
      </c>
      <c r="M197" s="394"/>
      <c r="N197" s="394"/>
      <c r="O197" s="9"/>
      <c r="P197" s="394" t="s">
        <v>79</v>
      </c>
      <c r="Q197" s="394"/>
      <c r="R197" s="394"/>
    </row>
    <row r="198" spans="1:18" ht="24" customHeight="1">
      <c r="A198" s="91"/>
      <c r="B198" s="102"/>
      <c r="C198" s="102"/>
      <c r="D198" s="102"/>
      <c r="E198" s="102"/>
      <c r="L198" s="105" t="str">
        <f>+L186</f>
        <v>June 30, 2023</v>
      </c>
      <c r="M198" s="103"/>
      <c r="N198" s="105" t="str">
        <f>+N186</f>
        <v>December 31, 2022</v>
      </c>
      <c r="O198" s="9"/>
      <c r="P198" s="105" t="str">
        <f>+L198</f>
        <v>June 30, 2023</v>
      </c>
      <c r="Q198" s="13"/>
      <c r="R198" s="105" t="str">
        <f>+N198</f>
        <v>December 31, 2022</v>
      </c>
    </row>
    <row r="199" spans="1:18" ht="24" customHeight="1">
      <c r="A199" s="91"/>
      <c r="B199" s="64" t="s">
        <v>346</v>
      </c>
      <c r="C199" s="64"/>
      <c r="D199" s="91"/>
      <c r="E199" s="64"/>
      <c r="L199" s="124">
        <v>2390500000</v>
      </c>
      <c r="M199" s="51"/>
      <c r="N199" s="124">
        <v>2390500000</v>
      </c>
      <c r="O199" s="64"/>
      <c r="P199" s="124">
        <v>890500000</v>
      </c>
      <c r="Q199" s="51"/>
      <c r="R199" s="124">
        <v>890500000</v>
      </c>
    </row>
    <row r="200" spans="1:18" ht="24" customHeight="1">
      <c r="A200" s="91"/>
      <c r="B200" s="64" t="s">
        <v>609</v>
      </c>
      <c r="C200" s="64" t="s">
        <v>608</v>
      </c>
      <c r="D200" s="91"/>
      <c r="E200" s="64"/>
      <c r="L200" s="124"/>
      <c r="M200" s="51"/>
      <c r="N200" s="124"/>
      <c r="O200" s="64"/>
      <c r="P200" s="124"/>
      <c r="Q200" s="51"/>
      <c r="R200" s="124"/>
    </row>
    <row r="201" spans="1:18" ht="24" customHeight="1">
      <c r="A201" s="91"/>
      <c r="B201" s="86"/>
      <c r="C201" s="64" t="s">
        <v>610</v>
      </c>
      <c r="D201" s="91"/>
      <c r="E201" s="64"/>
      <c r="L201" s="151">
        <v>-9494896.6199999992</v>
      </c>
      <c r="M201" s="51"/>
      <c r="N201" s="151">
        <v>-13327788.51</v>
      </c>
      <c r="O201" s="64"/>
      <c r="P201" s="151">
        <v>-5456891.8700000001</v>
      </c>
      <c r="Q201" s="51"/>
      <c r="R201" s="151">
        <v>-7351919.29</v>
      </c>
    </row>
    <row r="202" spans="1:18" ht="24" customHeight="1">
      <c r="A202" s="91"/>
      <c r="B202" s="64" t="s">
        <v>292</v>
      </c>
      <c r="C202" s="64"/>
      <c r="D202" s="91"/>
      <c r="E202" s="64"/>
      <c r="L202" s="124">
        <f>SUM(L199:L201)</f>
        <v>2381005103.3800001</v>
      </c>
      <c r="M202" s="51"/>
      <c r="N202" s="124">
        <f>SUM(N199:N201)</f>
        <v>2377172211.4899998</v>
      </c>
      <c r="O202" s="64"/>
      <c r="P202" s="124">
        <f>SUM(P199:P201)</f>
        <v>885043108.13</v>
      </c>
      <c r="Q202" s="51"/>
      <c r="R202" s="124">
        <f>SUM(R199:R201)</f>
        <v>883148080.71000004</v>
      </c>
    </row>
    <row r="203" spans="1:18" ht="24" customHeight="1">
      <c r="A203" s="91"/>
      <c r="B203" s="64" t="s">
        <v>609</v>
      </c>
      <c r="C203" s="64" t="s">
        <v>611</v>
      </c>
      <c r="D203" s="91"/>
      <c r="E203" s="64"/>
      <c r="L203" s="151">
        <v>-1495961995.25</v>
      </c>
      <c r="M203" s="51"/>
      <c r="N203" s="124">
        <v>0</v>
      </c>
      <c r="O203" s="64"/>
      <c r="P203" s="124">
        <v>0</v>
      </c>
      <c r="Q203" s="51"/>
      <c r="R203" s="124">
        <v>0</v>
      </c>
    </row>
    <row r="204" spans="1:18" ht="24" customHeight="1" thickBot="1">
      <c r="A204" s="91"/>
      <c r="B204" s="64" t="s">
        <v>293</v>
      </c>
      <c r="C204" s="64"/>
      <c r="D204" s="91"/>
      <c r="E204" s="64"/>
      <c r="L204" s="69">
        <f>SUM(L202:L203)</f>
        <v>885043108.13000011</v>
      </c>
      <c r="M204" s="51"/>
      <c r="N204" s="69">
        <f>SUM(N202:N203)</f>
        <v>2377172211.4899998</v>
      </c>
      <c r="O204" s="64"/>
      <c r="P204" s="69">
        <f>SUM(P202:P203)</f>
        <v>885043108.13</v>
      </c>
      <c r="Q204" s="51"/>
      <c r="R204" s="69">
        <f>SUM(R202:R203)</f>
        <v>883148080.71000004</v>
      </c>
    </row>
    <row r="205" spans="1:18" ht="24" customHeight="1" thickTop="1">
      <c r="A205" s="91"/>
      <c r="B205" s="64"/>
      <c r="C205" s="64"/>
      <c r="D205" s="91"/>
      <c r="E205" s="64"/>
      <c r="L205" s="124"/>
      <c r="M205" s="51"/>
      <c r="N205" s="124"/>
      <c r="O205" s="64"/>
      <c r="P205" s="124"/>
      <c r="Q205" s="51"/>
      <c r="R205" s="124"/>
    </row>
    <row r="206" spans="1:18" ht="24" customHeight="1">
      <c r="A206" s="86"/>
      <c r="B206" s="157" t="s">
        <v>331</v>
      </c>
      <c r="C206" s="64" t="s">
        <v>904</v>
      </c>
      <c r="D206" s="64"/>
      <c r="E206" s="64"/>
    </row>
    <row r="207" spans="1:18" ht="24" customHeight="1">
      <c r="A207" s="86"/>
      <c r="B207" s="102"/>
      <c r="C207" s="64" t="s">
        <v>612</v>
      </c>
      <c r="D207" s="64"/>
      <c r="E207" s="64"/>
    </row>
    <row r="208" spans="1:18" ht="24" customHeight="1">
      <c r="A208" s="86"/>
      <c r="B208" s="157" t="s">
        <v>332</v>
      </c>
      <c r="C208" s="58" t="s">
        <v>905</v>
      </c>
      <c r="D208" s="102"/>
      <c r="E208" s="102"/>
    </row>
    <row r="209" spans="1:18" ht="24" customHeight="1">
      <c r="A209" s="86"/>
      <c r="B209" s="102"/>
      <c r="C209" s="58" t="s">
        <v>1153</v>
      </c>
      <c r="D209" s="91"/>
      <c r="E209" s="181"/>
    </row>
    <row r="210" spans="1:18" ht="24" customHeight="1">
      <c r="A210" s="86"/>
      <c r="B210" s="102"/>
      <c r="C210" s="58" t="s">
        <v>735</v>
      </c>
      <c r="D210" s="58"/>
      <c r="E210" s="181"/>
    </row>
    <row r="211" spans="1:18" ht="24" customHeight="1">
      <c r="A211" s="91"/>
      <c r="B211" s="102"/>
      <c r="C211" s="86"/>
      <c r="D211" s="64" t="s">
        <v>753</v>
      </c>
      <c r="E211" s="102"/>
    </row>
    <row r="212" spans="1:18" ht="24" customHeight="1">
      <c r="A212" s="86"/>
      <c r="B212" s="102"/>
      <c r="C212" s="64" t="s">
        <v>906</v>
      </c>
      <c r="D212" s="102"/>
      <c r="E212" s="102"/>
    </row>
    <row r="213" spans="1:18" ht="24" customHeight="1">
      <c r="A213" s="86"/>
      <c r="B213" s="102"/>
      <c r="C213" s="64" t="s">
        <v>788</v>
      </c>
      <c r="D213" s="102"/>
      <c r="E213" s="102"/>
    </row>
    <row r="214" spans="1:18" ht="24" customHeight="1">
      <c r="A214" s="91"/>
      <c r="B214" s="64"/>
      <c r="C214" s="64"/>
      <c r="D214" s="91"/>
      <c r="E214" s="64"/>
      <c r="L214" s="124"/>
      <c r="M214" s="51"/>
      <c r="N214" s="124"/>
      <c r="O214" s="64"/>
      <c r="P214" s="124"/>
      <c r="Q214" s="51"/>
      <c r="R214" s="124"/>
    </row>
    <row r="215" spans="1:18" ht="24" customHeight="1">
      <c r="B215" s="50"/>
      <c r="C215" s="50"/>
      <c r="D215" s="91"/>
      <c r="E215" s="91"/>
      <c r="F215" s="102"/>
    </row>
    <row r="216" spans="1:18" ht="24" customHeight="1">
      <c r="B216"/>
      <c r="C216"/>
      <c r="D216" s="91"/>
      <c r="E216" s="91"/>
      <c r="F216" s="102" t="str">
        <f>+F144</f>
        <v>(Sign) ……………………………………...........…………………………………. Authorized Director</v>
      </c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</row>
    <row r="217" spans="1:18" ht="24" customHeight="1">
      <c r="A217" s="102"/>
      <c r="B217"/>
      <c r="C217"/>
      <c r="D217" s="91"/>
      <c r="E217" s="91"/>
      <c r="F217" s="102"/>
      <c r="G217" s="102" t="str">
        <f>+G145</f>
        <v xml:space="preserve">     (                                                                                                                   )           </v>
      </c>
      <c r="H217" s="102"/>
      <c r="I217" s="102"/>
      <c r="J217" s="102"/>
      <c r="K217" s="102"/>
      <c r="L217" s="102"/>
      <c r="M217" s="102"/>
      <c r="N217" s="102"/>
      <c r="O217" s="63"/>
      <c r="P217" s="102"/>
      <c r="Q217" s="63"/>
      <c r="R217" s="102"/>
    </row>
  </sheetData>
  <sheetProtection formatCells="0" formatColumns="0" formatRows="0" insertColumns="0" insertRows="0" insertHyperlinks="0" deleteColumns="0" deleteRows="0" sort="0" autoFilter="0" pivotTables="0"/>
  <mergeCells count="19">
    <mergeCell ref="A181:R181"/>
    <mergeCell ref="L196:R196"/>
    <mergeCell ref="L197:N197"/>
    <mergeCell ref="P197:R197"/>
    <mergeCell ref="L184:R184"/>
    <mergeCell ref="L185:N185"/>
    <mergeCell ref="P185:R185"/>
    <mergeCell ref="L170:N170"/>
    <mergeCell ref="P170:R170"/>
    <mergeCell ref="A41:R41"/>
    <mergeCell ref="A75:R75"/>
    <mergeCell ref="A109:R109"/>
    <mergeCell ref="A146:R146"/>
    <mergeCell ref="P158:R158"/>
    <mergeCell ref="A1:R1"/>
    <mergeCell ref="L4:R4"/>
    <mergeCell ref="L5:N5"/>
    <mergeCell ref="P5:R5"/>
    <mergeCell ref="L169:R169"/>
  </mergeCells>
  <pageMargins left="0.75" right="0.5" top="0.5" bottom="0.5" header="0.43307086614173201" footer="0.196850393700787"/>
  <pageSetup paperSize="9" scale="85" orientation="portrait" r:id="rId1"/>
  <headerFooter alignWithMargins="0">
    <oddHeader>&amp;L&amp;"Angsana New,Regular"&amp;8THAI POLYCONS PUBLIC COMPANY LIMITED</oddHeader>
  </headerFooter>
  <rowBreaks count="5" manualBreakCount="5">
    <brk id="40" max="16383" man="1"/>
    <brk id="74" max="16383" man="1"/>
    <brk id="108" max="16383" man="1"/>
    <brk id="145" max="16383" man="1"/>
    <brk id="18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63B7B-D81C-4C99-8B7A-E7EE8B9CE458}">
  <dimension ref="A1:W227"/>
  <sheetViews>
    <sheetView showGridLines="0" showRuler="0" zoomScaleNormal="100" zoomScaleSheetLayoutView="100" workbookViewId="0">
      <selection sqref="A1:P1"/>
    </sheetView>
  </sheetViews>
  <sheetFormatPr defaultRowHeight="24.95" customHeight="1"/>
  <cols>
    <col min="1" max="1" width="3.5" style="91" customWidth="1"/>
    <col min="2" max="2" width="3.625" style="91" customWidth="1"/>
    <col min="3" max="3" width="5" style="91" customWidth="1"/>
    <col min="4" max="7" width="3.625" style="91" customWidth="1"/>
    <col min="8" max="8" width="9" style="91" customWidth="1"/>
    <col min="9" max="9" width="1.75" style="91" customWidth="1"/>
    <col min="10" max="10" width="14.625" style="91" customWidth="1"/>
    <col min="11" max="11" width="0.875" style="91" customWidth="1"/>
    <col min="12" max="12" width="14.625" style="91" customWidth="1"/>
    <col min="13" max="13" width="0.875" style="91" customWidth="1"/>
    <col min="14" max="14" width="14.625" style="91" customWidth="1"/>
    <col min="15" max="15" width="0.875" style="91" customWidth="1"/>
    <col min="16" max="16" width="14.625" style="91" customWidth="1"/>
    <col min="17" max="17" width="1.75" style="91" customWidth="1"/>
    <col min="18" max="18" width="9" style="91"/>
    <col min="19" max="19" width="16.5" style="91" customWidth="1"/>
    <col min="20" max="21" width="9" style="91"/>
    <col min="22" max="22" width="10.75" style="91" customWidth="1"/>
    <col min="23" max="23" width="9" style="91"/>
    <col min="24" max="16384" width="9" style="86"/>
  </cols>
  <sheetData>
    <row r="1" spans="1:16" ht="24" customHeight="1">
      <c r="A1" s="395" t="s">
        <v>1148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</row>
    <row r="2" spans="1:16" ht="24" customHeight="1">
      <c r="A2" s="50"/>
      <c r="B2" s="50"/>
      <c r="C2" s="50"/>
      <c r="J2" s="124"/>
      <c r="K2" s="42"/>
      <c r="L2" s="124"/>
      <c r="M2" s="42"/>
      <c r="N2" s="124"/>
      <c r="O2" s="59"/>
      <c r="P2" s="124"/>
    </row>
    <row r="3" spans="1:16" ht="24" customHeight="1">
      <c r="A3" s="86"/>
      <c r="B3" s="157" t="s">
        <v>734</v>
      </c>
      <c r="C3" s="102" t="s">
        <v>1320</v>
      </c>
      <c r="D3" s="80"/>
      <c r="E3" s="80"/>
      <c r="F3" s="6"/>
      <c r="J3" s="124"/>
      <c r="K3" s="42"/>
      <c r="L3" s="124"/>
      <c r="M3" s="42"/>
      <c r="N3" s="124"/>
      <c r="O3" s="59"/>
      <c r="P3" s="124"/>
    </row>
    <row r="4" spans="1:16" ht="24" customHeight="1">
      <c r="A4" s="86"/>
      <c r="B4" s="86"/>
      <c r="C4" s="64" t="s">
        <v>1321</v>
      </c>
      <c r="D4" s="64"/>
      <c r="E4" s="64"/>
      <c r="F4" s="6"/>
      <c r="J4" s="124"/>
      <c r="K4" s="42"/>
      <c r="L4" s="124"/>
      <c r="M4" s="42"/>
      <c r="N4" s="124"/>
      <c r="O4" s="59"/>
      <c r="P4" s="124"/>
    </row>
    <row r="5" spans="1:16" ht="24" customHeight="1">
      <c r="A5" s="86"/>
      <c r="B5" s="86"/>
      <c r="C5" s="64" t="s">
        <v>1440</v>
      </c>
      <c r="D5" s="64"/>
      <c r="E5" s="64"/>
      <c r="F5" s="6"/>
      <c r="J5" s="124"/>
      <c r="K5" s="42"/>
      <c r="L5" s="124"/>
      <c r="M5" s="42"/>
      <c r="N5" s="124"/>
      <c r="O5" s="59"/>
      <c r="P5" s="124"/>
    </row>
    <row r="6" spans="1:16" ht="24" customHeight="1">
      <c r="B6" s="102"/>
      <c r="C6" s="86"/>
      <c r="D6" s="64" t="s">
        <v>1322</v>
      </c>
      <c r="E6" s="102"/>
      <c r="F6" s="6"/>
      <c r="J6" s="124"/>
      <c r="K6" s="42"/>
      <c r="L6" s="124"/>
      <c r="M6" s="42"/>
      <c r="N6" s="124"/>
      <c r="O6" s="59"/>
      <c r="P6" s="124"/>
    </row>
    <row r="7" spans="1:16" ht="24" customHeight="1">
      <c r="A7" s="86"/>
      <c r="B7" s="102"/>
      <c r="C7" s="64" t="s">
        <v>1324</v>
      </c>
      <c r="D7" s="102"/>
      <c r="E7" s="102"/>
      <c r="F7" s="6"/>
      <c r="J7" s="124"/>
      <c r="K7" s="42"/>
      <c r="L7" s="124"/>
      <c r="M7" s="42"/>
      <c r="N7" s="124"/>
      <c r="O7" s="59"/>
      <c r="P7" s="124"/>
    </row>
    <row r="8" spans="1:16" ht="24" customHeight="1">
      <c r="A8" s="86"/>
      <c r="B8" s="102"/>
      <c r="C8" s="64" t="s">
        <v>1323</v>
      </c>
      <c r="D8" s="102"/>
      <c r="E8" s="102"/>
      <c r="F8" s="6"/>
      <c r="J8" s="124"/>
      <c r="K8" s="42"/>
      <c r="L8" s="124"/>
      <c r="M8" s="42"/>
      <c r="N8" s="124"/>
      <c r="O8" s="59"/>
      <c r="P8" s="124"/>
    </row>
    <row r="9" spans="1:16" ht="24" customHeight="1">
      <c r="A9" s="50"/>
      <c r="B9" s="50"/>
      <c r="C9" s="50"/>
      <c r="J9" s="124"/>
      <c r="K9" s="42"/>
      <c r="L9" s="124"/>
      <c r="M9" s="42"/>
      <c r="N9" s="124"/>
      <c r="O9" s="59"/>
      <c r="P9" s="124"/>
    </row>
    <row r="10" spans="1:16" s="91" customFormat="1" ht="24" customHeight="1">
      <c r="A10" s="198" t="s">
        <v>872</v>
      </c>
      <c r="B10" s="11" t="s">
        <v>614</v>
      </c>
      <c r="C10" s="64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0"/>
      <c r="O10" s="51"/>
      <c r="P10" s="100"/>
    </row>
    <row r="11" spans="1:16" s="91" customFormat="1" ht="24" customHeight="1">
      <c r="B11" s="91" t="s">
        <v>1129</v>
      </c>
      <c r="C11" s="64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0"/>
      <c r="O11" s="51"/>
      <c r="P11" s="100"/>
    </row>
    <row r="12" spans="1:16" s="91" customFormat="1" ht="24" customHeight="1">
      <c r="B12" s="102"/>
      <c r="C12" s="64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0"/>
      <c r="O12" s="51"/>
      <c r="P12" s="100"/>
    </row>
    <row r="13" spans="1:16" s="91" customFormat="1" ht="24" customHeight="1">
      <c r="B13" s="102"/>
      <c r="C13" s="64"/>
      <c r="D13" s="102"/>
      <c r="E13" s="102"/>
      <c r="F13" s="102"/>
      <c r="G13" s="102"/>
      <c r="H13" s="102"/>
      <c r="I13" s="102"/>
      <c r="J13" s="394" t="s">
        <v>39</v>
      </c>
      <c r="K13" s="394"/>
      <c r="L13" s="394"/>
      <c r="M13" s="394"/>
      <c r="N13" s="394"/>
      <c r="O13" s="394"/>
      <c r="P13" s="394"/>
    </row>
    <row r="14" spans="1:16" s="91" customFormat="1" ht="24" customHeight="1">
      <c r="B14" s="102"/>
      <c r="C14" s="64"/>
      <c r="D14" s="102"/>
      <c r="E14" s="102"/>
      <c r="F14" s="102"/>
      <c r="G14" s="102"/>
      <c r="H14" s="102"/>
      <c r="I14" s="102"/>
      <c r="J14" s="400" t="s">
        <v>87</v>
      </c>
      <c r="K14" s="400"/>
      <c r="L14" s="400"/>
      <c r="M14" s="93"/>
      <c r="N14" s="400" t="s">
        <v>88</v>
      </c>
      <c r="O14" s="400"/>
      <c r="P14" s="400"/>
    </row>
    <row r="15" spans="1:16" s="91" customFormat="1" ht="24" customHeight="1">
      <c r="B15" s="102"/>
      <c r="C15" s="64"/>
      <c r="D15" s="102"/>
      <c r="E15" s="102"/>
      <c r="F15" s="102"/>
      <c r="G15" s="102"/>
      <c r="H15" s="102"/>
      <c r="I15" s="102"/>
      <c r="J15" s="104" t="str">
        <f>+'P33-38'!L198</f>
        <v>June 30, 2023</v>
      </c>
      <c r="K15" s="116"/>
      <c r="L15" s="104" t="str">
        <f>+'P33-38'!N198</f>
        <v>December 31, 2022</v>
      </c>
      <c r="M15" s="103"/>
      <c r="N15" s="104" t="str">
        <f>+J15</f>
        <v>June 30, 2023</v>
      </c>
      <c r="O15" s="116"/>
      <c r="P15" s="104" t="str">
        <f>+L15</f>
        <v>December 31, 2022</v>
      </c>
    </row>
    <row r="16" spans="1:16" s="91" customFormat="1" ht="24" customHeight="1">
      <c r="B16" s="50" t="s">
        <v>615</v>
      </c>
      <c r="C16" s="88"/>
      <c r="D16" s="88"/>
      <c r="E16" s="88"/>
      <c r="F16" s="102"/>
      <c r="G16" s="102"/>
      <c r="H16" s="102"/>
      <c r="I16" s="102"/>
    </row>
    <row r="17" spans="1:16" s="91" customFormat="1" ht="24" customHeight="1">
      <c r="C17" s="50" t="s">
        <v>902</v>
      </c>
      <c r="D17" s="88"/>
      <c r="E17" s="88"/>
      <c r="F17" s="102"/>
      <c r="G17" s="102"/>
      <c r="H17" s="102"/>
      <c r="I17" s="102"/>
      <c r="J17" s="124">
        <v>40616350.840000004</v>
      </c>
      <c r="K17" s="30"/>
      <c r="L17" s="124">
        <v>44355488</v>
      </c>
      <c r="M17" s="64"/>
      <c r="N17" s="124">
        <v>30291356.84</v>
      </c>
      <c r="O17" s="70"/>
      <c r="P17" s="124">
        <v>30303284</v>
      </c>
    </row>
    <row r="18" spans="1:16" s="91" customFormat="1" ht="24" customHeight="1">
      <c r="B18" s="50" t="s">
        <v>616</v>
      </c>
      <c r="C18" s="88"/>
      <c r="D18" s="88"/>
      <c r="E18" s="88"/>
      <c r="F18" s="102"/>
      <c r="G18" s="102"/>
      <c r="H18" s="102"/>
      <c r="I18" s="102"/>
      <c r="J18" s="124">
        <v>3078311.86</v>
      </c>
      <c r="K18" s="64"/>
      <c r="L18" s="124">
        <v>6560521.0800000001</v>
      </c>
      <c r="M18" s="64"/>
      <c r="N18" s="124">
        <v>2131386.48</v>
      </c>
      <c r="O18" s="64"/>
      <c r="P18" s="124">
        <v>4065311.08</v>
      </c>
    </row>
    <row r="19" spans="1:16" s="91" customFormat="1" ht="24" customHeight="1">
      <c r="B19" s="50" t="s">
        <v>617</v>
      </c>
      <c r="C19" s="88"/>
      <c r="D19" s="88"/>
      <c r="E19" s="88"/>
      <c r="F19" s="102"/>
      <c r="G19" s="102"/>
      <c r="H19" s="102"/>
      <c r="I19" s="102"/>
      <c r="J19" s="124">
        <v>0</v>
      </c>
      <c r="K19" s="64"/>
      <c r="L19" s="124">
        <v>0</v>
      </c>
      <c r="M19" s="64"/>
      <c r="N19" s="124">
        <v>0</v>
      </c>
      <c r="O19" s="64"/>
      <c r="P19" s="124">
        <v>0</v>
      </c>
    </row>
    <row r="20" spans="1:16" s="91" customFormat="1" ht="24" customHeight="1">
      <c r="B20" s="50" t="s">
        <v>618</v>
      </c>
      <c r="C20" s="88"/>
      <c r="D20" s="88"/>
      <c r="E20" s="88"/>
      <c r="F20" s="102"/>
      <c r="G20" s="102"/>
      <c r="H20" s="102"/>
      <c r="I20" s="102"/>
      <c r="J20" s="124">
        <v>0</v>
      </c>
      <c r="K20" s="64"/>
      <c r="L20" s="124">
        <v>0</v>
      </c>
      <c r="M20" s="64"/>
      <c r="N20" s="124">
        <v>0</v>
      </c>
      <c r="O20" s="64"/>
      <c r="P20" s="124">
        <v>0</v>
      </c>
    </row>
    <row r="21" spans="1:16" s="91" customFormat="1" ht="24" customHeight="1">
      <c r="B21" s="50" t="s">
        <v>619</v>
      </c>
      <c r="C21" s="88"/>
      <c r="D21" s="88"/>
      <c r="E21" s="88"/>
      <c r="F21" s="102"/>
      <c r="G21" s="102"/>
      <c r="H21" s="102"/>
      <c r="I21" s="102"/>
      <c r="J21" s="124">
        <v>0</v>
      </c>
      <c r="K21" s="383"/>
      <c r="L21" s="117">
        <v>-8777438.2400000002</v>
      </c>
      <c r="M21" s="64"/>
      <c r="N21" s="124">
        <v>0</v>
      </c>
      <c r="O21" s="64"/>
      <c r="P21" s="117">
        <v>-2958818.24</v>
      </c>
    </row>
    <row r="22" spans="1:16" s="91" customFormat="1" ht="24" customHeight="1">
      <c r="B22" s="50" t="s">
        <v>620</v>
      </c>
      <c r="C22" s="88"/>
      <c r="D22" s="88"/>
      <c r="E22" s="88"/>
      <c r="F22" s="102"/>
      <c r="G22" s="102"/>
      <c r="H22" s="102"/>
      <c r="I22" s="102"/>
      <c r="J22" s="125">
        <v>0</v>
      </c>
      <c r="K22" s="71"/>
      <c r="L22" s="151">
        <v>-1522220</v>
      </c>
      <c r="M22" s="64"/>
      <c r="N22" s="125">
        <v>0</v>
      </c>
      <c r="O22" s="383"/>
      <c r="P22" s="151">
        <v>-1118420</v>
      </c>
    </row>
    <row r="23" spans="1:16" s="91" customFormat="1" ht="24" customHeight="1">
      <c r="B23" s="50" t="s">
        <v>621</v>
      </c>
      <c r="C23" s="102"/>
      <c r="D23" s="102"/>
      <c r="E23" s="102"/>
      <c r="F23" s="102"/>
      <c r="G23" s="102"/>
      <c r="H23" s="102"/>
      <c r="I23" s="102"/>
      <c r="J23" s="148"/>
      <c r="K23" s="71"/>
      <c r="L23" s="117"/>
      <c r="M23" s="64"/>
      <c r="N23" s="148"/>
      <c r="O23" s="383"/>
      <c r="P23" s="117"/>
    </row>
    <row r="24" spans="1:16" s="91" customFormat="1" ht="24" customHeight="1" thickBot="1">
      <c r="C24" s="50" t="s">
        <v>903</v>
      </c>
      <c r="D24" s="88"/>
      <c r="E24" s="88"/>
      <c r="F24" s="102"/>
      <c r="G24" s="102"/>
      <c r="H24" s="102"/>
      <c r="I24" s="102"/>
      <c r="J24" s="168">
        <f>SUM(J17:J23)</f>
        <v>43694662.700000003</v>
      </c>
      <c r="K24" s="59"/>
      <c r="L24" s="168">
        <f>SUM(L17:L23)</f>
        <v>40616350.839999996</v>
      </c>
      <c r="M24" s="59"/>
      <c r="N24" s="168">
        <f>SUM(N17:N23)</f>
        <v>32422743.32</v>
      </c>
      <c r="O24" s="59"/>
      <c r="P24" s="168">
        <f>SUM(P17:P23)</f>
        <v>30291356.839999996</v>
      </c>
    </row>
    <row r="25" spans="1:16" s="91" customFormat="1" ht="24" customHeight="1" thickTop="1">
      <c r="A25" s="50"/>
      <c r="B25" s="88"/>
      <c r="C25" s="88"/>
      <c r="D25" s="88"/>
      <c r="E25" s="88"/>
      <c r="F25" s="102"/>
      <c r="G25" s="102"/>
      <c r="H25" s="102"/>
      <c r="I25" s="102"/>
      <c r="J25" s="124"/>
      <c r="K25" s="59"/>
      <c r="L25" s="124"/>
      <c r="M25" s="59"/>
      <c r="N25" s="124"/>
      <c r="O25" s="59"/>
      <c r="P25" s="124"/>
    </row>
    <row r="26" spans="1:16" ht="24" customHeight="1">
      <c r="A26" s="199" t="s">
        <v>600</v>
      </c>
      <c r="B26" s="89" t="s">
        <v>320</v>
      </c>
      <c r="D26" s="50"/>
    </row>
    <row r="27" spans="1:16" ht="24" customHeight="1">
      <c r="A27" s="50"/>
      <c r="B27" s="50"/>
      <c r="D27" s="50"/>
      <c r="N27" s="408" t="s">
        <v>39</v>
      </c>
      <c r="O27" s="408"/>
      <c r="P27" s="408"/>
    </row>
    <row r="28" spans="1:16" ht="24" customHeight="1">
      <c r="A28" s="50"/>
      <c r="B28" s="50"/>
      <c r="D28" s="50"/>
      <c r="N28" s="409" t="s">
        <v>89</v>
      </c>
      <c r="O28" s="409"/>
      <c r="P28" s="409"/>
    </row>
    <row r="29" spans="1:16" ht="24" customHeight="1">
      <c r="A29" s="50"/>
      <c r="B29" s="50"/>
      <c r="D29" s="50"/>
      <c r="N29" s="380" t="str">
        <f>+J15</f>
        <v>June 30, 2023</v>
      </c>
      <c r="O29" s="80"/>
      <c r="P29" s="380" t="str">
        <f>+L15</f>
        <v>December 31, 2022</v>
      </c>
    </row>
    <row r="30" spans="1:16" ht="24" customHeight="1">
      <c r="B30" s="86"/>
      <c r="C30" s="163" t="s">
        <v>273</v>
      </c>
      <c r="D30" s="86"/>
      <c r="N30" s="124">
        <v>2313399.42</v>
      </c>
      <c r="O30" s="59"/>
      <c r="P30" s="59">
        <v>4053399.42</v>
      </c>
    </row>
    <row r="31" spans="1:16" ht="24" customHeight="1">
      <c r="B31" s="86"/>
      <c r="C31" s="163" t="s">
        <v>747</v>
      </c>
      <c r="D31" s="163" t="s">
        <v>748</v>
      </c>
      <c r="N31" s="151">
        <v>-2313399.42</v>
      </c>
      <c r="O31" s="59"/>
      <c r="P31" s="151">
        <v>-3480000</v>
      </c>
    </row>
    <row r="32" spans="1:16" ht="24" customHeight="1" thickBot="1">
      <c r="B32" s="86"/>
      <c r="C32" s="163" t="s">
        <v>276</v>
      </c>
      <c r="D32" s="86"/>
      <c r="N32" s="162">
        <f>SUM(N30:N31)</f>
        <v>0</v>
      </c>
      <c r="O32" s="144"/>
      <c r="P32" s="162">
        <f>SUM(P30:P31)</f>
        <v>573399.41999999993</v>
      </c>
    </row>
    <row r="33" spans="1:21" ht="24" customHeight="1" thickTop="1">
      <c r="B33" s="86"/>
      <c r="C33" s="163"/>
      <c r="D33" s="86"/>
      <c r="N33" s="148"/>
      <c r="O33" s="144"/>
      <c r="P33" s="148"/>
    </row>
    <row r="34" spans="1:21" ht="24" customHeight="1">
      <c r="B34" s="86"/>
      <c r="C34" s="163"/>
      <c r="D34" s="86"/>
      <c r="N34" s="148"/>
      <c r="O34" s="144"/>
      <c r="P34" s="148"/>
    </row>
    <row r="35" spans="1:21" ht="24" customHeight="1">
      <c r="B35" s="86"/>
      <c r="C35" s="163"/>
      <c r="D35" s="86"/>
      <c r="N35" s="148"/>
      <c r="O35" s="144"/>
      <c r="P35" s="148"/>
    </row>
    <row r="36" spans="1:21" s="91" customFormat="1" ht="24" customHeight="1">
      <c r="B36" s="102"/>
      <c r="C36" s="102"/>
      <c r="D36" s="102"/>
      <c r="E36" s="102" t="str">
        <f>+'P33-38'!F216</f>
        <v>(Sign) ……………………………………...........…………………………………. Authorized Director</v>
      </c>
      <c r="F36" s="102"/>
      <c r="G36" s="102"/>
      <c r="I36" s="102"/>
      <c r="J36" s="102"/>
      <c r="K36" s="102"/>
      <c r="L36" s="102"/>
      <c r="M36" s="102"/>
      <c r="N36" s="102"/>
      <c r="O36" s="102"/>
      <c r="P36" s="102"/>
    </row>
    <row r="37" spans="1:21" s="91" customFormat="1" ht="24" customHeight="1">
      <c r="A37" s="102"/>
      <c r="B37" s="102"/>
      <c r="D37" s="102"/>
      <c r="E37" s="102"/>
      <c r="F37" s="102" t="s">
        <v>1154</v>
      </c>
      <c r="I37" s="102"/>
      <c r="J37" s="102"/>
      <c r="K37" s="102"/>
      <c r="L37" s="102"/>
      <c r="M37" s="102"/>
      <c r="N37" s="102"/>
      <c r="O37" s="102"/>
      <c r="P37" s="102"/>
    </row>
    <row r="38" spans="1:21" ht="23.85" customHeight="1">
      <c r="A38" s="395" t="s">
        <v>1072</v>
      </c>
      <c r="B38" s="395"/>
      <c r="C38" s="395"/>
      <c r="D38" s="395"/>
      <c r="E38" s="395"/>
      <c r="F38" s="395"/>
      <c r="G38" s="395"/>
      <c r="H38" s="395"/>
      <c r="I38" s="395"/>
      <c r="J38" s="395"/>
      <c r="K38" s="395"/>
      <c r="L38" s="395"/>
      <c r="M38" s="395"/>
      <c r="N38" s="395"/>
      <c r="O38" s="395"/>
      <c r="P38" s="395"/>
    </row>
    <row r="39" spans="1:21" ht="23.85" customHeight="1">
      <c r="C39" s="50"/>
    </row>
    <row r="40" spans="1:21" ht="23.85" customHeight="1">
      <c r="A40" s="199" t="s">
        <v>607</v>
      </c>
      <c r="B40" s="89" t="s">
        <v>322</v>
      </c>
      <c r="C40" s="89"/>
      <c r="D40" s="89"/>
    </row>
    <row r="41" spans="1:21" ht="23.85" customHeight="1">
      <c r="A41" s="199"/>
      <c r="B41" s="196" t="s">
        <v>907</v>
      </c>
      <c r="C41" s="50" t="s">
        <v>1316</v>
      </c>
      <c r="D41" s="89"/>
    </row>
    <row r="42" spans="1:21" ht="23.85" customHeight="1">
      <c r="A42" s="199"/>
      <c r="B42" s="89"/>
      <c r="C42" s="196" t="s">
        <v>1054</v>
      </c>
      <c r="D42" s="58" t="s">
        <v>1344</v>
      </c>
      <c r="R42"/>
      <c r="S42" s="195"/>
      <c r="T42" s="86"/>
      <c r="U42" s="103"/>
    </row>
    <row r="43" spans="1:21" ht="23.85" customHeight="1">
      <c r="A43" s="199"/>
      <c r="B43" s="89"/>
      <c r="C43" s="196"/>
      <c r="D43" s="58" t="s">
        <v>1345</v>
      </c>
      <c r="R43" s="86"/>
      <c r="S43"/>
      <c r="T43"/>
      <c r="U43" s="103"/>
    </row>
    <row r="44" spans="1:21" ht="23.85" customHeight="1">
      <c r="A44" s="199"/>
      <c r="B44" s="89"/>
      <c r="C44" s="196"/>
      <c r="D44" s="58" t="s">
        <v>1346</v>
      </c>
      <c r="R44" s="86"/>
      <c r="S44"/>
      <c r="T44"/>
      <c r="U44" s="103"/>
    </row>
    <row r="45" spans="1:21" ht="23.85" customHeight="1">
      <c r="A45" s="199"/>
      <c r="B45" s="89"/>
      <c r="C45" s="196"/>
      <c r="D45" s="58" t="s">
        <v>1341</v>
      </c>
      <c r="R45" s="86"/>
      <c r="S45" s="50"/>
      <c r="T45" s="50"/>
    </row>
    <row r="46" spans="1:21" ht="23.85" customHeight="1">
      <c r="A46" s="199"/>
      <c r="B46" s="196" t="s">
        <v>908</v>
      </c>
      <c r="C46" s="50" t="s">
        <v>1317</v>
      </c>
      <c r="D46" s="89"/>
    </row>
    <row r="47" spans="1:21" ht="23.85" customHeight="1">
      <c r="A47" s="199"/>
      <c r="B47" s="196"/>
      <c r="C47" s="196" t="s">
        <v>1311</v>
      </c>
      <c r="D47" s="58" t="s">
        <v>1343</v>
      </c>
    </row>
    <row r="48" spans="1:21" ht="23.85" customHeight="1">
      <c r="A48" s="199"/>
      <c r="B48" s="196"/>
      <c r="C48" s="196"/>
      <c r="D48" s="58" t="s">
        <v>1342</v>
      </c>
    </row>
    <row r="49" spans="2:21" ht="23.85" customHeight="1">
      <c r="B49" s="196" t="s">
        <v>1077</v>
      </c>
      <c r="C49" s="50" t="s">
        <v>1069</v>
      </c>
      <c r="D49" s="64"/>
      <c r="E49" s="64"/>
      <c r="F49" s="64"/>
      <c r="G49" s="86"/>
    </row>
    <row r="50" spans="2:21" ht="23.85" customHeight="1">
      <c r="B50" s="58"/>
      <c r="C50" s="196" t="s">
        <v>1305</v>
      </c>
      <c r="D50" s="246" t="s">
        <v>1327</v>
      </c>
      <c r="E50" s="196"/>
      <c r="F50" s="196"/>
    </row>
    <row r="51" spans="2:21" ht="23.85" customHeight="1">
      <c r="B51" s="58"/>
      <c r="C51" s="64"/>
      <c r="D51" s="246" t="s">
        <v>1329</v>
      </c>
      <c r="E51" s="64"/>
      <c r="F51" s="64"/>
    </row>
    <row r="52" spans="2:21" ht="23.85" customHeight="1">
      <c r="B52" s="58"/>
      <c r="C52" s="64"/>
      <c r="D52" s="246" t="s">
        <v>1328</v>
      </c>
      <c r="E52" s="64"/>
      <c r="F52" s="64"/>
      <c r="R52"/>
      <c r="S52" s="196"/>
      <c r="T52" s="86"/>
      <c r="U52" s="58"/>
    </row>
    <row r="53" spans="2:21" ht="23.85" customHeight="1">
      <c r="B53" s="58"/>
      <c r="C53" s="64"/>
      <c r="D53" s="306" t="s">
        <v>1325</v>
      </c>
      <c r="E53" s="64"/>
      <c r="F53" s="64"/>
      <c r="R53" s="86"/>
      <c r="S53"/>
      <c r="T53"/>
      <c r="U53" s="58"/>
    </row>
    <row r="54" spans="2:21" ht="23.85" customHeight="1">
      <c r="B54" s="86"/>
      <c r="C54" s="64"/>
      <c r="D54" s="306" t="s">
        <v>1326</v>
      </c>
      <c r="E54" s="64"/>
      <c r="F54" s="64"/>
      <c r="R54" s="86"/>
      <c r="S54"/>
      <c r="T54"/>
      <c r="U54" s="58"/>
    </row>
    <row r="55" spans="2:21" ht="23.85" customHeight="1">
      <c r="B55" s="196" t="s">
        <v>1312</v>
      </c>
      <c r="C55" s="50" t="s">
        <v>1318</v>
      </c>
      <c r="D55" s="306"/>
      <c r="E55" s="64"/>
      <c r="F55" s="64"/>
      <c r="R55" s="86"/>
      <c r="S55"/>
      <c r="T55"/>
      <c r="U55" s="58"/>
    </row>
    <row r="56" spans="2:21" ht="23.85" customHeight="1">
      <c r="B56" s="58"/>
      <c r="C56" s="196" t="s">
        <v>1313</v>
      </c>
      <c r="D56" s="58" t="s">
        <v>1347</v>
      </c>
      <c r="E56" s="64"/>
      <c r="F56" s="64"/>
      <c r="R56" s="246"/>
    </row>
    <row r="57" spans="2:21" ht="23.85" customHeight="1">
      <c r="B57" s="58"/>
      <c r="C57" s="64"/>
      <c r="D57" s="58" t="s">
        <v>1349</v>
      </c>
      <c r="E57" s="64"/>
      <c r="F57" s="64"/>
      <c r="R57" s="246"/>
    </row>
    <row r="58" spans="2:21" ht="23.85" customHeight="1">
      <c r="B58" s="58"/>
      <c r="C58" s="64"/>
      <c r="D58" s="58" t="s">
        <v>1350</v>
      </c>
      <c r="E58" s="64"/>
      <c r="F58" s="64"/>
      <c r="R58" s="246"/>
    </row>
    <row r="59" spans="2:21" ht="23.85" customHeight="1">
      <c r="B59" s="58"/>
      <c r="C59" s="64"/>
      <c r="D59" s="216" t="s">
        <v>1348</v>
      </c>
      <c r="E59" s="64"/>
      <c r="F59" s="64"/>
      <c r="R59" s="246"/>
    </row>
    <row r="60" spans="2:21" ht="23.85" customHeight="1">
      <c r="B60" s="196" t="s">
        <v>1314</v>
      </c>
      <c r="C60" s="50" t="s">
        <v>1319</v>
      </c>
      <c r="D60" s="306"/>
      <c r="E60" s="64"/>
      <c r="F60" s="64"/>
      <c r="R60" s="246"/>
    </row>
    <row r="61" spans="2:21" ht="23.85" customHeight="1">
      <c r="B61" s="58"/>
      <c r="C61" s="196" t="s">
        <v>1315</v>
      </c>
      <c r="D61" s="246" t="s">
        <v>1352</v>
      </c>
      <c r="E61" s="64"/>
      <c r="F61" s="64"/>
      <c r="R61" s="246"/>
    </row>
    <row r="62" spans="2:21" ht="23.85" customHeight="1">
      <c r="B62" s="58"/>
      <c r="C62" s="178"/>
      <c r="D62" s="246" t="s">
        <v>1351</v>
      </c>
      <c r="E62" s="86"/>
      <c r="F62" s="64"/>
      <c r="R62" s="246"/>
    </row>
    <row r="63" spans="2:21" ht="23.85" customHeight="1">
      <c r="B63" s="200" t="s">
        <v>1306</v>
      </c>
      <c r="C63" s="50" t="s">
        <v>323</v>
      </c>
      <c r="D63" s="58"/>
    </row>
    <row r="64" spans="2:21" ht="23.85" customHeight="1">
      <c r="C64" s="200" t="s">
        <v>1307</v>
      </c>
      <c r="D64" s="58" t="s">
        <v>1354</v>
      </c>
      <c r="E64"/>
    </row>
    <row r="65" spans="1:16" ht="23.85" customHeight="1">
      <c r="D65" s="58" t="s">
        <v>1353</v>
      </c>
      <c r="E65"/>
    </row>
    <row r="66" spans="1:16" ht="23.85" customHeight="1">
      <c r="D66" s="58" t="s">
        <v>1355</v>
      </c>
      <c r="E66"/>
    </row>
    <row r="67" spans="1:16" ht="23.85" customHeight="1">
      <c r="D67" s="216" t="s">
        <v>1356</v>
      </c>
      <c r="E67"/>
    </row>
    <row r="68" spans="1:16" ht="23.85" customHeight="1">
      <c r="C68" s="200" t="s">
        <v>1308</v>
      </c>
      <c r="D68" s="58" t="s">
        <v>1357</v>
      </c>
      <c r="E68" s="196"/>
      <c r="F68" s="86"/>
      <c r="G68" s="103"/>
    </row>
    <row r="69" spans="1:16" ht="23.85" customHeight="1">
      <c r="D69" s="58" t="s">
        <v>1358</v>
      </c>
      <c r="E69"/>
      <c r="F69"/>
      <c r="G69" s="103"/>
    </row>
    <row r="70" spans="1:16" ht="23.85" customHeight="1">
      <c r="D70" s="58" t="s">
        <v>1359</v>
      </c>
      <c r="E70"/>
      <c r="F70"/>
      <c r="G70" s="103"/>
    </row>
    <row r="71" spans="1:16" ht="23.85" customHeight="1">
      <c r="D71" s="216" t="s">
        <v>1348</v>
      </c>
      <c r="E71"/>
      <c r="F71"/>
      <c r="G71" s="180"/>
    </row>
    <row r="72" spans="1:16" ht="23.85" customHeight="1">
      <c r="D72" s="58"/>
      <c r="E72"/>
      <c r="F72"/>
      <c r="G72" s="180"/>
    </row>
    <row r="73" spans="1:16" ht="23.85" customHeight="1"/>
    <row r="74" spans="1:16" ht="23.85" customHeight="1">
      <c r="B74" s="102"/>
      <c r="C74" s="102"/>
      <c r="D74" s="102"/>
      <c r="E74" s="102" t="str">
        <f>+E36</f>
        <v>(Sign) ……………………………………...........…………………………………. Authorized Director</v>
      </c>
      <c r="F74" s="102"/>
      <c r="G74" s="102"/>
      <c r="I74" s="102"/>
      <c r="J74" s="102"/>
      <c r="K74" s="102"/>
      <c r="L74" s="102"/>
      <c r="M74" s="102"/>
      <c r="N74" s="102"/>
      <c r="O74" s="102"/>
      <c r="P74" s="102"/>
    </row>
    <row r="75" spans="1:16" ht="23.85" customHeight="1">
      <c r="A75" s="102"/>
      <c r="B75" s="102"/>
      <c r="D75" s="102"/>
      <c r="E75" s="102"/>
      <c r="F75" s="102" t="s">
        <v>1154</v>
      </c>
      <c r="G75" s="102"/>
      <c r="I75" s="102"/>
      <c r="J75" s="102"/>
      <c r="K75" s="102"/>
      <c r="L75" s="102"/>
      <c r="M75" s="102"/>
      <c r="N75" s="102"/>
      <c r="O75" s="102"/>
      <c r="P75" s="102"/>
    </row>
    <row r="76" spans="1:16" ht="23.1" customHeight="1">
      <c r="A76" s="395" t="s">
        <v>1298</v>
      </c>
      <c r="B76" s="395"/>
      <c r="C76" s="395"/>
      <c r="D76" s="395"/>
      <c r="E76" s="395"/>
      <c r="F76" s="395"/>
      <c r="G76" s="395"/>
      <c r="H76" s="395"/>
      <c r="I76" s="395"/>
      <c r="J76" s="395"/>
      <c r="K76" s="395"/>
      <c r="L76" s="395"/>
      <c r="M76" s="395"/>
      <c r="N76" s="395"/>
      <c r="O76" s="395"/>
      <c r="P76" s="395"/>
    </row>
    <row r="77" spans="1:16" ht="23.1" customHeight="1"/>
    <row r="78" spans="1:16" ht="23.1" customHeight="1">
      <c r="B78" s="200" t="s">
        <v>1309</v>
      </c>
      <c r="C78" s="50" t="s">
        <v>1078</v>
      </c>
      <c r="D78" s="58"/>
    </row>
    <row r="79" spans="1:16" ht="23.1" customHeight="1">
      <c r="C79" s="200" t="s">
        <v>1310</v>
      </c>
      <c r="D79" s="246" t="s">
        <v>1331</v>
      </c>
      <c r="E79" s="196"/>
      <c r="F79" s="196"/>
    </row>
    <row r="80" spans="1:16" ht="23.1" customHeight="1">
      <c r="C80" s="50"/>
      <c r="D80" s="246" t="s">
        <v>1330</v>
      </c>
      <c r="E80" s="64"/>
      <c r="F80" s="64"/>
    </row>
    <row r="81" spans="1:16" ht="23.1" customHeight="1">
      <c r="C81" s="50"/>
      <c r="D81" s="246" t="s">
        <v>1332</v>
      </c>
      <c r="E81" s="64"/>
      <c r="F81" s="64"/>
    </row>
    <row r="82" spans="1:16" ht="23.1" customHeight="1">
      <c r="C82" s="50"/>
      <c r="D82" s="246"/>
      <c r="E82" s="64"/>
      <c r="F82" s="64"/>
    </row>
    <row r="83" spans="1:16" ht="23.1" customHeight="1">
      <c r="A83" s="198" t="s">
        <v>613</v>
      </c>
      <c r="B83" s="11" t="s">
        <v>325</v>
      </c>
      <c r="C83" s="102"/>
      <c r="D83" s="50"/>
    </row>
    <row r="84" spans="1:16" ht="23.1" customHeight="1">
      <c r="B84" s="91" t="s">
        <v>1333</v>
      </c>
      <c r="D84" s="50"/>
    </row>
    <row r="85" spans="1:16" ht="23.1" customHeight="1">
      <c r="A85" s="50" t="s">
        <v>1334</v>
      </c>
      <c r="B85" s="50"/>
      <c r="D85" s="50"/>
    </row>
    <row r="86" spans="1:16" ht="23.1" customHeight="1">
      <c r="A86" s="50" t="s">
        <v>1335</v>
      </c>
      <c r="B86" s="50"/>
      <c r="D86" s="50"/>
    </row>
    <row r="87" spans="1:16" ht="23.1" customHeight="1">
      <c r="A87" s="50"/>
      <c r="B87" s="50"/>
      <c r="D87" s="50"/>
    </row>
    <row r="88" spans="1:16" ht="23.1" customHeight="1">
      <c r="A88" s="198" t="s">
        <v>321</v>
      </c>
      <c r="B88" s="11" t="s">
        <v>327</v>
      </c>
      <c r="C88" s="82"/>
      <c r="D88" s="50"/>
    </row>
    <row r="89" spans="1:16" ht="23.1" customHeight="1">
      <c r="B89" s="91" t="s">
        <v>1337</v>
      </c>
      <c r="D89" s="50"/>
    </row>
    <row r="90" spans="1:16" ht="23.1" customHeight="1">
      <c r="A90" s="50" t="s">
        <v>1336</v>
      </c>
      <c r="B90" s="82"/>
      <c r="D90" s="50"/>
    </row>
    <row r="91" spans="1:16" ht="23.1" customHeight="1">
      <c r="B91" s="91" t="s">
        <v>1141</v>
      </c>
      <c r="D91" s="50"/>
    </row>
    <row r="92" spans="1:16" ht="9.9499999999999993" customHeight="1">
      <c r="D92" s="50"/>
    </row>
    <row r="93" spans="1:16" ht="23.1" customHeight="1">
      <c r="D93" s="50"/>
      <c r="J93" s="394" t="s">
        <v>39</v>
      </c>
      <c r="K93" s="394"/>
      <c r="L93" s="394"/>
      <c r="M93" s="394"/>
      <c r="N93" s="394"/>
      <c r="O93" s="394"/>
      <c r="P93" s="394"/>
    </row>
    <row r="94" spans="1:16" ht="23.1" customHeight="1">
      <c r="D94" s="50"/>
      <c r="J94" s="394" t="s">
        <v>40</v>
      </c>
      <c r="K94" s="394"/>
      <c r="L94" s="394"/>
      <c r="M94" s="80"/>
      <c r="N94" s="394" t="s">
        <v>41</v>
      </c>
      <c r="O94" s="394"/>
      <c r="P94" s="394"/>
    </row>
    <row r="95" spans="1:16" ht="23.1" customHeight="1">
      <c r="D95" s="50"/>
      <c r="J95" s="132" t="s">
        <v>800</v>
      </c>
      <c r="K95" s="103"/>
      <c r="L95" s="132" t="s">
        <v>341</v>
      </c>
      <c r="M95" s="80"/>
      <c r="N95" s="105" t="str">
        <f>+J95</f>
        <v>2023</v>
      </c>
      <c r="O95" s="103"/>
      <c r="P95" s="105" t="str">
        <f>+L95</f>
        <v>2022</v>
      </c>
    </row>
    <row r="96" spans="1:16" ht="9.9499999999999993" customHeight="1">
      <c r="B96" s="86"/>
      <c r="C96" s="86"/>
      <c r="D96" s="86"/>
      <c r="J96" s="102"/>
      <c r="K96" s="102"/>
      <c r="L96" s="102"/>
      <c r="M96" s="64"/>
      <c r="N96" s="102"/>
      <c r="O96" s="102"/>
      <c r="P96" s="50"/>
    </row>
    <row r="97" spans="2:16" ht="23.1" customHeight="1">
      <c r="B97" s="29" t="s">
        <v>1018</v>
      </c>
      <c r="C97" s="50"/>
      <c r="D97" s="50"/>
      <c r="J97" s="138">
        <v>-86490286.700000003</v>
      </c>
      <c r="K97" s="30"/>
      <c r="L97" s="138">
        <v>-80836904.120000005</v>
      </c>
      <c r="M97" s="30"/>
      <c r="N97" s="138">
        <v>-32288106.800000001</v>
      </c>
      <c r="O97" s="30"/>
      <c r="P97" s="138">
        <v>-66930442.590000004</v>
      </c>
    </row>
    <row r="98" spans="2:16" ht="23.1" customHeight="1">
      <c r="B98" s="29" t="s">
        <v>1339</v>
      </c>
      <c r="C98" s="50"/>
      <c r="D98" s="50"/>
      <c r="J98" s="29"/>
      <c r="K98" s="29"/>
      <c r="L98" s="29"/>
      <c r="M98" s="29"/>
      <c r="N98" s="29"/>
      <c r="O98" s="29"/>
      <c r="P98" s="29"/>
    </row>
    <row r="99" spans="2:16" ht="23.1" customHeight="1" thickBot="1">
      <c r="C99" s="29" t="s">
        <v>1338</v>
      </c>
      <c r="D99" s="50"/>
      <c r="J99" s="302">
        <v>572759484</v>
      </c>
      <c r="K99" s="29"/>
      <c r="L99" s="302">
        <v>572759484</v>
      </c>
      <c r="M99" s="29"/>
      <c r="N99" s="307">
        <v>572759484</v>
      </c>
      <c r="O99" s="29"/>
      <c r="P99" s="302">
        <v>572759484</v>
      </c>
    </row>
    <row r="100" spans="2:16" ht="9.9499999999999993" customHeight="1" thickTop="1">
      <c r="B100" s="29"/>
      <c r="C100" s="50"/>
      <c r="D100" s="50"/>
    </row>
    <row r="101" spans="2:16" ht="23.1" customHeight="1">
      <c r="B101" s="50"/>
      <c r="C101" s="29" t="s">
        <v>277</v>
      </c>
      <c r="D101" s="50"/>
      <c r="J101" s="139">
        <f>+J97/J99</f>
        <v>-0.15100629342001434</v>
      </c>
      <c r="K101" s="52"/>
      <c r="L101" s="139">
        <f>+L97/L99</f>
        <v>-0.1411358630946738</v>
      </c>
      <c r="M101" s="52"/>
      <c r="N101" s="139">
        <f>+N97/N99</f>
        <v>-5.6372888973410695E-2</v>
      </c>
      <c r="O101" s="52"/>
      <c r="P101" s="139">
        <f>+P97/P99</f>
        <v>-0.11685610532814854</v>
      </c>
    </row>
    <row r="102" spans="2:16" ht="9.9499999999999993" customHeight="1">
      <c r="B102" s="50"/>
      <c r="C102" s="29"/>
      <c r="D102" s="50"/>
      <c r="J102" s="305"/>
      <c r="K102" s="52"/>
      <c r="L102" s="139"/>
      <c r="M102" s="52"/>
      <c r="N102" s="139"/>
      <c r="O102" s="52"/>
      <c r="P102" s="139"/>
    </row>
    <row r="103" spans="2:16" ht="23.1" customHeight="1">
      <c r="B103" s="91" t="s">
        <v>1130</v>
      </c>
      <c r="C103" s="86"/>
      <c r="D103" s="50"/>
    </row>
    <row r="104" spans="2:16" ht="9.9499999999999993" customHeight="1">
      <c r="D104" s="50"/>
    </row>
    <row r="105" spans="2:16" ht="23.1" customHeight="1">
      <c r="D105" s="50"/>
      <c r="J105" s="394" t="s">
        <v>39</v>
      </c>
      <c r="K105" s="394"/>
      <c r="L105" s="394"/>
      <c r="M105" s="394"/>
      <c r="N105" s="394"/>
      <c r="O105" s="394"/>
      <c r="P105" s="394"/>
    </row>
    <row r="106" spans="2:16" ht="23.1" customHeight="1">
      <c r="D106" s="50"/>
      <c r="J106" s="394" t="s">
        <v>40</v>
      </c>
      <c r="K106" s="394"/>
      <c r="L106" s="394"/>
      <c r="M106" s="80"/>
      <c r="N106" s="394" t="s">
        <v>41</v>
      </c>
      <c r="O106" s="394"/>
      <c r="P106" s="394"/>
    </row>
    <row r="107" spans="2:16" ht="23.1" customHeight="1">
      <c r="D107" s="50"/>
      <c r="J107" s="132" t="s">
        <v>800</v>
      </c>
      <c r="K107" s="103"/>
      <c r="L107" s="132" t="s">
        <v>341</v>
      </c>
      <c r="M107" s="80"/>
      <c r="N107" s="105" t="str">
        <f>+J107</f>
        <v>2023</v>
      </c>
      <c r="O107" s="103"/>
      <c r="P107" s="105" t="str">
        <f>+L107</f>
        <v>2022</v>
      </c>
    </row>
    <row r="108" spans="2:16" ht="9.9499999999999993" customHeight="1">
      <c r="B108" s="86"/>
      <c r="C108" s="86"/>
      <c r="D108" s="86"/>
      <c r="J108" s="102"/>
      <c r="K108" s="102"/>
      <c r="L108" s="102"/>
      <c r="M108" s="64"/>
      <c r="N108" s="102"/>
      <c r="O108" s="102"/>
      <c r="P108" s="50"/>
    </row>
    <row r="109" spans="2:16" ht="23.1" customHeight="1">
      <c r="B109" s="29" t="s">
        <v>1018</v>
      </c>
      <c r="C109" s="50"/>
      <c r="D109" s="50"/>
      <c r="J109" s="138">
        <v>-83699124.549999997</v>
      </c>
      <c r="K109" s="30"/>
      <c r="L109" s="138">
        <v>-137062396.15000001</v>
      </c>
      <c r="M109" s="30"/>
      <c r="N109" s="138">
        <v>-71092166.340000004</v>
      </c>
      <c r="O109" s="30"/>
      <c r="P109" s="138">
        <v>-129974225.88</v>
      </c>
    </row>
    <row r="110" spans="2:16" ht="23.1" customHeight="1">
      <c r="B110" s="29" t="s">
        <v>1339</v>
      </c>
      <c r="C110" s="50"/>
      <c r="D110" s="50"/>
      <c r="J110" s="29"/>
      <c r="K110" s="29"/>
      <c r="L110" s="29"/>
      <c r="M110" s="29"/>
      <c r="N110" s="29"/>
      <c r="O110" s="29"/>
      <c r="P110" s="29"/>
    </row>
    <row r="111" spans="2:16" ht="23.1" customHeight="1" thickBot="1">
      <c r="C111" s="29" t="s">
        <v>1338</v>
      </c>
      <c r="D111" s="50"/>
      <c r="J111" s="302">
        <v>572759484</v>
      </c>
      <c r="K111" s="29"/>
      <c r="L111" s="302">
        <v>572759484</v>
      </c>
      <c r="M111" s="29"/>
      <c r="N111" s="307">
        <v>572759484</v>
      </c>
      <c r="O111" s="29"/>
      <c r="P111" s="302">
        <v>572759484</v>
      </c>
    </row>
    <row r="112" spans="2:16" ht="9.9499999999999993" customHeight="1" thickTop="1">
      <c r="B112" s="29"/>
      <c r="C112" s="50"/>
      <c r="D112" s="50"/>
    </row>
    <row r="113" spans="1:16" ht="23.1" customHeight="1">
      <c r="B113" s="50"/>
      <c r="C113" s="29" t="s">
        <v>277</v>
      </c>
      <c r="D113" s="50"/>
      <c r="J113" s="139">
        <f>+J109/J111</f>
        <v>-0.14613310977492255</v>
      </c>
      <c r="K113" s="52"/>
      <c r="L113" s="139">
        <f>+L109/L111</f>
        <v>-0.23930183607400554</v>
      </c>
      <c r="M113" s="52"/>
      <c r="N113" s="139">
        <f>+N109/N111</f>
        <v>-0.1241221984549452</v>
      </c>
      <c r="O113" s="52"/>
      <c r="P113" s="139">
        <f>+P109/P111</f>
        <v>-0.22692636178155365</v>
      </c>
    </row>
    <row r="114" spans="1:16" ht="23.1" customHeight="1">
      <c r="B114" s="50"/>
      <c r="C114" s="29"/>
      <c r="D114" s="50"/>
      <c r="J114" s="305"/>
      <c r="K114" s="52"/>
      <c r="L114" s="139"/>
      <c r="M114" s="52"/>
      <c r="N114" s="139"/>
      <c r="O114" s="52"/>
      <c r="P114" s="139"/>
    </row>
    <row r="115" spans="1:16" ht="23.1" customHeight="1">
      <c r="C115" s="102"/>
      <c r="D115" s="64"/>
    </row>
    <row r="116" spans="1:16" ht="23.1" customHeight="1">
      <c r="B116" s="102"/>
      <c r="C116" s="102"/>
      <c r="D116" s="102"/>
      <c r="E116" s="102" t="str">
        <f>+E74</f>
        <v>(Sign) ……………………………………...........…………………………………. Authorized Director</v>
      </c>
      <c r="F116" s="102"/>
      <c r="G116" s="102"/>
      <c r="I116" s="102"/>
      <c r="J116" s="102"/>
      <c r="K116" s="102"/>
      <c r="L116" s="102"/>
      <c r="M116" s="102"/>
      <c r="N116" s="102"/>
      <c r="O116" s="102"/>
      <c r="P116" s="102"/>
    </row>
    <row r="117" spans="1:16" ht="23.1" customHeight="1">
      <c r="A117" s="102"/>
      <c r="B117" s="102"/>
      <c r="D117" s="102"/>
      <c r="E117" s="102"/>
      <c r="F117" s="102" t="s">
        <v>1154</v>
      </c>
      <c r="G117" s="102"/>
      <c r="I117" s="102"/>
      <c r="J117" s="102"/>
      <c r="K117" s="102"/>
      <c r="L117" s="102"/>
      <c r="M117" s="102"/>
      <c r="N117" s="102"/>
      <c r="O117" s="102"/>
      <c r="P117" s="102"/>
    </row>
    <row r="118" spans="1:16" ht="24" customHeight="1">
      <c r="A118" s="395" t="s">
        <v>1299</v>
      </c>
      <c r="B118" s="395"/>
      <c r="C118" s="395"/>
      <c r="D118" s="395"/>
      <c r="E118" s="395"/>
      <c r="F118" s="395"/>
      <c r="G118" s="395"/>
      <c r="H118" s="395"/>
      <c r="I118" s="395"/>
      <c r="J118" s="395"/>
      <c r="K118" s="395"/>
      <c r="L118" s="395"/>
      <c r="M118" s="395"/>
      <c r="N118" s="395"/>
      <c r="O118" s="395"/>
      <c r="P118" s="395"/>
    </row>
    <row r="119" spans="1:16" ht="24" customHeight="1">
      <c r="C119" s="102"/>
      <c r="D119" s="64"/>
    </row>
    <row r="120" spans="1:16" ht="24" customHeight="1">
      <c r="A120" s="199" t="s">
        <v>324</v>
      </c>
      <c r="B120" s="11" t="s">
        <v>342</v>
      </c>
      <c r="C120" s="29"/>
      <c r="D120" s="50"/>
      <c r="J120" s="139"/>
      <c r="K120" s="52"/>
      <c r="L120" s="139"/>
      <c r="M120" s="52"/>
      <c r="N120" s="139"/>
      <c r="O120" s="52"/>
      <c r="P120" s="139"/>
    </row>
    <row r="121" spans="1:16" ht="24" customHeight="1">
      <c r="A121" s="50"/>
      <c r="C121" s="50" t="s">
        <v>1293</v>
      </c>
      <c r="D121" s="50"/>
      <c r="J121" s="139"/>
      <c r="K121" s="52"/>
      <c r="L121" s="139"/>
      <c r="M121" s="52"/>
      <c r="N121" s="139"/>
      <c r="O121" s="52"/>
      <c r="P121" s="139"/>
    </row>
    <row r="122" spans="1:16" ht="24" customHeight="1">
      <c r="A122" s="50"/>
      <c r="B122" s="50" t="s">
        <v>1294</v>
      </c>
      <c r="C122" s="50"/>
      <c r="D122" s="50"/>
      <c r="J122" s="139"/>
      <c r="K122" s="52"/>
      <c r="L122" s="139"/>
      <c r="M122" s="52"/>
      <c r="N122" s="139"/>
      <c r="O122" s="52"/>
      <c r="P122" s="139"/>
    </row>
    <row r="123" spans="1:16" ht="24" customHeight="1">
      <c r="A123" s="50"/>
      <c r="B123" s="50" t="s">
        <v>1295</v>
      </c>
      <c r="C123" s="50"/>
      <c r="D123" s="50"/>
      <c r="J123" s="139"/>
      <c r="K123" s="52"/>
      <c r="L123" s="139"/>
      <c r="M123" s="52"/>
      <c r="N123" s="139"/>
      <c r="O123" s="52"/>
      <c r="P123" s="139"/>
    </row>
    <row r="124" spans="1:16" ht="24" customHeight="1">
      <c r="A124" s="50"/>
      <c r="B124" s="50" t="s">
        <v>1441</v>
      </c>
      <c r="C124" s="50"/>
      <c r="D124" s="50"/>
      <c r="J124" s="139"/>
      <c r="K124" s="52"/>
      <c r="L124" s="139"/>
      <c r="M124" s="52"/>
      <c r="N124" s="139"/>
      <c r="O124" s="52"/>
      <c r="P124" s="139"/>
    </row>
    <row r="125" spans="1:16" ht="24" customHeight="1">
      <c r="B125" s="50"/>
      <c r="C125" s="29"/>
      <c r="D125" s="50"/>
      <c r="J125" s="139"/>
      <c r="K125" s="52"/>
      <c r="L125" s="139"/>
      <c r="M125" s="52"/>
      <c r="N125" s="139"/>
      <c r="O125" s="52"/>
      <c r="P125" s="139"/>
    </row>
    <row r="126" spans="1:16" ht="24" customHeight="1">
      <c r="B126" s="86"/>
      <c r="C126" s="394" t="s">
        <v>93</v>
      </c>
      <c r="D126" s="394"/>
      <c r="E126" s="394"/>
      <c r="F126" s="394"/>
      <c r="G126" s="394"/>
      <c r="H126" s="394"/>
      <c r="I126" s="102"/>
      <c r="J126" s="394" t="s">
        <v>94</v>
      </c>
      <c r="K126" s="394"/>
      <c r="L126" s="394"/>
      <c r="M126" s="52"/>
      <c r="N126" s="394" t="s">
        <v>95</v>
      </c>
      <c r="O126" s="394"/>
      <c r="P126" s="394"/>
    </row>
    <row r="127" spans="1:16" ht="24" customHeight="1">
      <c r="C127" s="50" t="s">
        <v>19</v>
      </c>
      <c r="D127" s="50"/>
      <c r="E127" s="50"/>
      <c r="F127" s="50"/>
      <c r="J127" s="102" t="s">
        <v>1543</v>
      </c>
      <c r="K127" s="103"/>
      <c r="L127" s="103"/>
      <c r="M127" s="52"/>
      <c r="N127" s="50" t="s">
        <v>96</v>
      </c>
      <c r="O127" s="50"/>
      <c r="P127" s="139"/>
    </row>
    <row r="128" spans="1:16" ht="24" customHeight="1">
      <c r="B128" s="50"/>
      <c r="C128" s="50"/>
      <c r="D128" s="50"/>
      <c r="E128" s="50"/>
      <c r="F128" s="50"/>
      <c r="J128" s="88"/>
      <c r="K128" s="103"/>
      <c r="L128" s="103"/>
      <c r="M128" s="52"/>
      <c r="N128" s="50" t="s">
        <v>97</v>
      </c>
      <c r="O128" s="50"/>
      <c r="P128" s="139"/>
    </row>
    <row r="129" spans="2:16" ht="24" customHeight="1">
      <c r="C129" s="102" t="s">
        <v>25</v>
      </c>
      <c r="D129" s="50"/>
      <c r="E129" s="50"/>
      <c r="F129" s="50"/>
      <c r="J129" s="102" t="s">
        <v>186</v>
      </c>
      <c r="K129" s="103"/>
      <c r="L129" s="103"/>
      <c r="M129" s="52"/>
      <c r="N129" s="50" t="s">
        <v>96</v>
      </c>
      <c r="O129" s="50"/>
      <c r="P129" s="139"/>
    </row>
    <row r="130" spans="2:16" ht="24" customHeight="1">
      <c r="B130" s="102"/>
      <c r="C130" s="102"/>
      <c r="D130" s="50"/>
      <c r="E130" s="50"/>
      <c r="F130" s="50"/>
      <c r="J130" s="139"/>
      <c r="K130" s="52"/>
      <c r="L130" s="139"/>
      <c r="M130" s="52"/>
      <c r="N130" s="50" t="s">
        <v>271</v>
      </c>
      <c r="O130" s="50"/>
      <c r="P130" s="139"/>
    </row>
    <row r="131" spans="2:16" ht="24" customHeight="1">
      <c r="C131" s="102" t="s">
        <v>21</v>
      </c>
      <c r="D131" s="50"/>
      <c r="E131" s="50"/>
      <c r="F131" s="50"/>
      <c r="J131" s="393" t="s">
        <v>1543</v>
      </c>
      <c r="K131" s="393"/>
      <c r="L131" s="393"/>
      <c r="M131" s="52"/>
      <c r="N131" s="50" t="s">
        <v>96</v>
      </c>
      <c r="O131" s="50"/>
      <c r="P131" s="139"/>
    </row>
    <row r="132" spans="2:16" ht="24" customHeight="1">
      <c r="B132" s="50"/>
      <c r="C132" s="29"/>
      <c r="D132" s="50"/>
      <c r="E132" s="50"/>
      <c r="F132" s="50"/>
      <c r="J132" s="139"/>
      <c r="K132" s="52"/>
      <c r="L132" s="139"/>
      <c r="M132" s="52"/>
      <c r="N132" s="50" t="s">
        <v>98</v>
      </c>
      <c r="O132" s="50"/>
      <c r="P132" s="139"/>
    </row>
    <row r="133" spans="2:16" ht="24" customHeight="1">
      <c r="B133" s="50"/>
      <c r="C133" s="50" t="s">
        <v>116</v>
      </c>
      <c r="D133" s="50"/>
      <c r="E133" s="50"/>
      <c r="F133" s="50"/>
      <c r="J133" s="399" t="s">
        <v>1019</v>
      </c>
      <c r="K133" s="399"/>
      <c r="L133" s="399"/>
      <c r="M133" s="52"/>
      <c r="N133" s="50" t="s">
        <v>96</v>
      </c>
      <c r="O133" s="50"/>
      <c r="P133" s="139"/>
    </row>
    <row r="134" spans="2:16" ht="24" customHeight="1">
      <c r="B134" s="50"/>
      <c r="C134" s="50"/>
      <c r="D134" s="50"/>
      <c r="E134" s="50"/>
      <c r="F134" s="50"/>
      <c r="J134" s="139"/>
      <c r="K134" s="119"/>
      <c r="L134" s="139"/>
      <c r="M134" s="52"/>
      <c r="N134" s="50" t="s">
        <v>99</v>
      </c>
      <c r="O134" s="50"/>
      <c r="P134" s="139"/>
    </row>
    <row r="135" spans="2:16" ht="24" customHeight="1">
      <c r="B135" s="58"/>
      <c r="C135" s="50" t="s">
        <v>24</v>
      </c>
      <c r="D135" s="50"/>
      <c r="E135" s="50"/>
      <c r="F135" s="50"/>
      <c r="J135" s="393" t="s">
        <v>1020</v>
      </c>
      <c r="K135" s="393"/>
      <c r="L135" s="393"/>
      <c r="M135" s="52"/>
      <c r="N135" s="50" t="s">
        <v>96</v>
      </c>
      <c r="O135" s="50"/>
      <c r="P135" s="139"/>
    </row>
    <row r="136" spans="2:16" ht="24" customHeight="1">
      <c r="B136" s="58"/>
      <c r="C136" s="50"/>
      <c r="D136" s="50"/>
      <c r="E136" s="50"/>
      <c r="F136" s="50"/>
      <c r="J136" s="88"/>
      <c r="K136" s="88"/>
      <c r="L136" s="88"/>
      <c r="M136" s="52"/>
      <c r="N136" s="50" t="s">
        <v>141</v>
      </c>
      <c r="O136" s="50"/>
      <c r="P136" s="139"/>
    </row>
    <row r="137" spans="2:16" ht="24" customHeight="1">
      <c r="B137" s="58"/>
      <c r="C137" s="50" t="s">
        <v>26</v>
      </c>
      <c r="D137" s="50"/>
      <c r="E137" s="50"/>
      <c r="F137" s="50"/>
      <c r="J137" s="393" t="s">
        <v>195</v>
      </c>
      <c r="K137" s="393"/>
      <c r="L137" s="393"/>
      <c r="M137" s="52"/>
      <c r="N137" s="50" t="s">
        <v>96</v>
      </c>
      <c r="O137" s="50"/>
      <c r="P137" s="139"/>
    </row>
    <row r="138" spans="2:16" ht="24" customHeight="1">
      <c r="B138" s="200"/>
      <c r="C138" s="50"/>
      <c r="D138" s="50"/>
      <c r="E138" s="50"/>
      <c r="F138" s="50"/>
      <c r="J138" s="102"/>
      <c r="K138" s="102"/>
      <c r="L138" s="102"/>
      <c r="M138" s="52"/>
      <c r="N138" s="50" t="s">
        <v>240</v>
      </c>
      <c r="O138" s="50"/>
      <c r="P138" s="139"/>
    </row>
    <row r="139" spans="2:16" ht="24" customHeight="1">
      <c r="B139" s="50"/>
      <c r="C139" s="50" t="s">
        <v>27</v>
      </c>
      <c r="D139" s="50"/>
      <c r="E139" s="50"/>
      <c r="F139" s="50"/>
      <c r="J139" s="393" t="s">
        <v>195</v>
      </c>
      <c r="K139" s="393"/>
      <c r="L139" s="393"/>
      <c r="M139" s="52"/>
      <c r="N139" s="50" t="s">
        <v>96</v>
      </c>
      <c r="O139" s="50"/>
      <c r="P139" s="139"/>
    </row>
    <row r="140" spans="2:16" ht="24" customHeight="1">
      <c r="B140" s="50"/>
      <c r="C140" s="50"/>
      <c r="D140" s="50"/>
      <c r="E140" s="50"/>
      <c r="F140" s="50"/>
      <c r="J140" s="102"/>
      <c r="K140" s="102"/>
      <c r="L140" s="102"/>
      <c r="M140" s="52"/>
      <c r="N140" s="50" t="s">
        <v>274</v>
      </c>
      <c r="O140" s="50"/>
      <c r="P140" s="139"/>
    </row>
    <row r="141" spans="2:16" ht="24" customHeight="1">
      <c r="B141" s="50"/>
      <c r="C141" s="50" t="s">
        <v>28</v>
      </c>
      <c r="D141" s="50"/>
      <c r="E141" s="50"/>
      <c r="F141" s="50"/>
      <c r="J141" s="393" t="s">
        <v>1021</v>
      </c>
      <c r="K141" s="393"/>
      <c r="L141" s="393"/>
      <c r="M141" s="52"/>
      <c r="N141" s="50" t="s">
        <v>96</v>
      </c>
      <c r="O141" s="50"/>
      <c r="P141" s="139"/>
    </row>
    <row r="142" spans="2:16" ht="24" customHeight="1">
      <c r="B142" s="50"/>
      <c r="C142" s="29"/>
      <c r="D142" s="50"/>
      <c r="E142" s="50"/>
      <c r="F142" s="50"/>
      <c r="J142" s="139"/>
      <c r="K142" s="52"/>
      <c r="L142" s="139"/>
      <c r="M142" s="52"/>
      <c r="N142" s="50" t="s">
        <v>241</v>
      </c>
      <c r="O142" s="50"/>
      <c r="P142" s="139"/>
    </row>
    <row r="143" spans="2:16" ht="24" customHeight="1">
      <c r="B143" s="50"/>
      <c r="C143" s="29"/>
      <c r="D143" s="50"/>
      <c r="E143" s="50"/>
      <c r="F143" s="50"/>
      <c r="J143" s="139"/>
      <c r="K143" s="52"/>
      <c r="L143" s="139"/>
      <c r="M143" s="52"/>
      <c r="N143" s="50"/>
      <c r="O143" s="50"/>
      <c r="P143" s="139"/>
    </row>
    <row r="144" spans="2:16" ht="24" customHeight="1">
      <c r="C144" s="64" t="s">
        <v>1296</v>
      </c>
      <c r="D144" s="50"/>
      <c r="E144" s="50"/>
      <c r="F144" s="50"/>
      <c r="J144" s="139"/>
      <c r="K144" s="52"/>
      <c r="L144" s="139"/>
      <c r="M144" s="52"/>
      <c r="N144" s="50"/>
      <c r="O144" s="50"/>
      <c r="P144" s="139"/>
    </row>
    <row r="145" spans="1:16" ht="24" customHeight="1">
      <c r="B145" s="64" t="s">
        <v>1297</v>
      </c>
      <c r="C145" s="64"/>
      <c r="D145" s="50"/>
      <c r="E145" s="50"/>
      <c r="F145" s="50"/>
      <c r="J145" s="139"/>
      <c r="K145" s="52"/>
      <c r="L145" s="139"/>
      <c r="M145" s="52"/>
      <c r="N145" s="50"/>
      <c r="O145" s="50"/>
      <c r="P145" s="139"/>
    </row>
    <row r="146" spans="1:16" ht="24" customHeight="1">
      <c r="B146" s="58"/>
      <c r="C146" s="50"/>
      <c r="D146" s="50"/>
      <c r="E146" s="50"/>
      <c r="F146" s="50"/>
      <c r="J146" s="139"/>
      <c r="K146" s="52"/>
      <c r="L146" s="139"/>
      <c r="M146" s="52"/>
      <c r="N146" s="50"/>
      <c r="O146" s="50"/>
      <c r="P146" s="139"/>
    </row>
    <row r="147" spans="1:16" ht="24" customHeight="1">
      <c r="A147" s="86"/>
      <c r="B147" s="394" t="s">
        <v>93</v>
      </c>
      <c r="C147" s="394"/>
      <c r="D147" s="394"/>
      <c r="E147" s="394"/>
      <c r="F147" s="394"/>
      <c r="G147" s="394"/>
      <c r="H147" s="394"/>
      <c r="J147" s="394" t="s">
        <v>94</v>
      </c>
      <c r="K147" s="394"/>
      <c r="L147" s="394"/>
      <c r="M147" s="52"/>
      <c r="N147" s="394" t="s">
        <v>95</v>
      </c>
      <c r="O147" s="394"/>
      <c r="P147" s="394"/>
    </row>
    <row r="148" spans="1:16" ht="24" customHeight="1">
      <c r="B148" s="50"/>
      <c r="C148" s="50" t="s">
        <v>22</v>
      </c>
      <c r="D148" s="50"/>
      <c r="E148" s="50"/>
      <c r="F148" s="50"/>
      <c r="J148" s="410" t="s">
        <v>196</v>
      </c>
      <c r="K148" s="410"/>
      <c r="L148" s="410"/>
      <c r="M148" s="52"/>
      <c r="N148" s="50" t="s">
        <v>96</v>
      </c>
      <c r="O148" s="50"/>
      <c r="P148" s="50"/>
    </row>
    <row r="149" spans="1:16" ht="24" customHeight="1">
      <c r="A149" s="86"/>
      <c r="B149" s="50"/>
      <c r="C149" s="29"/>
      <c r="D149" s="50"/>
      <c r="E149" s="50"/>
      <c r="F149" s="50"/>
      <c r="J149" s="139"/>
      <c r="K149" s="52"/>
      <c r="L149" s="139"/>
      <c r="M149" s="52"/>
      <c r="N149" s="50" t="s">
        <v>242</v>
      </c>
      <c r="O149" s="50"/>
      <c r="P149" s="50"/>
    </row>
    <row r="150" spans="1:16" ht="24" customHeight="1">
      <c r="A150" s="86"/>
      <c r="B150" s="50"/>
      <c r="C150" s="29"/>
      <c r="D150" s="50"/>
      <c r="E150" s="50"/>
      <c r="F150" s="50"/>
      <c r="J150" s="139"/>
      <c r="K150" s="52"/>
      <c r="L150" s="139"/>
      <c r="M150" s="52"/>
      <c r="N150" s="50"/>
      <c r="O150" s="50"/>
      <c r="P150" s="50"/>
    </row>
    <row r="151" spans="1:16" ht="24" customHeight="1">
      <c r="A151" s="50"/>
      <c r="C151" s="50"/>
      <c r="D151" s="50"/>
      <c r="H151" s="64"/>
      <c r="I151" s="64"/>
      <c r="J151" s="103"/>
      <c r="K151" s="80"/>
      <c r="L151" s="103"/>
      <c r="M151" s="80"/>
      <c r="N151" s="193"/>
      <c r="O151" s="80"/>
      <c r="P151" s="193"/>
    </row>
    <row r="152" spans="1:16" ht="24" customHeight="1">
      <c r="A152" s="50"/>
      <c r="C152" s="50"/>
      <c r="D152" s="50"/>
      <c r="H152" s="64"/>
      <c r="I152" s="64"/>
      <c r="J152" s="102"/>
      <c r="K152" s="102"/>
      <c r="L152" s="102"/>
      <c r="N152" s="50"/>
      <c r="O152" s="50"/>
      <c r="P152" s="50"/>
    </row>
    <row r="153" spans="1:16" ht="24" customHeight="1">
      <c r="B153" s="102"/>
      <c r="C153" s="102"/>
      <c r="D153" s="102"/>
      <c r="E153" s="102" t="str">
        <f>+E116</f>
        <v>(Sign) ……………………………………...........…………………………………. Authorized Director</v>
      </c>
      <c r="F153" s="102"/>
      <c r="G153" s="102"/>
      <c r="I153" s="64"/>
      <c r="J153" s="102"/>
      <c r="K153" s="102"/>
      <c r="L153" s="102"/>
      <c r="N153" s="50"/>
      <c r="O153" s="50"/>
      <c r="P153" s="50"/>
    </row>
    <row r="154" spans="1:16" ht="24" customHeight="1">
      <c r="A154" s="102"/>
      <c r="B154" s="102"/>
      <c r="D154" s="102"/>
      <c r="E154" s="102"/>
      <c r="F154" s="102" t="s">
        <v>1154</v>
      </c>
      <c r="G154" s="102"/>
      <c r="I154" s="64"/>
      <c r="J154" s="102"/>
      <c r="K154" s="102"/>
      <c r="L154" s="102"/>
      <c r="N154" s="50"/>
      <c r="O154" s="50"/>
      <c r="P154" s="50"/>
    </row>
    <row r="155" spans="1:16" ht="23.1" customHeight="1">
      <c r="A155" s="395" t="s">
        <v>989</v>
      </c>
      <c r="B155" s="395"/>
      <c r="C155" s="395"/>
      <c r="D155" s="395"/>
      <c r="E155" s="395"/>
      <c r="F155" s="395"/>
      <c r="G155" s="395"/>
      <c r="H155" s="395"/>
      <c r="I155" s="395"/>
      <c r="J155" s="395"/>
      <c r="K155" s="395"/>
      <c r="L155" s="395"/>
      <c r="M155" s="395"/>
      <c r="N155" s="395"/>
      <c r="O155" s="395"/>
      <c r="P155" s="395"/>
    </row>
    <row r="156" spans="1:16" ht="23.1" customHeight="1">
      <c r="A156" s="86"/>
      <c r="B156" s="50"/>
      <c r="C156" s="29"/>
      <c r="D156" s="50"/>
      <c r="E156" s="50"/>
      <c r="F156" s="50"/>
      <c r="J156" s="139"/>
      <c r="K156" s="52"/>
      <c r="L156" s="139"/>
      <c r="M156" s="52"/>
      <c r="N156" s="50"/>
      <c r="O156" s="50"/>
      <c r="P156" s="50"/>
    </row>
    <row r="157" spans="1:16" ht="23.1" customHeight="1">
      <c r="A157" s="50"/>
      <c r="C157" s="64" t="s">
        <v>991</v>
      </c>
      <c r="D157" s="64"/>
      <c r="E157" s="64"/>
      <c r="F157" s="64"/>
      <c r="G157" s="64"/>
      <c r="H157" s="64"/>
      <c r="I157" s="64"/>
      <c r="J157" s="64"/>
      <c r="K157" s="86"/>
      <c r="L157" s="86"/>
      <c r="M157" s="86"/>
      <c r="N157" s="86"/>
      <c r="O157" s="86"/>
      <c r="P157" s="86"/>
    </row>
    <row r="158" spans="1:16" ht="23.1" customHeight="1">
      <c r="A158" s="50"/>
      <c r="B158" s="64" t="s">
        <v>992</v>
      </c>
      <c r="C158" s="50"/>
      <c r="D158" s="64"/>
      <c r="E158" s="64"/>
      <c r="F158" s="64"/>
      <c r="G158" s="64"/>
      <c r="H158" s="64"/>
      <c r="I158" s="64"/>
      <c r="J158" s="64"/>
      <c r="K158" s="86"/>
      <c r="L158" s="86"/>
      <c r="M158" s="86"/>
      <c r="N158" s="86"/>
      <c r="O158" s="86"/>
      <c r="P158" s="86"/>
    </row>
    <row r="159" spans="1:16" ht="9.9499999999999993" customHeight="1">
      <c r="A159" s="50"/>
      <c r="C159" s="50"/>
      <c r="D159" s="64"/>
      <c r="E159" s="64"/>
      <c r="F159" s="64"/>
      <c r="G159" s="64"/>
      <c r="H159" s="64"/>
      <c r="I159" s="64"/>
      <c r="J159" s="64"/>
      <c r="K159" s="86"/>
      <c r="L159" s="86"/>
      <c r="M159" s="86"/>
      <c r="N159" s="86"/>
      <c r="O159" s="86"/>
      <c r="P159" s="86"/>
    </row>
    <row r="160" spans="1:16" ht="23.1" customHeight="1">
      <c r="A160" s="50"/>
      <c r="B160" s="394" t="s">
        <v>93</v>
      </c>
      <c r="C160" s="394"/>
      <c r="D160" s="394"/>
      <c r="E160" s="394"/>
      <c r="F160" s="394"/>
      <c r="G160" s="394"/>
      <c r="H160" s="394"/>
      <c r="I160" s="102"/>
      <c r="J160" s="394" t="s">
        <v>94</v>
      </c>
      <c r="K160" s="394"/>
      <c r="L160" s="394"/>
      <c r="N160" s="394" t="s">
        <v>95</v>
      </c>
      <c r="O160" s="394"/>
      <c r="P160" s="394"/>
    </row>
    <row r="161" spans="1:16" ht="23.1" customHeight="1">
      <c r="A161" s="50"/>
      <c r="C161" s="50" t="s">
        <v>261</v>
      </c>
      <c r="D161" s="50"/>
      <c r="H161" s="64"/>
      <c r="I161" s="64"/>
      <c r="J161" s="102" t="s">
        <v>196</v>
      </c>
      <c r="K161" s="102"/>
      <c r="L161" s="102"/>
      <c r="N161" s="50" t="s">
        <v>1481</v>
      </c>
      <c r="O161" s="50"/>
      <c r="P161" s="50"/>
    </row>
    <row r="162" spans="1:16" ht="23.1" customHeight="1">
      <c r="A162" s="50"/>
      <c r="C162" s="50" t="s">
        <v>418</v>
      </c>
      <c r="D162" s="50"/>
      <c r="H162" s="64"/>
      <c r="I162" s="64"/>
      <c r="J162" s="102" t="s">
        <v>195</v>
      </c>
      <c r="K162" s="102"/>
      <c r="L162" s="102"/>
      <c r="N162" s="50" t="s">
        <v>96</v>
      </c>
      <c r="O162" s="50"/>
      <c r="P162" s="50"/>
    </row>
    <row r="163" spans="1:16" ht="23.1" customHeight="1">
      <c r="A163" s="50"/>
      <c r="C163" s="50"/>
      <c r="D163" s="50"/>
      <c r="H163" s="64"/>
      <c r="I163" s="64"/>
      <c r="J163" s="102"/>
      <c r="K163" s="102"/>
      <c r="L163" s="102"/>
      <c r="N163" s="50" t="s">
        <v>1055</v>
      </c>
      <c r="O163" s="50"/>
      <c r="P163" s="50"/>
    </row>
    <row r="164" spans="1:16" ht="20.100000000000001" customHeight="1">
      <c r="A164" s="50"/>
      <c r="C164" s="50"/>
      <c r="D164" s="50"/>
      <c r="H164" s="64"/>
      <c r="I164" s="64"/>
      <c r="J164" s="102"/>
      <c r="K164" s="102"/>
      <c r="L164" s="102"/>
      <c r="N164" s="50"/>
      <c r="O164" s="50"/>
      <c r="P164" s="50"/>
    </row>
    <row r="165" spans="1:16" ht="23.1" customHeight="1">
      <c r="A165" s="198" t="s">
        <v>326</v>
      </c>
      <c r="B165" s="190" t="s">
        <v>623</v>
      </c>
      <c r="C165" s="64"/>
      <c r="D165" s="64"/>
      <c r="E165" s="64"/>
      <c r="F165" s="64"/>
      <c r="H165" s="64"/>
      <c r="I165" s="64"/>
      <c r="J165" s="102"/>
      <c r="K165" s="102"/>
      <c r="L165" s="102"/>
      <c r="N165" s="50"/>
      <c r="O165" s="50"/>
      <c r="P165" s="50"/>
    </row>
    <row r="166" spans="1:16" ht="23.1" customHeight="1">
      <c r="A166" s="50"/>
      <c r="B166" s="64"/>
      <c r="C166" s="64" t="s">
        <v>624</v>
      </c>
      <c r="D166" s="64"/>
      <c r="E166" s="64"/>
      <c r="F166" s="64"/>
      <c r="H166" s="64"/>
      <c r="I166" s="64"/>
      <c r="J166" s="102"/>
      <c r="K166" s="102"/>
      <c r="L166" s="102"/>
      <c r="N166" s="50"/>
      <c r="O166" s="50"/>
      <c r="P166" s="50"/>
    </row>
    <row r="167" spans="1:16" ht="23.1" customHeight="1">
      <c r="A167" s="50"/>
      <c r="B167" s="64" t="s">
        <v>625</v>
      </c>
      <c r="C167" s="64"/>
      <c r="D167" s="64"/>
      <c r="E167" s="64"/>
      <c r="F167" s="64"/>
      <c r="H167" s="64"/>
      <c r="I167" s="64"/>
      <c r="J167" s="102"/>
      <c r="K167" s="102"/>
      <c r="L167" s="102"/>
      <c r="N167" s="50"/>
      <c r="O167" s="50"/>
      <c r="P167" s="50"/>
    </row>
    <row r="168" spans="1:16" ht="23.1" customHeight="1">
      <c r="A168" s="50"/>
      <c r="B168" s="64" t="s">
        <v>626</v>
      </c>
      <c r="C168" s="64"/>
      <c r="D168" s="64"/>
      <c r="E168" s="64"/>
      <c r="F168" s="64"/>
      <c r="H168" s="64"/>
      <c r="I168" s="64"/>
      <c r="J168" s="102"/>
      <c r="K168" s="102"/>
      <c r="L168" s="102"/>
      <c r="N168" s="50"/>
      <c r="O168" s="50"/>
      <c r="P168" s="50"/>
    </row>
    <row r="169" spans="1:16" ht="23.1" customHeight="1">
      <c r="A169" s="50"/>
      <c r="B169" s="64"/>
      <c r="C169" s="64"/>
      <c r="D169" s="64"/>
      <c r="E169" s="64"/>
      <c r="F169" s="64"/>
      <c r="H169" s="64"/>
      <c r="I169" s="64"/>
      <c r="J169" s="102"/>
      <c r="K169" s="102"/>
      <c r="L169" s="102"/>
      <c r="N169" s="394" t="s">
        <v>39</v>
      </c>
      <c r="O169" s="394"/>
      <c r="P169" s="394"/>
    </row>
    <row r="170" spans="1:16" ht="23.1" customHeight="1">
      <c r="A170" s="50"/>
      <c r="C170" s="50"/>
      <c r="D170" s="50"/>
      <c r="H170" s="64"/>
      <c r="I170" s="64"/>
      <c r="J170" s="103" t="s">
        <v>201</v>
      </c>
      <c r="K170" s="102"/>
      <c r="L170" s="80"/>
      <c r="M170" s="80"/>
      <c r="N170" s="394" t="s">
        <v>40</v>
      </c>
      <c r="O170" s="394"/>
      <c r="P170" s="394"/>
    </row>
    <row r="171" spans="1:16" ht="23.1" customHeight="1">
      <c r="A171" s="50"/>
      <c r="C171" s="50"/>
      <c r="D171" s="50"/>
      <c r="H171" s="64"/>
      <c r="I171" s="64"/>
      <c r="J171" s="105" t="s">
        <v>202</v>
      </c>
      <c r="K171" s="80"/>
      <c r="L171" s="105" t="s">
        <v>203</v>
      </c>
      <c r="M171" s="80"/>
      <c r="N171" s="143" t="str">
        <f>+'P31-32'!J20</f>
        <v>June 30, 2023</v>
      </c>
      <c r="O171" s="80"/>
      <c r="P171" s="143" t="s">
        <v>1159</v>
      </c>
    </row>
    <row r="172" spans="1:16" ht="23.1" customHeight="1">
      <c r="A172" s="50"/>
      <c r="B172" s="11" t="s">
        <v>627</v>
      </c>
      <c r="C172" s="102"/>
      <c r="D172" s="102"/>
      <c r="E172" s="102"/>
      <c r="F172" s="102"/>
      <c r="G172" s="102"/>
      <c r="H172" s="102"/>
      <c r="I172" s="64"/>
      <c r="J172" s="64"/>
      <c r="K172" s="64"/>
      <c r="L172" s="64"/>
      <c r="M172" s="64"/>
      <c r="N172" s="64"/>
      <c r="O172" s="64"/>
      <c r="P172" s="64"/>
    </row>
    <row r="173" spans="1:16" ht="23.1" customHeight="1">
      <c r="A173" s="50"/>
      <c r="B173" s="11" t="s">
        <v>161</v>
      </c>
      <c r="D173" s="102"/>
      <c r="E173" s="102"/>
      <c r="F173" s="102"/>
      <c r="G173" s="102"/>
      <c r="H173" s="102"/>
      <c r="I173" s="64"/>
      <c r="J173" s="64"/>
      <c r="K173" s="64"/>
      <c r="L173" s="64"/>
      <c r="M173" s="64"/>
      <c r="N173" s="64"/>
      <c r="O173" s="64"/>
      <c r="P173" s="64"/>
    </row>
    <row r="174" spans="1:16" ht="23.1" customHeight="1">
      <c r="A174" s="50"/>
      <c r="B174" s="50"/>
      <c r="C174" s="64" t="s">
        <v>19</v>
      </c>
      <c r="D174" s="64"/>
      <c r="E174" s="64"/>
      <c r="F174" s="64"/>
      <c r="G174" s="64"/>
      <c r="H174" s="64"/>
      <c r="I174" s="64"/>
      <c r="J174" s="80" t="s">
        <v>204</v>
      </c>
      <c r="K174" s="64"/>
      <c r="L174" s="131" t="s">
        <v>206</v>
      </c>
      <c r="M174" s="64"/>
      <c r="N174" s="59">
        <v>159474812.69999999</v>
      </c>
      <c r="O174" s="64"/>
      <c r="P174" s="124">
        <v>49051012.060000002</v>
      </c>
    </row>
    <row r="175" spans="1:16" ht="23.1" customHeight="1">
      <c r="A175" s="50"/>
      <c r="B175" s="50"/>
      <c r="C175" s="64" t="s">
        <v>25</v>
      </c>
      <c r="D175" s="64"/>
      <c r="E175" s="64"/>
      <c r="F175" s="64"/>
      <c r="G175" s="64"/>
      <c r="H175" s="64"/>
      <c r="I175" s="64"/>
      <c r="J175" s="80" t="s">
        <v>205</v>
      </c>
      <c r="K175" s="64"/>
      <c r="L175" s="131" t="s">
        <v>207</v>
      </c>
      <c r="M175" s="64"/>
      <c r="N175" s="59">
        <v>147101288.93000001</v>
      </c>
      <c r="O175" s="64"/>
      <c r="P175" s="124">
        <v>154818694.59</v>
      </c>
    </row>
    <row r="176" spans="1:16" ht="23.1" customHeight="1">
      <c r="A176" s="50"/>
      <c r="B176" s="50"/>
      <c r="C176" s="64" t="s">
        <v>21</v>
      </c>
      <c r="D176" s="64"/>
      <c r="E176" s="64"/>
      <c r="F176" s="64"/>
      <c r="G176" s="64"/>
      <c r="H176" s="64"/>
      <c r="I176" s="64"/>
      <c r="J176" s="80" t="s">
        <v>204</v>
      </c>
      <c r="K176" s="64"/>
      <c r="L176" s="131" t="s">
        <v>208</v>
      </c>
      <c r="M176" s="64"/>
      <c r="N176" s="59">
        <v>153146643.75</v>
      </c>
      <c r="O176" s="64"/>
      <c r="P176" s="124">
        <v>139156724.88</v>
      </c>
    </row>
    <row r="177" spans="1:16" ht="23.1" customHeight="1">
      <c r="A177" s="50"/>
      <c r="B177" s="50"/>
      <c r="C177" s="64" t="s">
        <v>23</v>
      </c>
      <c r="D177" s="64"/>
      <c r="E177" s="64"/>
      <c r="F177" s="64"/>
      <c r="G177" s="64"/>
      <c r="H177" s="64"/>
      <c r="I177" s="64"/>
      <c r="J177" s="80" t="s">
        <v>204</v>
      </c>
      <c r="K177" s="64"/>
      <c r="L177" s="131" t="s">
        <v>209</v>
      </c>
      <c r="M177" s="64"/>
      <c r="N177" s="59">
        <v>165447878.94999999</v>
      </c>
      <c r="O177" s="64"/>
      <c r="P177" s="124">
        <v>163578401.11000001</v>
      </c>
    </row>
    <row r="178" spans="1:16" ht="23.1" customHeight="1">
      <c r="A178" s="50"/>
      <c r="B178" s="50"/>
      <c r="C178" s="64" t="s">
        <v>24</v>
      </c>
      <c r="D178" s="64"/>
      <c r="E178" s="64"/>
      <c r="F178" s="64"/>
      <c r="G178" s="64"/>
      <c r="H178" s="64"/>
      <c r="I178" s="64"/>
      <c r="J178" s="80" t="s">
        <v>204</v>
      </c>
      <c r="K178" s="64"/>
      <c r="L178" s="131" t="s">
        <v>210</v>
      </c>
      <c r="M178" s="64"/>
      <c r="N178" s="59">
        <v>166922572.22</v>
      </c>
      <c r="O178" s="64"/>
      <c r="P178" s="124">
        <v>161005499.19</v>
      </c>
    </row>
    <row r="179" spans="1:16" ht="23.1" customHeight="1">
      <c r="A179" s="50"/>
      <c r="B179" s="50"/>
      <c r="C179" s="64" t="s">
        <v>22</v>
      </c>
      <c r="D179" s="50"/>
      <c r="E179" s="50"/>
      <c r="F179" s="50"/>
      <c r="G179" s="50"/>
      <c r="H179" s="50"/>
      <c r="I179" s="64"/>
      <c r="J179" s="80" t="s">
        <v>229</v>
      </c>
      <c r="K179" s="64"/>
      <c r="L179" s="131" t="s">
        <v>268</v>
      </c>
      <c r="M179" s="64"/>
      <c r="N179" s="64"/>
      <c r="O179" s="64"/>
      <c r="P179" s="152"/>
    </row>
    <row r="180" spans="1:16" ht="23.1" customHeight="1">
      <c r="A180" s="86"/>
      <c r="B180" s="86"/>
      <c r="C180" s="86"/>
      <c r="D180" s="86"/>
      <c r="E180" s="86"/>
      <c r="F180" s="86"/>
      <c r="G180" s="86"/>
      <c r="H180" s="86"/>
      <c r="I180" s="86"/>
      <c r="J180" s="80"/>
      <c r="K180" s="64"/>
      <c r="L180" s="131" t="s">
        <v>269</v>
      </c>
      <c r="M180" s="64"/>
      <c r="N180" s="148"/>
      <c r="O180" s="64"/>
      <c r="P180" s="152"/>
    </row>
    <row r="181" spans="1:16" ht="23.1" customHeight="1">
      <c r="A181" s="86"/>
      <c r="B181" s="86"/>
      <c r="C181" s="86"/>
      <c r="D181" s="86"/>
      <c r="E181" s="86"/>
      <c r="F181" s="86"/>
      <c r="G181" s="86"/>
      <c r="H181" s="86"/>
      <c r="I181" s="86"/>
      <c r="J181" s="80"/>
      <c r="K181" s="64"/>
      <c r="L181" s="131" t="s">
        <v>1161</v>
      </c>
      <c r="M181" s="64"/>
      <c r="N181" s="148"/>
      <c r="O181" s="64"/>
      <c r="P181" s="152"/>
    </row>
    <row r="182" spans="1:16" ht="23.1" customHeight="1">
      <c r="B182" s="50"/>
      <c r="C182" s="99"/>
      <c r="D182" s="50"/>
      <c r="J182" s="80"/>
      <c r="K182" s="64"/>
      <c r="L182" s="165" t="s">
        <v>1162</v>
      </c>
      <c r="M182" s="64"/>
      <c r="N182" s="148"/>
      <c r="O182" s="64"/>
      <c r="P182" s="64"/>
    </row>
    <row r="183" spans="1:16" ht="23.1" customHeight="1">
      <c r="D183" s="58"/>
      <c r="E183"/>
      <c r="F183"/>
      <c r="J183" s="80"/>
      <c r="K183" s="64"/>
      <c r="L183" s="165" t="s">
        <v>1163</v>
      </c>
      <c r="M183" s="64"/>
      <c r="N183" s="59"/>
      <c r="O183" s="50"/>
      <c r="P183" s="50"/>
    </row>
    <row r="184" spans="1:16" ht="23.1" customHeight="1">
      <c r="D184" s="58"/>
      <c r="E184"/>
      <c r="F184"/>
      <c r="J184" s="80"/>
      <c r="K184" s="64"/>
      <c r="L184" s="165" t="s">
        <v>1164</v>
      </c>
      <c r="M184" s="64"/>
      <c r="N184" s="59">
        <v>359724994.95999998</v>
      </c>
      <c r="O184" s="64"/>
      <c r="P184" s="124">
        <v>328668255.76999998</v>
      </c>
    </row>
    <row r="185" spans="1:16" ht="23.1" customHeight="1">
      <c r="C185" s="64" t="s">
        <v>628</v>
      </c>
      <c r="D185" s="50"/>
      <c r="E185" s="50"/>
      <c r="F185" s="50"/>
      <c r="J185" s="80" t="s">
        <v>204</v>
      </c>
      <c r="K185" s="64"/>
      <c r="L185" s="131" t="s">
        <v>236</v>
      </c>
      <c r="M185" s="64"/>
      <c r="N185" s="59">
        <v>92291335.290000007</v>
      </c>
      <c r="O185" s="64"/>
      <c r="P185" s="124">
        <v>74601288.030000001</v>
      </c>
    </row>
    <row r="186" spans="1:16" ht="23.1" customHeight="1">
      <c r="C186" s="64" t="s">
        <v>629</v>
      </c>
      <c r="D186" s="50"/>
      <c r="E186" s="50"/>
      <c r="F186" s="50"/>
      <c r="J186" s="80" t="s">
        <v>204</v>
      </c>
      <c r="K186" s="64"/>
      <c r="L186" s="131" t="s">
        <v>236</v>
      </c>
      <c r="M186" s="64"/>
      <c r="N186" s="59">
        <v>101814860.27</v>
      </c>
      <c r="O186" s="64"/>
      <c r="P186" s="124">
        <v>80514600.540000007</v>
      </c>
    </row>
    <row r="187" spans="1:16" ht="23.1" customHeight="1">
      <c r="C187" s="64" t="s">
        <v>630</v>
      </c>
      <c r="D187" s="50"/>
      <c r="E187" s="50"/>
      <c r="F187" s="50"/>
      <c r="J187" s="80" t="s">
        <v>235</v>
      </c>
      <c r="K187" s="64"/>
      <c r="L187" s="131" t="s">
        <v>237</v>
      </c>
      <c r="M187" s="64"/>
      <c r="N187" s="59">
        <v>90306323.310000002</v>
      </c>
      <c r="O187" s="64"/>
      <c r="P187" s="124">
        <v>87727676.040000007</v>
      </c>
    </row>
    <row r="188" spans="1:16" ht="23.1" customHeight="1">
      <c r="C188" s="64" t="s">
        <v>1471</v>
      </c>
      <c r="D188" s="50"/>
      <c r="E188" s="50"/>
      <c r="F188" s="50"/>
      <c r="J188" s="80" t="s">
        <v>1473</v>
      </c>
      <c r="K188" s="64"/>
      <c r="L188" s="391" t="s">
        <v>1474</v>
      </c>
      <c r="M188" s="64"/>
      <c r="N188" s="59">
        <v>1898990.2</v>
      </c>
      <c r="O188" s="64"/>
      <c r="P188" s="59">
        <v>0</v>
      </c>
    </row>
    <row r="189" spans="1:16" ht="23.1" customHeight="1">
      <c r="C189" s="64" t="s">
        <v>1472</v>
      </c>
      <c r="D189" s="50"/>
      <c r="E189" s="50"/>
      <c r="F189" s="50"/>
      <c r="J189" s="80" t="s">
        <v>1473</v>
      </c>
      <c r="K189" s="64"/>
      <c r="L189" s="392" t="s">
        <v>1475</v>
      </c>
      <c r="M189" s="64"/>
      <c r="N189" s="125">
        <v>7776782.6699999999</v>
      </c>
      <c r="O189" s="64"/>
      <c r="P189" s="59">
        <v>0</v>
      </c>
    </row>
    <row r="190" spans="1:16" ht="23.1" customHeight="1" thickBot="1">
      <c r="C190" s="64" t="s">
        <v>631</v>
      </c>
      <c r="E190" s="64"/>
      <c r="F190" s="64"/>
      <c r="J190" s="80"/>
      <c r="K190" s="64"/>
      <c r="L190" s="64"/>
      <c r="M190" s="64"/>
      <c r="N190" s="162">
        <f>SUM(N174:N189)</f>
        <v>1445906483.25</v>
      </c>
      <c r="O190" s="153"/>
      <c r="P190" s="162">
        <f>SUM(P174:P189)</f>
        <v>1239122152.2099998</v>
      </c>
    </row>
    <row r="191" spans="1:16" ht="23.1" customHeight="1" thickTop="1">
      <c r="C191" s="64"/>
      <c r="D191" s="64"/>
      <c r="E191" s="64"/>
      <c r="F191" s="64"/>
      <c r="J191" s="80"/>
      <c r="K191" s="64"/>
      <c r="L191" s="64"/>
      <c r="M191" s="64"/>
      <c r="N191" s="148"/>
      <c r="O191" s="153"/>
      <c r="P191" s="164"/>
    </row>
    <row r="192" spans="1:16" ht="23.1" customHeight="1">
      <c r="C192" s="64"/>
      <c r="D192" s="64"/>
      <c r="E192" s="64"/>
      <c r="F192" s="64"/>
      <c r="J192" s="80"/>
      <c r="K192" s="64"/>
      <c r="L192" s="64"/>
      <c r="M192" s="64"/>
      <c r="N192" s="148"/>
      <c r="O192" s="153"/>
      <c r="P192" s="164"/>
    </row>
    <row r="193" spans="1:16" ht="23.1" customHeight="1">
      <c r="B193" s="102"/>
      <c r="C193" s="102"/>
      <c r="D193" s="102"/>
      <c r="E193" s="102" t="str">
        <f>+E153</f>
        <v>(Sign) ……………………………………...........…………………………………. Authorized Director</v>
      </c>
      <c r="F193" s="102"/>
      <c r="G193" s="102"/>
      <c r="J193" s="80"/>
      <c r="K193" s="64"/>
      <c r="L193" s="64"/>
      <c r="M193" s="64"/>
      <c r="N193" s="148"/>
      <c r="O193" s="153"/>
      <c r="P193" s="164"/>
    </row>
    <row r="194" spans="1:16" ht="23.1" customHeight="1">
      <c r="A194" s="102"/>
      <c r="B194" s="102"/>
      <c r="D194" s="102"/>
      <c r="E194" s="102"/>
      <c r="F194" s="102" t="s">
        <v>1154</v>
      </c>
      <c r="G194" s="102"/>
      <c r="J194" s="80"/>
      <c r="K194" s="64"/>
      <c r="L194" s="64"/>
      <c r="M194" s="64"/>
      <c r="N194" s="148"/>
      <c r="O194" s="153"/>
      <c r="P194" s="164"/>
    </row>
    <row r="195" spans="1:16" ht="27.95" customHeight="1">
      <c r="A195" s="395" t="s">
        <v>990</v>
      </c>
      <c r="B195" s="395"/>
      <c r="C195" s="395"/>
      <c r="D195" s="395"/>
      <c r="E195" s="395"/>
      <c r="F195" s="395"/>
      <c r="G195" s="395"/>
      <c r="H195" s="395"/>
      <c r="I195" s="395"/>
      <c r="J195" s="395"/>
      <c r="K195" s="395"/>
      <c r="L195" s="395"/>
      <c r="M195" s="395"/>
      <c r="N195" s="395"/>
      <c r="O195" s="395"/>
      <c r="P195" s="395"/>
    </row>
    <row r="196" spans="1:16" ht="27.95" customHeight="1">
      <c r="A196" s="103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03"/>
    </row>
    <row r="197" spans="1:16" ht="27.95" customHeight="1">
      <c r="C197" s="64"/>
      <c r="D197" s="64"/>
      <c r="E197" s="64"/>
      <c r="F197" s="64"/>
      <c r="J197" s="80"/>
      <c r="K197" s="64"/>
      <c r="L197" s="64"/>
      <c r="M197" s="64"/>
      <c r="N197" s="394" t="s">
        <v>39</v>
      </c>
      <c r="O197" s="394"/>
      <c r="P197" s="394"/>
    </row>
    <row r="198" spans="1:16" ht="27.95" customHeight="1">
      <c r="C198" s="64"/>
      <c r="D198" s="64"/>
      <c r="E198" s="64"/>
      <c r="F198" s="64"/>
      <c r="J198" s="103" t="s">
        <v>201</v>
      </c>
      <c r="K198" s="102"/>
      <c r="L198" s="80"/>
      <c r="M198" s="80"/>
      <c r="N198" s="394" t="s">
        <v>40</v>
      </c>
      <c r="O198" s="394"/>
      <c r="P198" s="394"/>
    </row>
    <row r="199" spans="1:16" ht="27.95" customHeight="1">
      <c r="C199" s="64"/>
      <c r="D199" s="64"/>
      <c r="E199" s="64"/>
      <c r="F199" s="64"/>
      <c r="J199" s="105" t="s">
        <v>202</v>
      </c>
      <c r="K199" s="80"/>
      <c r="L199" s="105" t="s">
        <v>203</v>
      </c>
      <c r="M199" s="80"/>
      <c r="N199" s="143" t="str">
        <f>+N171</f>
        <v>June 30, 2023</v>
      </c>
      <c r="O199" s="80"/>
      <c r="P199" s="143" t="str">
        <f>+P171</f>
        <v>June 30, 2022</v>
      </c>
    </row>
    <row r="200" spans="1:16" ht="27.95" customHeight="1">
      <c r="A200" s="11"/>
      <c r="B200" s="11" t="s">
        <v>1038</v>
      </c>
      <c r="C200" s="11"/>
      <c r="D200" s="102"/>
      <c r="E200" s="102"/>
      <c r="F200" s="102"/>
      <c r="G200" s="102"/>
      <c r="H200" s="102"/>
      <c r="I200" s="102"/>
      <c r="J200" s="80"/>
      <c r="K200" s="64"/>
      <c r="L200" s="64"/>
      <c r="M200" s="64"/>
      <c r="N200" s="148"/>
      <c r="O200" s="153"/>
      <c r="P200" s="164"/>
    </row>
    <row r="201" spans="1:16" ht="27.95" customHeight="1">
      <c r="A201" s="11"/>
      <c r="B201" s="11" t="s">
        <v>1039</v>
      </c>
      <c r="C201" s="50"/>
      <c r="D201" s="102"/>
      <c r="E201" s="102"/>
      <c r="F201" s="102"/>
      <c r="G201" s="102"/>
      <c r="H201" s="102"/>
      <c r="I201" s="102"/>
      <c r="J201" s="80"/>
      <c r="K201" s="64"/>
      <c r="L201" s="64"/>
      <c r="M201" s="64"/>
      <c r="N201" s="148"/>
      <c r="O201" s="153"/>
      <c r="P201" s="164"/>
    </row>
    <row r="202" spans="1:16" ht="27.95" customHeight="1">
      <c r="A202" s="64"/>
      <c r="B202" s="50"/>
      <c r="C202" s="64" t="s">
        <v>19</v>
      </c>
      <c r="D202" s="64"/>
      <c r="E202" s="64"/>
      <c r="F202" s="64"/>
      <c r="G202" s="64"/>
      <c r="H202" s="64"/>
      <c r="I202" s="64"/>
      <c r="J202" s="80" t="s">
        <v>204</v>
      </c>
      <c r="K202" s="64"/>
      <c r="L202" s="131" t="s">
        <v>206</v>
      </c>
      <c r="M202" s="64"/>
      <c r="N202" s="59">
        <v>159474812.69999999</v>
      </c>
      <c r="O202" s="64"/>
      <c r="P202" s="124">
        <v>49051012.060000002</v>
      </c>
    </row>
    <row r="203" spans="1:16" ht="27.95" customHeight="1">
      <c r="A203" s="64"/>
      <c r="B203" s="50"/>
      <c r="C203" s="64" t="s">
        <v>25</v>
      </c>
      <c r="D203" s="64"/>
      <c r="E203" s="64"/>
      <c r="F203" s="64"/>
      <c r="G203" s="64"/>
      <c r="H203" s="64"/>
      <c r="I203" s="64"/>
      <c r="J203" s="80" t="s">
        <v>205</v>
      </c>
      <c r="K203" s="64"/>
      <c r="L203" s="131" t="s">
        <v>207</v>
      </c>
      <c r="M203" s="64"/>
      <c r="N203" s="59">
        <v>147101288.93000001</v>
      </c>
      <c r="O203" s="64"/>
      <c r="P203" s="124">
        <v>154818694.59</v>
      </c>
    </row>
    <row r="204" spans="1:16" ht="27.95" customHeight="1">
      <c r="A204" s="64"/>
      <c r="B204" s="50"/>
      <c r="C204" s="64" t="s">
        <v>21</v>
      </c>
      <c r="D204" s="64"/>
      <c r="E204" s="64"/>
      <c r="F204" s="64"/>
      <c r="G204" s="64"/>
      <c r="H204" s="64"/>
      <c r="I204" s="64"/>
      <c r="J204" s="80" t="s">
        <v>204</v>
      </c>
      <c r="K204" s="64"/>
      <c r="L204" s="131" t="s">
        <v>208</v>
      </c>
      <c r="M204" s="64"/>
      <c r="N204" s="59">
        <v>153146643.75</v>
      </c>
      <c r="O204" s="64"/>
      <c r="P204" s="124">
        <v>139156724.88</v>
      </c>
    </row>
    <row r="205" spans="1:16" ht="27.95" customHeight="1">
      <c r="A205" s="64"/>
      <c r="B205" s="50"/>
      <c r="C205" s="64" t="s">
        <v>23</v>
      </c>
      <c r="D205" s="64"/>
      <c r="E205" s="64"/>
      <c r="F205" s="64"/>
      <c r="G205" s="64"/>
      <c r="H205" s="64"/>
      <c r="I205" s="64"/>
      <c r="J205" s="80" t="s">
        <v>204</v>
      </c>
      <c r="K205" s="64"/>
      <c r="L205" s="131" t="s">
        <v>209</v>
      </c>
      <c r="M205" s="64"/>
      <c r="N205" s="59">
        <v>165447878.94999999</v>
      </c>
      <c r="O205" s="64"/>
      <c r="P205" s="124">
        <v>163578401.11000001</v>
      </c>
    </row>
    <row r="206" spans="1:16" ht="27.95" customHeight="1">
      <c r="A206" s="64"/>
      <c r="B206" s="50"/>
      <c r="C206" s="64" t="s">
        <v>24</v>
      </c>
      <c r="D206" s="64"/>
      <c r="E206" s="64"/>
      <c r="F206" s="64"/>
      <c r="G206" s="64"/>
      <c r="H206" s="64"/>
      <c r="I206" s="64"/>
      <c r="J206" s="80" t="s">
        <v>204</v>
      </c>
      <c r="K206" s="64"/>
      <c r="L206" s="131" t="s">
        <v>210</v>
      </c>
      <c r="M206" s="64"/>
      <c r="N206" s="59">
        <v>166922572.22</v>
      </c>
      <c r="O206" s="64"/>
      <c r="P206" s="124">
        <v>161005499.19</v>
      </c>
    </row>
    <row r="207" spans="1:16" ht="27.95" customHeight="1">
      <c r="B207" s="64"/>
      <c r="C207" s="64" t="s">
        <v>22</v>
      </c>
      <c r="D207" s="50"/>
      <c r="E207" s="50"/>
      <c r="F207" s="50"/>
      <c r="G207" s="50"/>
      <c r="H207" s="50"/>
      <c r="I207" s="50"/>
      <c r="J207" s="80" t="s">
        <v>229</v>
      </c>
      <c r="K207" s="86"/>
      <c r="L207" s="131" t="s">
        <v>270</v>
      </c>
      <c r="M207" s="64"/>
      <c r="N207" s="50"/>
      <c r="O207" s="50"/>
      <c r="P207" s="50"/>
    </row>
    <row r="208" spans="1:16" ht="27.95" customHeight="1">
      <c r="B208" s="64"/>
      <c r="C208" s="50"/>
      <c r="D208" s="50"/>
      <c r="E208" s="50"/>
      <c r="F208" s="50"/>
      <c r="G208" s="50"/>
      <c r="H208" s="50"/>
      <c r="I208" s="50"/>
      <c r="J208" s="80"/>
      <c r="K208" s="86"/>
      <c r="L208" s="131" t="s">
        <v>269</v>
      </c>
      <c r="M208" s="64"/>
      <c r="N208" s="148"/>
      <c r="O208" s="64"/>
      <c r="P208" s="148"/>
    </row>
    <row r="209" spans="1:16" ht="27.95" customHeight="1">
      <c r="B209" s="64"/>
      <c r="C209" s="50"/>
      <c r="D209" s="50"/>
      <c r="E209" s="50"/>
      <c r="F209" s="50"/>
      <c r="G209" s="50"/>
      <c r="H209" s="50"/>
      <c r="I209" s="50"/>
      <c r="J209" s="80"/>
      <c r="K209" s="86"/>
      <c r="L209" s="131" t="s">
        <v>1161</v>
      </c>
      <c r="M209" s="64"/>
      <c r="N209" s="148"/>
      <c r="O209" s="64"/>
      <c r="P209" s="148"/>
    </row>
    <row r="210" spans="1:16" ht="27.95" customHeight="1">
      <c r="B210" s="64"/>
      <c r="C210" s="50"/>
      <c r="D210" s="50"/>
      <c r="E210" s="50"/>
      <c r="F210" s="50"/>
      <c r="G210" s="50"/>
      <c r="H210" s="50"/>
      <c r="I210" s="50"/>
      <c r="J210" s="80"/>
      <c r="K210" s="86"/>
      <c r="L210" s="165" t="s">
        <v>1162</v>
      </c>
      <c r="M210" s="64"/>
      <c r="N210" s="148"/>
      <c r="O210" s="64"/>
      <c r="P210" s="148"/>
    </row>
    <row r="211" spans="1:16" ht="27.95" customHeight="1">
      <c r="B211" s="64"/>
      <c r="C211" s="50"/>
      <c r="D211" s="50"/>
      <c r="E211" s="50"/>
      <c r="F211" s="50"/>
      <c r="G211" s="50"/>
      <c r="H211" s="50"/>
      <c r="I211" s="50"/>
      <c r="J211" s="80"/>
      <c r="K211" s="86"/>
      <c r="L211" s="165" t="s">
        <v>1163</v>
      </c>
      <c r="M211" s="64"/>
      <c r="N211" s="50"/>
      <c r="O211" s="50"/>
      <c r="P211" s="50"/>
    </row>
    <row r="212" spans="1:16" ht="27.95" customHeight="1">
      <c r="B212" s="64"/>
      <c r="C212" s="50"/>
      <c r="D212" s="50"/>
      <c r="E212" s="50"/>
      <c r="F212" s="50"/>
      <c r="G212" s="50"/>
      <c r="H212" s="50"/>
      <c r="I212" s="50"/>
      <c r="J212" s="80"/>
      <c r="K212" s="86"/>
      <c r="L212" s="165" t="s">
        <v>1164</v>
      </c>
      <c r="M212" s="64"/>
      <c r="N212" s="59">
        <v>359724994.95999998</v>
      </c>
      <c r="O212" s="64"/>
      <c r="P212" s="124">
        <v>328668255.76999998</v>
      </c>
    </row>
    <row r="213" spans="1:16" ht="27.95" customHeight="1">
      <c r="B213" s="86"/>
      <c r="C213" s="64" t="s">
        <v>628</v>
      </c>
      <c r="D213" s="50"/>
      <c r="E213" s="50"/>
      <c r="F213" s="50"/>
      <c r="G213" s="50"/>
      <c r="H213" s="50"/>
      <c r="I213" s="50"/>
      <c r="J213" s="80" t="s">
        <v>204</v>
      </c>
      <c r="K213" s="86"/>
      <c r="L213" s="131" t="s">
        <v>236</v>
      </c>
      <c r="M213" s="64"/>
      <c r="N213" s="59">
        <v>92291335.290000007</v>
      </c>
      <c r="O213" s="64"/>
      <c r="P213" s="124">
        <v>74601288.030000001</v>
      </c>
    </row>
    <row r="214" spans="1:16" ht="27.95" customHeight="1">
      <c r="B214" s="86"/>
      <c r="C214" s="64" t="s">
        <v>629</v>
      </c>
      <c r="D214" s="50"/>
      <c r="E214" s="50"/>
      <c r="F214" s="50"/>
      <c r="G214" s="50"/>
      <c r="H214" s="50"/>
      <c r="I214" s="50"/>
      <c r="J214" s="80" t="s">
        <v>204</v>
      </c>
      <c r="K214" s="86"/>
      <c r="L214" s="131" t="s">
        <v>236</v>
      </c>
      <c r="M214" s="64"/>
      <c r="N214" s="59">
        <v>101814860.27</v>
      </c>
      <c r="O214" s="64"/>
      <c r="P214" s="124">
        <v>80514600.540000007</v>
      </c>
    </row>
    <row r="215" spans="1:16" ht="27.95" customHeight="1">
      <c r="B215" s="86"/>
      <c r="C215" s="64" t="s">
        <v>630</v>
      </c>
      <c r="D215" s="50"/>
      <c r="E215" s="50"/>
      <c r="F215" s="50"/>
      <c r="G215" s="50"/>
      <c r="H215" s="50"/>
      <c r="I215" s="50"/>
      <c r="J215" s="80" t="s">
        <v>235</v>
      </c>
      <c r="K215" s="86"/>
      <c r="L215" s="131" t="s">
        <v>237</v>
      </c>
      <c r="M215" s="64"/>
      <c r="N215" s="59">
        <v>90306323.310000002</v>
      </c>
      <c r="O215" s="64"/>
      <c r="P215" s="124">
        <v>87727676.040000007</v>
      </c>
    </row>
    <row r="216" spans="1:16" ht="27.95" customHeight="1">
      <c r="B216" s="86"/>
      <c r="C216" s="64" t="s">
        <v>1471</v>
      </c>
      <c r="D216" s="50"/>
      <c r="E216" s="50"/>
      <c r="F216" s="50"/>
      <c r="J216" s="80" t="s">
        <v>1473</v>
      </c>
      <c r="K216" s="64"/>
      <c r="L216" s="391" t="s">
        <v>1474</v>
      </c>
      <c r="M216" s="64"/>
      <c r="N216" s="124">
        <v>1898990.2</v>
      </c>
      <c r="O216" s="64"/>
      <c r="P216" s="59">
        <v>0</v>
      </c>
    </row>
    <row r="217" spans="1:16" ht="27.95" customHeight="1">
      <c r="B217" s="86"/>
      <c r="C217" s="64" t="s">
        <v>1472</v>
      </c>
      <c r="D217" s="50"/>
      <c r="E217" s="50"/>
      <c r="F217" s="50"/>
      <c r="J217" s="80" t="s">
        <v>1473</v>
      </c>
      <c r="K217" s="64"/>
      <c r="L217" s="392" t="s">
        <v>1475</v>
      </c>
      <c r="M217" s="64"/>
      <c r="N217" s="125">
        <v>7776782.6699999999</v>
      </c>
      <c r="O217" s="64"/>
      <c r="P217" s="59">
        <v>0</v>
      </c>
    </row>
    <row r="218" spans="1:16" ht="27.95" customHeight="1" thickBot="1">
      <c r="B218" s="86"/>
      <c r="C218" s="64" t="s">
        <v>632</v>
      </c>
      <c r="E218" s="64"/>
      <c r="F218" s="64"/>
      <c r="G218" s="64"/>
      <c r="H218" s="64"/>
      <c r="I218" s="64"/>
      <c r="J218" s="102"/>
      <c r="K218" s="64"/>
      <c r="L218" s="163"/>
      <c r="M218" s="64"/>
      <c r="N218" s="162">
        <f>SUM(N202:N217)</f>
        <v>1445906483.25</v>
      </c>
      <c r="O218" s="153"/>
      <c r="P218" s="162">
        <f>SUM(P202:P217)</f>
        <v>1239122152.2099998</v>
      </c>
    </row>
    <row r="219" spans="1:16" ht="27.95" customHeight="1" thickTop="1">
      <c r="B219" s="64"/>
      <c r="C219" s="64"/>
      <c r="D219" s="64"/>
      <c r="E219" s="64"/>
      <c r="F219" s="64"/>
      <c r="G219" s="64"/>
      <c r="H219" s="64"/>
      <c r="I219" s="64"/>
      <c r="J219" s="102"/>
      <c r="K219" s="64"/>
      <c r="L219" s="64"/>
      <c r="M219" s="64"/>
      <c r="N219" s="148"/>
      <c r="O219" s="153"/>
      <c r="P219" s="148"/>
    </row>
    <row r="220" spans="1:16" ht="27.95" customHeight="1">
      <c r="A220" s="198" t="s">
        <v>909</v>
      </c>
      <c r="B220" s="11" t="s">
        <v>634</v>
      </c>
      <c r="D220" s="50"/>
      <c r="E220" s="50"/>
      <c r="F220" s="64"/>
      <c r="G220" s="64"/>
      <c r="H220" s="64"/>
      <c r="I220" s="64"/>
      <c r="J220" s="102"/>
      <c r="K220" s="64"/>
      <c r="L220" s="64"/>
      <c r="M220" s="64"/>
      <c r="N220" s="148"/>
      <c r="O220" s="153"/>
      <c r="P220" s="148"/>
    </row>
    <row r="221" spans="1:16" ht="27.95" customHeight="1">
      <c r="A221" s="50"/>
      <c r="C221" s="91" t="s">
        <v>1155</v>
      </c>
      <c r="D221" s="50"/>
      <c r="E221" s="50"/>
      <c r="F221" s="64"/>
      <c r="G221" s="64"/>
      <c r="H221" s="64"/>
      <c r="I221" s="64"/>
      <c r="J221" s="102"/>
      <c r="K221" s="64"/>
      <c r="L221" s="64"/>
      <c r="M221" s="64"/>
      <c r="N221" s="148"/>
      <c r="O221" s="153"/>
      <c r="P221" s="148"/>
    </row>
    <row r="222" spans="1:16" ht="27.95" customHeight="1">
      <c r="A222" s="50"/>
      <c r="B222" s="91" t="s">
        <v>1156</v>
      </c>
      <c r="C222" s="50"/>
      <c r="D222" s="50"/>
      <c r="E222" s="50"/>
      <c r="F222" s="64"/>
      <c r="G222" s="64"/>
      <c r="H222" s="64"/>
      <c r="I222" s="64"/>
      <c r="J222" s="102"/>
      <c r="K222" s="64"/>
      <c r="L222" s="64"/>
      <c r="M222" s="64"/>
      <c r="N222" s="148"/>
      <c r="O222" s="153"/>
      <c r="P222" s="148"/>
    </row>
    <row r="223" spans="1:16" ht="27.95" customHeight="1">
      <c r="A223" s="50"/>
      <c r="C223" s="50"/>
      <c r="D223" s="50"/>
      <c r="E223" s="50"/>
      <c r="F223" s="64"/>
      <c r="G223" s="64"/>
      <c r="H223" s="64"/>
      <c r="I223" s="64"/>
      <c r="J223" s="102"/>
      <c r="K223" s="64"/>
      <c r="L223" s="64"/>
      <c r="M223" s="64"/>
      <c r="N223" s="148"/>
      <c r="O223" s="153"/>
      <c r="P223" s="148"/>
    </row>
    <row r="224" spans="1:16" ht="27.95" customHeight="1">
      <c r="D224" s="58"/>
      <c r="E224"/>
      <c r="F224"/>
      <c r="J224" s="80"/>
      <c r="K224" s="64"/>
      <c r="L224" s="157"/>
      <c r="M224" s="64"/>
      <c r="N224" s="59"/>
      <c r="O224" s="50"/>
      <c r="P224" s="50"/>
    </row>
    <row r="225" spans="1:16" ht="27.95" customHeight="1">
      <c r="B225" s="102"/>
      <c r="C225" s="102"/>
      <c r="D225" s="102"/>
      <c r="E225" s="102" t="str">
        <f>+E153</f>
        <v>(Sign) ……………………………………...........…………………………………. Authorized Director</v>
      </c>
      <c r="F225" s="102"/>
      <c r="G225" s="102"/>
      <c r="I225" s="102"/>
      <c r="J225" s="80"/>
      <c r="K225" s="64"/>
      <c r="L225" s="86"/>
      <c r="M225" s="86"/>
      <c r="N225" s="86"/>
      <c r="O225" s="86"/>
      <c r="P225" s="86"/>
    </row>
    <row r="226" spans="1:16" ht="27.95" customHeight="1">
      <c r="A226" s="102"/>
      <c r="B226" s="102"/>
      <c r="D226" s="102"/>
      <c r="E226" s="102"/>
      <c r="F226" s="102" t="str">
        <f>+F154</f>
        <v xml:space="preserve">    (                                                                                                                         )           </v>
      </c>
      <c r="G226" s="102"/>
      <c r="I226" s="102"/>
      <c r="J226" s="102"/>
      <c r="K226" s="102"/>
      <c r="L226" s="102"/>
      <c r="M226" s="102"/>
      <c r="N226" s="102"/>
      <c r="O226" s="102"/>
      <c r="P226" s="102"/>
    </row>
    <row r="227" spans="1:16" ht="24.95" customHeight="1" thickTop="1"/>
  </sheetData>
  <sheetProtection formatCells="0" formatColumns="0" formatRows="0" insertColumns="0" insertRows="0" insertHyperlinks="0" deleteColumns="0" deleteRows="0" sort="0" autoFilter="0" pivotTables="0"/>
  <mergeCells count="37">
    <mergeCell ref="N198:P198"/>
    <mergeCell ref="A195:P195"/>
    <mergeCell ref="J133:L133"/>
    <mergeCell ref="N170:P170"/>
    <mergeCell ref="B160:H160"/>
    <mergeCell ref="J160:L160"/>
    <mergeCell ref="N160:P160"/>
    <mergeCell ref="A155:P155"/>
    <mergeCell ref="J141:L141"/>
    <mergeCell ref="J139:L139"/>
    <mergeCell ref="J148:L148"/>
    <mergeCell ref="N169:P169"/>
    <mergeCell ref="N197:P197"/>
    <mergeCell ref="A118:P118"/>
    <mergeCell ref="B147:H147"/>
    <mergeCell ref="J147:L147"/>
    <mergeCell ref="J106:L106"/>
    <mergeCell ref="N106:P106"/>
    <mergeCell ref="C126:H126"/>
    <mergeCell ref="J137:L137"/>
    <mergeCell ref="J135:L135"/>
    <mergeCell ref="N147:P147"/>
    <mergeCell ref="J126:L126"/>
    <mergeCell ref="J131:L131"/>
    <mergeCell ref="N126:P126"/>
    <mergeCell ref="A1:P1"/>
    <mergeCell ref="J13:P13"/>
    <mergeCell ref="J14:L14"/>
    <mergeCell ref="N14:P14"/>
    <mergeCell ref="J105:P105"/>
    <mergeCell ref="N27:P27"/>
    <mergeCell ref="J93:P93"/>
    <mergeCell ref="J94:L94"/>
    <mergeCell ref="N28:P28"/>
    <mergeCell ref="A38:P38"/>
    <mergeCell ref="A76:P76"/>
    <mergeCell ref="N94:P94"/>
  </mergeCells>
  <pageMargins left="0.75" right="0.5" top="0.5" bottom="0.5" header="0.43307086614173201" footer="0.196850393700787"/>
  <pageSetup paperSize="9" scale="85" orientation="portrait" r:id="rId1"/>
  <headerFooter alignWithMargins="0">
    <oddHeader>&amp;L&amp;"Angsana New,Regular"&amp;8THAI POLYCONS PUBLIC COMPANY LIMITED</oddHeader>
  </headerFooter>
  <rowBreaks count="5" manualBreakCount="5">
    <brk id="37" max="16383" man="1"/>
    <brk id="75" max="16383" man="1"/>
    <brk id="117" max="16383" man="1"/>
    <brk id="154" max="16383" man="1"/>
    <brk id="19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462EC-5977-4253-BF43-E3CE4C6349D4}">
  <dimension ref="A1:Y77"/>
  <sheetViews>
    <sheetView showGridLines="0" showRuler="0" zoomScaleNormal="100" zoomScaleSheetLayoutView="100" workbookViewId="0">
      <selection sqref="A1:R1"/>
    </sheetView>
  </sheetViews>
  <sheetFormatPr defaultRowHeight="24.95" customHeight="1"/>
  <cols>
    <col min="1" max="1" width="3.625" style="91" customWidth="1"/>
    <col min="2" max="2" width="3.875" style="91" customWidth="1"/>
    <col min="3" max="10" width="3.625" style="91" customWidth="1"/>
    <col min="11" max="11" width="3.5" style="91" customWidth="1"/>
    <col min="12" max="12" width="14.625" style="91" customWidth="1"/>
    <col min="13" max="13" width="0.875" style="91" customWidth="1"/>
    <col min="14" max="14" width="14.625" style="91" customWidth="1"/>
    <col min="15" max="15" width="0.875" style="91" customWidth="1"/>
    <col min="16" max="16" width="14.625" style="91" customWidth="1"/>
    <col min="17" max="17" width="0.875" style="91" customWidth="1"/>
    <col min="18" max="18" width="14.625" style="91" customWidth="1"/>
    <col min="19" max="19" width="1.75" style="91" customWidth="1"/>
    <col min="20" max="20" width="9" style="91"/>
    <col min="21" max="21" width="16.5" style="91" customWidth="1"/>
    <col min="22" max="23" width="9" style="91"/>
    <col min="24" max="24" width="10.75" style="91" customWidth="1"/>
    <col min="25" max="25" width="9" style="91"/>
    <col min="26" max="16384" width="9" style="86"/>
  </cols>
  <sheetData>
    <row r="1" spans="1:20" s="91" customFormat="1" ht="21.95" customHeight="1">
      <c r="A1" s="395" t="s">
        <v>231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</row>
    <row r="2" spans="1:20" s="91" customFormat="1" ht="21.95" customHeight="1"/>
    <row r="3" spans="1:20" s="91" customFormat="1" ht="21.95" customHeight="1">
      <c r="A3" s="198" t="s">
        <v>873</v>
      </c>
      <c r="B3" s="11" t="s">
        <v>635</v>
      </c>
      <c r="C3" s="102"/>
      <c r="D3" s="102"/>
      <c r="E3" s="102"/>
      <c r="F3" s="102"/>
      <c r="G3" s="102"/>
      <c r="H3" s="102"/>
      <c r="I3" s="102"/>
      <c r="J3" s="102"/>
      <c r="K3" s="102"/>
    </row>
    <row r="4" spans="1:20" s="91" customFormat="1" ht="21.95" customHeight="1">
      <c r="A4" s="50"/>
      <c r="B4" s="102" t="s">
        <v>1142</v>
      </c>
      <c r="C4" s="102"/>
      <c r="D4" s="102"/>
      <c r="E4" s="102"/>
      <c r="F4" s="102"/>
      <c r="G4" s="102"/>
      <c r="H4" s="102"/>
      <c r="I4" s="102"/>
      <c r="J4" s="102"/>
      <c r="K4" s="102"/>
    </row>
    <row r="5" spans="1:20" s="91" customFormat="1" ht="21.95" customHeight="1">
      <c r="C5" s="50"/>
      <c r="D5" s="50"/>
      <c r="E5" s="50"/>
      <c r="F5" s="50"/>
      <c r="G5" s="50"/>
      <c r="H5" s="50"/>
      <c r="I5" s="50"/>
      <c r="J5" s="50"/>
      <c r="K5" s="50"/>
      <c r="L5" s="394" t="s">
        <v>39</v>
      </c>
      <c r="M5" s="394"/>
      <c r="N5" s="394"/>
      <c r="O5" s="394"/>
      <c r="P5" s="394"/>
      <c r="Q5" s="394"/>
      <c r="R5" s="394"/>
    </row>
    <row r="6" spans="1:20" s="91" customFormat="1" ht="21.95" customHeight="1">
      <c r="C6" s="50"/>
      <c r="D6" s="50"/>
      <c r="E6" s="50"/>
      <c r="F6" s="50"/>
      <c r="G6" s="50"/>
      <c r="H6" s="50"/>
      <c r="I6" s="50"/>
      <c r="J6" s="50"/>
      <c r="K6" s="50"/>
      <c r="L6" s="104"/>
      <c r="M6" s="104" t="s">
        <v>40</v>
      </c>
      <c r="N6" s="104"/>
      <c r="O6" s="103"/>
      <c r="P6" s="400" t="s">
        <v>41</v>
      </c>
      <c r="Q6" s="400"/>
      <c r="R6" s="400"/>
    </row>
    <row r="7" spans="1:20" s="91" customFormat="1" ht="21.95" customHeight="1">
      <c r="C7" s="50"/>
      <c r="D7" s="50"/>
      <c r="E7" s="50"/>
      <c r="F7" s="50"/>
      <c r="G7" s="50"/>
      <c r="H7" s="50"/>
      <c r="I7" s="50"/>
      <c r="J7" s="50"/>
      <c r="K7" s="50"/>
      <c r="L7" s="143" t="s">
        <v>800</v>
      </c>
      <c r="M7" s="103"/>
      <c r="N7" s="143" t="s">
        <v>341</v>
      </c>
      <c r="O7" s="103"/>
      <c r="P7" s="104" t="str">
        <f>+L7</f>
        <v>2023</v>
      </c>
      <c r="Q7" s="103"/>
      <c r="R7" s="104" t="str">
        <f>+N7</f>
        <v>2022</v>
      </c>
    </row>
    <row r="8" spans="1:20" s="91" customFormat="1" ht="21.95" customHeight="1">
      <c r="A8" s="50"/>
      <c r="B8" s="102" t="s">
        <v>636</v>
      </c>
      <c r="C8" s="102"/>
      <c r="D8" s="102"/>
      <c r="E8" s="102"/>
      <c r="F8" s="102"/>
      <c r="G8" s="102"/>
      <c r="H8" s="102"/>
      <c r="I8" s="102"/>
      <c r="J8" s="102"/>
      <c r="K8" s="102"/>
      <c r="L8" s="52">
        <v>361912934.66000003</v>
      </c>
      <c r="M8" s="52"/>
      <c r="N8" s="52">
        <v>215947986.74000001</v>
      </c>
      <c r="O8" s="53"/>
      <c r="P8" s="52">
        <v>362120930.62</v>
      </c>
      <c r="Q8" s="53"/>
      <c r="R8" s="52">
        <v>243711476.63999999</v>
      </c>
    </row>
    <row r="9" spans="1:20" s="91" customFormat="1" ht="21.95" customHeight="1">
      <c r="A9" s="50"/>
      <c r="B9" s="102" t="s">
        <v>637</v>
      </c>
      <c r="C9" s="102"/>
      <c r="D9" s="102"/>
      <c r="E9" s="102"/>
      <c r="F9" s="102"/>
      <c r="G9" s="102"/>
      <c r="H9" s="102"/>
      <c r="I9" s="102"/>
      <c r="J9" s="102"/>
      <c r="K9" s="102"/>
      <c r="L9" s="52">
        <v>0</v>
      </c>
      <c r="M9" s="52"/>
      <c r="N9" s="315">
        <v>-1965661.24</v>
      </c>
      <c r="O9" s="53"/>
      <c r="P9" s="52">
        <v>0</v>
      </c>
      <c r="Q9" s="53"/>
      <c r="R9" s="52">
        <v>0</v>
      </c>
    </row>
    <row r="10" spans="1:20" s="91" customFormat="1" ht="21.95" customHeight="1">
      <c r="A10" s="50"/>
      <c r="B10" s="102" t="s">
        <v>638</v>
      </c>
      <c r="C10" s="102"/>
      <c r="D10" s="102"/>
      <c r="E10" s="102"/>
      <c r="F10" s="102"/>
      <c r="G10" s="102"/>
      <c r="H10" s="102"/>
      <c r="I10" s="102"/>
      <c r="J10" s="102"/>
      <c r="K10" s="102"/>
      <c r="L10" s="52">
        <v>0</v>
      </c>
      <c r="M10" s="52"/>
      <c r="N10" s="315">
        <v>3546387.22</v>
      </c>
      <c r="O10" s="53"/>
      <c r="P10" s="52">
        <v>0</v>
      </c>
      <c r="Q10" s="53"/>
      <c r="R10" s="52">
        <v>0</v>
      </c>
    </row>
    <row r="11" spans="1:20" s="91" customFormat="1" ht="21.95" customHeight="1">
      <c r="A11" s="50"/>
      <c r="B11" s="102" t="s">
        <v>446</v>
      </c>
      <c r="C11" s="102"/>
      <c r="D11" s="102"/>
      <c r="E11" s="102"/>
      <c r="F11" s="102"/>
      <c r="G11" s="102"/>
      <c r="H11" s="102"/>
      <c r="I11" s="102"/>
      <c r="J11" s="102"/>
      <c r="K11" s="102"/>
      <c r="L11" s="52">
        <v>282653284.58999997</v>
      </c>
      <c r="M11" s="52"/>
      <c r="N11" s="52">
        <v>225636441.41999999</v>
      </c>
      <c r="O11" s="53"/>
      <c r="P11" s="52">
        <v>284735630.06</v>
      </c>
      <c r="Q11" s="53"/>
      <c r="R11" s="52">
        <v>241065001.09999999</v>
      </c>
    </row>
    <row r="12" spans="1:20" s="91" customFormat="1" ht="21.95" customHeight="1">
      <c r="A12" s="50"/>
      <c r="B12" s="102" t="s">
        <v>639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52">
        <v>87548390.670000002</v>
      </c>
      <c r="M12" s="52"/>
      <c r="N12" s="52">
        <v>65363929.969999999</v>
      </c>
      <c r="O12" s="53"/>
      <c r="P12" s="52">
        <v>54411726.270000003</v>
      </c>
      <c r="Q12" s="53"/>
      <c r="R12" s="52">
        <v>48356103.82</v>
      </c>
    </row>
    <row r="13" spans="1:20" s="91" customFormat="1" ht="21.95" customHeight="1">
      <c r="A13" s="50"/>
      <c r="B13" s="102" t="s">
        <v>640</v>
      </c>
      <c r="C13" s="102"/>
      <c r="D13" s="102"/>
      <c r="E13" s="102"/>
      <c r="F13" s="102"/>
      <c r="G13" s="102"/>
      <c r="H13" s="102"/>
      <c r="I13" s="102"/>
      <c r="J13" s="102"/>
      <c r="K13" s="102"/>
      <c r="L13" s="52">
        <v>4348504.25</v>
      </c>
      <c r="M13" s="52"/>
      <c r="N13" s="52">
        <v>3596875</v>
      </c>
      <c r="O13" s="53"/>
      <c r="P13" s="52">
        <v>1334999.97</v>
      </c>
      <c r="Q13" s="53"/>
      <c r="R13" s="52">
        <v>1335000</v>
      </c>
    </row>
    <row r="14" spans="1:20" s="91" customFormat="1" ht="21.95" customHeight="1">
      <c r="B14" s="102" t="s">
        <v>641</v>
      </c>
      <c r="C14" s="102"/>
      <c r="D14" s="102"/>
      <c r="E14" s="102"/>
      <c r="F14" s="102"/>
      <c r="G14" s="102"/>
      <c r="H14" s="102"/>
      <c r="I14" s="102"/>
      <c r="J14" s="102"/>
      <c r="K14" s="102"/>
      <c r="L14" s="52"/>
      <c r="M14" s="52"/>
      <c r="N14" s="52"/>
      <c r="O14" s="52"/>
      <c r="P14" s="52"/>
      <c r="Q14" s="52"/>
      <c r="R14" s="52"/>
      <c r="S14" s="86"/>
      <c r="T14" s="86"/>
    </row>
    <row r="15" spans="1:20" s="91" customFormat="1" ht="21.95" customHeight="1">
      <c r="B15" s="102"/>
      <c r="C15" s="134" t="s">
        <v>1372</v>
      </c>
      <c r="D15" s="102"/>
      <c r="E15" s="102"/>
      <c r="F15" s="102"/>
      <c r="G15" s="102"/>
      <c r="H15" s="102"/>
      <c r="I15" s="102"/>
      <c r="J15" s="102"/>
      <c r="K15" s="102"/>
      <c r="L15" s="52">
        <v>10830975.439999999</v>
      </c>
      <c r="M15" s="53"/>
      <c r="N15" s="52">
        <v>9456343</v>
      </c>
      <c r="O15" s="53"/>
      <c r="P15" s="52">
        <v>6128465.4400000004</v>
      </c>
      <c r="Q15" s="123"/>
      <c r="R15" s="52">
        <v>5065843</v>
      </c>
      <c r="S15" s="86"/>
      <c r="T15" s="86"/>
    </row>
    <row r="16" spans="1:20" s="91" customFormat="1" ht="21.95" customHeight="1">
      <c r="B16" s="102" t="s">
        <v>642</v>
      </c>
      <c r="C16" s="102"/>
      <c r="D16" s="102"/>
      <c r="E16" s="102"/>
      <c r="F16" s="102"/>
      <c r="G16" s="102"/>
      <c r="H16" s="102"/>
      <c r="I16" s="102"/>
      <c r="J16" s="102"/>
      <c r="K16" s="102"/>
      <c r="L16" s="52">
        <v>94776617.239999995</v>
      </c>
      <c r="M16" s="53"/>
      <c r="N16" s="52">
        <v>92946199.709999993</v>
      </c>
      <c r="O16" s="53"/>
      <c r="P16" s="52">
        <v>5610205.9000000004</v>
      </c>
      <c r="Q16" s="53"/>
      <c r="R16" s="52">
        <v>5079475.97</v>
      </c>
      <c r="S16" s="86"/>
      <c r="T16" s="86"/>
    </row>
    <row r="17" spans="2:20" s="91" customFormat="1" ht="21.95" customHeight="1">
      <c r="B17" s="102" t="s">
        <v>1157</v>
      </c>
      <c r="C17" s="102"/>
      <c r="D17" s="102"/>
      <c r="E17" s="102"/>
      <c r="F17" s="102"/>
      <c r="G17" s="102"/>
      <c r="H17" s="102"/>
      <c r="I17" s="102"/>
      <c r="J17" s="102"/>
      <c r="K17" s="102"/>
      <c r="S17" s="86"/>
      <c r="T17" s="86"/>
    </row>
    <row r="18" spans="2:20" s="91" customFormat="1" ht="21.95" customHeight="1">
      <c r="B18" s="102"/>
      <c r="C18" s="102" t="s">
        <v>1158</v>
      </c>
      <c r="D18" s="102"/>
      <c r="E18" s="102"/>
      <c r="F18" s="102"/>
      <c r="G18" s="102"/>
      <c r="H18" s="102"/>
      <c r="I18" s="102"/>
      <c r="J18" s="102"/>
      <c r="K18" s="102"/>
      <c r="L18" s="52">
        <v>105489595.56999999</v>
      </c>
      <c r="M18" s="53"/>
      <c r="N18" s="52">
        <v>70624671.590000004</v>
      </c>
      <c r="O18" s="53"/>
      <c r="P18" s="52">
        <v>0</v>
      </c>
      <c r="Q18" s="123"/>
      <c r="R18" s="52">
        <v>0</v>
      </c>
      <c r="S18" s="86"/>
      <c r="T18" s="86"/>
    </row>
    <row r="19" spans="2:20" s="91" customFormat="1" ht="21.95" customHeight="1">
      <c r="B19" s="102" t="s">
        <v>485</v>
      </c>
      <c r="C19" s="102"/>
      <c r="D19" s="102"/>
      <c r="E19" s="102"/>
      <c r="F19" s="102"/>
      <c r="G19" s="102"/>
      <c r="H19" s="102"/>
      <c r="I19" s="102"/>
      <c r="J19" s="102"/>
      <c r="K19" s="102"/>
      <c r="L19" s="52">
        <v>160752407.53999999</v>
      </c>
      <c r="M19" s="53"/>
      <c r="N19" s="52">
        <v>143864105.78</v>
      </c>
      <c r="O19" s="53"/>
      <c r="P19" s="52">
        <v>0</v>
      </c>
      <c r="Q19" s="123"/>
      <c r="R19" s="52">
        <v>0</v>
      </c>
    </row>
    <row r="20" spans="2:20" s="91" customFormat="1" ht="21.95" customHeight="1">
      <c r="B20" s="102" t="s">
        <v>643</v>
      </c>
      <c r="C20" s="102"/>
      <c r="D20" s="102"/>
      <c r="E20" s="102"/>
      <c r="L20" s="52">
        <v>10681076.5</v>
      </c>
      <c r="M20" s="53"/>
      <c r="N20" s="52">
        <v>19416216.5</v>
      </c>
      <c r="O20" s="53"/>
      <c r="P20" s="52">
        <v>0</v>
      </c>
      <c r="Q20" s="123"/>
      <c r="R20" s="52">
        <v>0</v>
      </c>
    </row>
    <row r="21" spans="2:20" s="91" customFormat="1" ht="21.95" customHeight="1">
      <c r="B21" s="102"/>
      <c r="C21" s="102"/>
      <c r="D21" s="102"/>
      <c r="E21" s="102"/>
      <c r="L21" s="52"/>
      <c r="M21" s="53"/>
      <c r="N21" s="52"/>
      <c r="O21" s="53"/>
      <c r="P21" s="52"/>
      <c r="Q21" s="123"/>
      <c r="R21" s="52"/>
    </row>
    <row r="22" spans="2:20" s="91" customFormat="1" ht="21.95" customHeight="1">
      <c r="B22" s="102" t="s">
        <v>1131</v>
      </c>
      <c r="C22" s="102"/>
      <c r="D22" s="102"/>
      <c r="E22" s="102"/>
      <c r="F22" s="102"/>
      <c r="G22" s="102"/>
      <c r="H22" s="102"/>
      <c r="I22" s="102"/>
      <c r="J22" s="102"/>
    </row>
    <row r="23" spans="2:20" s="91" customFormat="1" ht="21.95" customHeight="1">
      <c r="L23" s="394" t="s">
        <v>39</v>
      </c>
      <c r="M23" s="394"/>
      <c r="N23" s="394"/>
      <c r="O23" s="394"/>
      <c r="P23" s="394"/>
      <c r="Q23" s="394"/>
      <c r="R23" s="394"/>
    </row>
    <row r="24" spans="2:20" s="91" customFormat="1" ht="21.95" customHeight="1">
      <c r="L24" s="104"/>
      <c r="M24" s="104" t="s">
        <v>40</v>
      </c>
      <c r="N24" s="104"/>
      <c r="O24" s="103"/>
      <c r="P24" s="400" t="s">
        <v>41</v>
      </c>
      <c r="Q24" s="400"/>
      <c r="R24" s="400"/>
    </row>
    <row r="25" spans="2:20" s="91" customFormat="1" ht="21.95" customHeight="1">
      <c r="B25" s="86"/>
      <c r="C25" s="86"/>
      <c r="D25" s="86"/>
      <c r="E25" s="86"/>
      <c r="F25" s="102"/>
      <c r="G25" s="102"/>
      <c r="H25" s="102"/>
      <c r="I25" s="102"/>
      <c r="J25" s="102"/>
      <c r="K25" s="102"/>
      <c r="L25" s="143" t="s">
        <v>800</v>
      </c>
      <c r="M25" s="103"/>
      <c r="N25" s="143" t="s">
        <v>341</v>
      </c>
      <c r="O25" s="103"/>
      <c r="P25" s="104" t="str">
        <f>+L25</f>
        <v>2023</v>
      </c>
      <c r="Q25" s="103"/>
      <c r="R25" s="104" t="str">
        <f>+N25</f>
        <v>2022</v>
      </c>
      <c r="S25" s="86"/>
      <c r="T25" s="86"/>
    </row>
    <row r="26" spans="2:20" s="91" customFormat="1" ht="21.95" customHeight="1">
      <c r="B26" s="102" t="s">
        <v>636</v>
      </c>
      <c r="C26" s="102"/>
      <c r="D26" s="102"/>
      <c r="E26" s="102"/>
      <c r="F26" s="102"/>
      <c r="G26" s="102"/>
      <c r="H26" s="102"/>
      <c r="I26" s="102"/>
      <c r="J26" s="102"/>
      <c r="L26" s="52">
        <v>756282482.61000001</v>
      </c>
      <c r="M26" s="52"/>
      <c r="N26" s="52">
        <v>453559192.43000001</v>
      </c>
      <c r="O26" s="53"/>
      <c r="P26" s="52">
        <v>758054451.63</v>
      </c>
      <c r="Q26" s="53"/>
      <c r="R26" s="52">
        <v>476839738.23000002</v>
      </c>
    </row>
    <row r="27" spans="2:20" s="91" customFormat="1" ht="21.95" customHeight="1">
      <c r="B27" s="102" t="s">
        <v>637</v>
      </c>
      <c r="C27" s="102"/>
      <c r="D27" s="102"/>
      <c r="E27" s="102"/>
      <c r="F27" s="102"/>
      <c r="G27" s="102"/>
      <c r="H27" s="102"/>
      <c r="I27" s="102"/>
      <c r="J27" s="102"/>
      <c r="L27" s="52">
        <v>0</v>
      </c>
      <c r="M27" s="52"/>
      <c r="N27" s="139">
        <v>-17775385.18</v>
      </c>
      <c r="O27" s="53"/>
      <c r="P27" s="52">
        <v>0</v>
      </c>
      <c r="Q27" s="53"/>
      <c r="R27" s="52">
        <v>0</v>
      </c>
    </row>
    <row r="28" spans="2:20" s="91" customFormat="1" ht="21.95" customHeight="1">
      <c r="B28" s="102" t="s">
        <v>638</v>
      </c>
      <c r="C28" s="102"/>
      <c r="D28" s="102"/>
      <c r="E28" s="102"/>
      <c r="F28" s="102"/>
      <c r="G28" s="102"/>
      <c r="H28" s="102"/>
      <c r="I28" s="102"/>
      <c r="J28" s="102"/>
      <c r="L28" s="52">
        <v>0</v>
      </c>
      <c r="M28" s="52"/>
      <c r="N28" s="52">
        <v>6490426.6399999997</v>
      </c>
      <c r="O28" s="53"/>
      <c r="P28" s="52">
        <v>0</v>
      </c>
      <c r="Q28" s="53"/>
      <c r="R28" s="52">
        <v>0</v>
      </c>
    </row>
    <row r="29" spans="2:20" s="91" customFormat="1" ht="21.95" customHeight="1">
      <c r="B29" s="102" t="s">
        <v>446</v>
      </c>
      <c r="C29" s="102"/>
      <c r="D29" s="102"/>
      <c r="E29" s="102"/>
      <c r="F29" s="102"/>
      <c r="G29" s="102"/>
      <c r="H29" s="102"/>
      <c r="I29" s="102"/>
      <c r="J29" s="102"/>
      <c r="L29" s="52">
        <v>717576600.37</v>
      </c>
      <c r="M29" s="52"/>
      <c r="N29" s="52">
        <v>366900755.61000001</v>
      </c>
      <c r="O29" s="53"/>
      <c r="P29" s="52">
        <v>725400988.85000002</v>
      </c>
      <c r="Q29" s="53"/>
      <c r="R29" s="52">
        <v>403715586.56999999</v>
      </c>
    </row>
    <row r="30" spans="2:20" s="91" customFormat="1" ht="21.95" customHeight="1">
      <c r="B30" s="102" t="s">
        <v>639</v>
      </c>
      <c r="C30" s="102"/>
      <c r="D30" s="102"/>
      <c r="E30" s="102"/>
      <c r="F30" s="102"/>
      <c r="G30" s="102"/>
      <c r="H30" s="102"/>
      <c r="I30" s="102"/>
      <c r="J30" s="102"/>
      <c r="L30" s="52">
        <v>162901273.03999999</v>
      </c>
      <c r="M30" s="52"/>
      <c r="N30" s="52">
        <v>130226753.43000001</v>
      </c>
      <c r="O30" s="53"/>
      <c r="P30" s="52">
        <v>104309804.39</v>
      </c>
      <c r="Q30" s="53"/>
      <c r="R30" s="52">
        <v>95297434.680000007</v>
      </c>
    </row>
    <row r="31" spans="2:20" s="91" customFormat="1" ht="21.95" customHeight="1">
      <c r="B31" s="102" t="s">
        <v>640</v>
      </c>
      <c r="C31" s="102"/>
      <c r="D31" s="102"/>
      <c r="E31" s="102"/>
      <c r="F31" s="102"/>
      <c r="G31" s="102"/>
      <c r="H31" s="102"/>
      <c r="I31" s="102"/>
      <c r="J31" s="102"/>
      <c r="L31" s="52">
        <v>8502843.9800000004</v>
      </c>
      <c r="M31" s="52"/>
      <c r="N31" s="52">
        <v>7183750</v>
      </c>
      <c r="O31" s="53"/>
      <c r="P31" s="52">
        <v>2660000</v>
      </c>
      <c r="Q31" s="53"/>
      <c r="R31" s="52">
        <v>2660000</v>
      </c>
    </row>
    <row r="32" spans="2:20" s="91" customFormat="1" ht="21.95" customHeight="1">
      <c r="B32" s="102" t="s">
        <v>641</v>
      </c>
      <c r="C32" s="102"/>
      <c r="D32" s="102"/>
      <c r="E32" s="102"/>
      <c r="F32" s="102"/>
      <c r="G32" s="102"/>
      <c r="H32" s="102"/>
      <c r="I32" s="102"/>
      <c r="J32" s="102"/>
      <c r="L32" s="52"/>
      <c r="M32" s="52"/>
      <c r="N32" s="52"/>
      <c r="O32" s="52"/>
      <c r="P32" s="52"/>
      <c r="Q32" s="52"/>
      <c r="R32" s="52"/>
    </row>
    <row r="33" spans="1:18" s="91" customFormat="1" ht="21.95" customHeight="1">
      <c r="B33" s="102"/>
      <c r="C33" s="134" t="s">
        <v>1372</v>
      </c>
      <c r="L33" s="52">
        <v>23265212.489999998</v>
      </c>
      <c r="M33" s="53"/>
      <c r="N33" s="52">
        <v>20299745.98</v>
      </c>
      <c r="O33" s="53"/>
      <c r="P33" s="52">
        <v>13881892.49</v>
      </c>
      <c r="Q33" s="123"/>
      <c r="R33" s="139">
        <v>11149123</v>
      </c>
    </row>
    <row r="34" spans="1:18" s="91" customFormat="1" ht="21.95" customHeight="1">
      <c r="B34" s="102" t="s">
        <v>642</v>
      </c>
      <c r="C34" s="102"/>
      <c r="D34" s="102"/>
      <c r="L34" s="52">
        <v>185211406.84</v>
      </c>
      <c r="M34" s="53"/>
      <c r="N34" s="52">
        <v>186165049.44</v>
      </c>
      <c r="O34" s="53"/>
      <c r="P34" s="52">
        <v>10952840.83</v>
      </c>
      <c r="Q34" s="53"/>
      <c r="R34" s="52">
        <v>9440334.4900000002</v>
      </c>
    </row>
    <row r="35" spans="1:18" s="91" customFormat="1" ht="21.95" customHeight="1">
      <c r="B35" s="102" t="s">
        <v>1160</v>
      </c>
      <c r="C35" s="102"/>
      <c r="D35" s="102"/>
    </row>
    <row r="36" spans="1:18" s="91" customFormat="1" ht="21.95" customHeight="1">
      <c r="B36" s="102"/>
      <c r="C36" s="102" t="s">
        <v>1158</v>
      </c>
      <c r="D36" s="102"/>
      <c r="L36" s="52">
        <v>208432161.53999999</v>
      </c>
      <c r="M36" s="53"/>
      <c r="N36" s="52">
        <v>151778525.5</v>
      </c>
      <c r="O36" s="53"/>
      <c r="P36" s="52">
        <v>0</v>
      </c>
      <c r="Q36" s="123"/>
      <c r="R36" s="52">
        <v>0</v>
      </c>
    </row>
    <row r="37" spans="1:18" s="91" customFormat="1" ht="21.95" customHeight="1">
      <c r="B37" s="102" t="s">
        <v>485</v>
      </c>
      <c r="C37" s="102"/>
      <c r="D37" s="102"/>
      <c r="L37" s="52">
        <v>308007119.62</v>
      </c>
      <c r="M37" s="53"/>
      <c r="N37" s="52">
        <v>308196874.14999998</v>
      </c>
      <c r="O37" s="53"/>
      <c r="P37" s="52">
        <v>0</v>
      </c>
      <c r="Q37" s="123"/>
      <c r="R37" s="52">
        <v>0</v>
      </c>
    </row>
    <row r="38" spans="1:18" s="91" customFormat="1" ht="21.95" customHeight="1">
      <c r="B38" s="102" t="s">
        <v>643</v>
      </c>
      <c r="C38" s="102"/>
      <c r="D38" s="102"/>
      <c r="L38" s="52">
        <v>38852803.700000003</v>
      </c>
      <c r="M38" s="53"/>
      <c r="N38" s="52">
        <v>37675492.200000003</v>
      </c>
      <c r="O38" s="53"/>
      <c r="P38" s="52">
        <v>0</v>
      </c>
      <c r="Q38" s="123"/>
      <c r="R38" s="52">
        <v>0</v>
      </c>
    </row>
    <row r="39" spans="1:18" s="91" customFormat="1" ht="21.95" customHeight="1">
      <c r="B39" s="102"/>
      <c r="C39" s="102"/>
      <c r="D39" s="102"/>
      <c r="E39" s="102"/>
      <c r="L39" s="52"/>
      <c r="M39" s="53"/>
      <c r="N39" s="52"/>
      <c r="O39" s="53"/>
      <c r="P39" s="52"/>
      <c r="Q39" s="123"/>
      <c r="R39" s="52"/>
    </row>
    <row r="40" spans="1:18" s="91" customFormat="1" ht="21.95" customHeight="1"/>
    <row r="41" spans="1:18" s="91" customFormat="1" ht="21.95" customHeight="1">
      <c r="B41" s="102"/>
      <c r="C41" s="102"/>
      <c r="D41" s="102"/>
      <c r="E41" s="102" t="str">
        <f>+'P39-44'!E225</f>
        <v>(Sign) ……………………………………...........…………………………………. Authorized Director</v>
      </c>
      <c r="F41" s="102"/>
      <c r="G41" s="102"/>
      <c r="H41" s="102"/>
      <c r="I41" s="102"/>
      <c r="J41" s="102"/>
    </row>
    <row r="42" spans="1:18" s="91" customFormat="1" ht="21.95" customHeight="1">
      <c r="A42" s="102"/>
      <c r="B42" s="102"/>
      <c r="D42" s="102"/>
      <c r="E42" s="102"/>
      <c r="F42" s="102" t="str">
        <f>+'P39-44'!F226</f>
        <v xml:space="preserve">    (                                                                                                                         )           </v>
      </c>
      <c r="G42" s="102"/>
      <c r="H42" s="102"/>
      <c r="I42" s="102"/>
      <c r="J42" s="102"/>
    </row>
    <row r="43" spans="1:18" s="91" customFormat="1" ht="26.1" customHeight="1">
      <c r="A43" s="395" t="s">
        <v>232</v>
      </c>
      <c r="B43" s="395"/>
      <c r="C43" s="395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5"/>
      <c r="P43" s="395"/>
      <c r="Q43" s="395"/>
      <c r="R43" s="395"/>
    </row>
    <row r="44" spans="1:18" s="91" customFormat="1" ht="26.1" customHeight="1"/>
    <row r="45" spans="1:18" s="91" customFormat="1" ht="26.1" customHeight="1">
      <c r="A45" s="198" t="s">
        <v>622</v>
      </c>
      <c r="B45" s="11" t="s">
        <v>645</v>
      </c>
      <c r="C45" s="102"/>
      <c r="D45" s="102"/>
      <c r="E45" s="102"/>
      <c r="F45" s="102"/>
      <c r="G45" s="102"/>
      <c r="H45" s="102"/>
      <c r="I45" s="102"/>
      <c r="J45" s="102"/>
    </row>
    <row r="46" spans="1:18" s="91" customFormat="1" ht="26.1" customHeight="1">
      <c r="A46" s="50"/>
      <c r="B46" s="134" t="s">
        <v>910</v>
      </c>
      <c r="C46" s="102" t="s">
        <v>1143</v>
      </c>
      <c r="D46" s="102"/>
      <c r="E46" s="102"/>
      <c r="F46" s="102"/>
      <c r="G46" s="102"/>
      <c r="H46" s="102"/>
      <c r="I46" s="102"/>
      <c r="J46" s="102"/>
    </row>
    <row r="47" spans="1:18" s="91" customFormat="1" ht="26.1" customHeight="1">
      <c r="A47" s="50"/>
      <c r="B47" s="134"/>
      <c r="C47" s="102"/>
      <c r="D47" s="102"/>
      <c r="E47" s="102"/>
      <c r="F47" s="102"/>
      <c r="G47" s="102"/>
      <c r="H47" s="102"/>
      <c r="I47" s="102"/>
      <c r="J47" s="102"/>
    </row>
    <row r="48" spans="1:18" s="91" customFormat="1" ht="26.1" customHeight="1">
      <c r="A48" s="102"/>
      <c r="B48" s="102"/>
      <c r="C48" s="102"/>
      <c r="D48" s="102"/>
      <c r="E48" s="102"/>
      <c r="F48" s="102"/>
      <c r="G48" s="102"/>
      <c r="H48" s="102"/>
      <c r="I48" s="102"/>
      <c r="J48" s="102"/>
      <c r="L48" s="394" t="s">
        <v>100</v>
      </c>
      <c r="M48" s="394"/>
      <c r="N48" s="394"/>
      <c r="O48" s="394"/>
      <c r="P48" s="394"/>
      <c r="Q48" s="394"/>
      <c r="R48" s="394"/>
    </row>
    <row r="49" spans="1:18" s="91" customFormat="1" ht="26.1" customHeight="1">
      <c r="A49" s="102"/>
      <c r="B49" s="102"/>
      <c r="C49" s="102"/>
      <c r="D49" s="102"/>
      <c r="E49" s="102"/>
      <c r="F49" s="102"/>
      <c r="G49" s="102"/>
      <c r="H49" s="102"/>
      <c r="I49" s="102"/>
      <c r="J49" s="102"/>
      <c r="L49" s="105"/>
      <c r="M49" s="105"/>
      <c r="N49" s="105"/>
      <c r="O49" s="105" t="s">
        <v>39</v>
      </c>
      <c r="P49" s="105"/>
      <c r="Q49" s="105"/>
      <c r="R49" s="105"/>
    </row>
    <row r="50" spans="1:18" s="91" customFormat="1" ht="26.1" customHeight="1">
      <c r="A50" s="102"/>
      <c r="B50" s="102"/>
      <c r="C50" s="102"/>
      <c r="D50" s="102"/>
      <c r="E50" s="102"/>
      <c r="F50" s="102"/>
      <c r="G50" s="102"/>
      <c r="H50" s="102"/>
      <c r="I50" s="102"/>
      <c r="J50" s="102"/>
      <c r="L50" s="394" t="s">
        <v>40</v>
      </c>
      <c r="M50" s="394"/>
      <c r="N50" s="394"/>
      <c r="O50" s="103"/>
      <c r="P50" s="394" t="s">
        <v>41</v>
      </c>
      <c r="Q50" s="394"/>
      <c r="R50" s="394"/>
    </row>
    <row r="51" spans="1:18" s="91" customFormat="1" ht="26.1" customHeight="1">
      <c r="A51" s="102"/>
      <c r="B51" s="102"/>
      <c r="C51" s="102"/>
      <c r="D51" s="102"/>
      <c r="E51" s="102"/>
      <c r="F51" s="102"/>
      <c r="G51" s="102"/>
      <c r="H51" s="102"/>
      <c r="I51" s="102"/>
      <c r="J51" s="102"/>
      <c r="L51" s="132" t="s">
        <v>800</v>
      </c>
      <c r="M51" s="103"/>
      <c r="N51" s="132" t="s">
        <v>341</v>
      </c>
      <c r="O51" s="103"/>
      <c r="P51" s="105" t="str">
        <f>+L51</f>
        <v>2023</v>
      </c>
      <c r="Q51" s="103"/>
      <c r="R51" s="105" t="str">
        <f>+N51</f>
        <v>2022</v>
      </c>
    </row>
    <row r="52" spans="1:18" s="91" customFormat="1" ht="26.1" customHeight="1">
      <c r="A52" s="102"/>
      <c r="B52" s="102"/>
      <c r="C52" s="102" t="s">
        <v>646</v>
      </c>
      <c r="D52" s="102"/>
      <c r="E52" s="102"/>
      <c r="F52" s="102"/>
      <c r="G52" s="102"/>
      <c r="H52" s="102"/>
      <c r="I52" s="102"/>
      <c r="J52" s="102"/>
      <c r="L52" s="102"/>
      <c r="M52" s="102"/>
      <c r="N52" s="102"/>
      <c r="O52" s="102"/>
      <c r="P52" s="102"/>
      <c r="Q52" s="102"/>
      <c r="R52" s="102"/>
    </row>
    <row r="53" spans="1:18" s="91" customFormat="1" ht="26.1" customHeight="1">
      <c r="A53" s="102"/>
      <c r="B53" s="102"/>
      <c r="C53" s="102" t="s">
        <v>911</v>
      </c>
      <c r="D53" s="102"/>
      <c r="E53" s="102"/>
      <c r="F53" s="102"/>
      <c r="G53" s="102"/>
      <c r="H53" s="102"/>
      <c r="I53" s="102"/>
      <c r="J53" s="102"/>
      <c r="L53" s="52">
        <v>3218237.85</v>
      </c>
      <c r="M53" s="72"/>
      <c r="N53" s="39">
        <v>-277760.13</v>
      </c>
      <c r="O53" s="72"/>
      <c r="P53" s="52">
        <v>0</v>
      </c>
      <c r="Q53" s="72"/>
      <c r="R53" s="52">
        <v>0</v>
      </c>
    </row>
    <row r="54" spans="1:18" s="91" customFormat="1" ht="26.1" customHeight="1">
      <c r="A54" s="102"/>
      <c r="B54" s="102"/>
      <c r="C54" s="102" t="s">
        <v>647</v>
      </c>
      <c r="D54" s="102"/>
      <c r="E54" s="102"/>
      <c r="F54" s="102"/>
      <c r="G54" s="102"/>
      <c r="H54" s="102"/>
      <c r="I54" s="102"/>
      <c r="J54" s="102"/>
      <c r="L54" s="29"/>
      <c r="M54" s="72"/>
      <c r="N54" s="314"/>
      <c r="O54" s="102"/>
      <c r="P54" s="102"/>
      <c r="Q54" s="102"/>
      <c r="R54" s="102"/>
    </row>
    <row r="55" spans="1:18" s="91" customFormat="1" ht="26.1" customHeight="1">
      <c r="A55" s="102"/>
      <c r="B55" s="102"/>
      <c r="C55" s="102" t="s">
        <v>648</v>
      </c>
      <c r="D55" s="102"/>
      <c r="E55" s="102"/>
      <c r="F55" s="102"/>
      <c r="G55" s="102"/>
      <c r="H55" s="102"/>
      <c r="I55" s="102"/>
      <c r="J55" s="102"/>
      <c r="L55" s="29"/>
      <c r="M55" s="72"/>
      <c r="N55" s="314"/>
      <c r="O55" s="72"/>
      <c r="P55" s="72"/>
      <c r="Q55" s="72"/>
      <c r="R55" s="72"/>
    </row>
    <row r="56" spans="1:18" s="91" customFormat="1" ht="26.1" customHeight="1">
      <c r="A56" s="102"/>
      <c r="B56" s="102"/>
      <c r="C56" s="50"/>
      <c r="D56" s="102" t="s">
        <v>649</v>
      </c>
      <c r="E56" s="102"/>
      <c r="F56" s="102"/>
      <c r="G56" s="102"/>
      <c r="H56" s="102"/>
      <c r="I56" s="102"/>
      <c r="J56" s="102"/>
      <c r="L56" s="60">
        <v>4621939.6100000003</v>
      </c>
      <c r="M56" s="73"/>
      <c r="N56" s="65">
        <v>-170951.21</v>
      </c>
      <c r="O56" s="73"/>
      <c r="P56" s="60">
        <v>3449343.84</v>
      </c>
      <c r="Q56" s="73"/>
      <c r="R56" s="65">
        <v>-8886.2000000000007</v>
      </c>
    </row>
    <row r="57" spans="1:18" s="91" customFormat="1" ht="26.1" customHeight="1">
      <c r="A57" s="102"/>
      <c r="B57" s="102"/>
      <c r="C57" s="102" t="s">
        <v>770</v>
      </c>
      <c r="D57" s="102"/>
      <c r="E57" s="102"/>
      <c r="F57" s="102"/>
      <c r="G57" s="102"/>
      <c r="H57" s="102"/>
      <c r="I57" s="102"/>
      <c r="J57" s="102"/>
      <c r="O57" s="102"/>
      <c r="P57" s="102"/>
      <c r="Q57" s="102"/>
      <c r="R57" s="102"/>
    </row>
    <row r="58" spans="1:18" s="91" customFormat="1" ht="26.1" customHeight="1" thickBot="1">
      <c r="A58" s="102"/>
      <c r="B58" s="102"/>
      <c r="C58" s="102" t="s">
        <v>131</v>
      </c>
      <c r="D58" s="102"/>
      <c r="E58" s="102"/>
      <c r="F58" s="102"/>
      <c r="G58" s="102"/>
      <c r="H58" s="102"/>
      <c r="I58" s="102"/>
      <c r="J58" s="102"/>
      <c r="L58" s="187">
        <f>SUM(L53:L56)</f>
        <v>7840177.4600000009</v>
      </c>
      <c r="M58" s="39"/>
      <c r="N58" s="121">
        <f>SUM(N53:N56)</f>
        <v>-448711.33999999997</v>
      </c>
      <c r="O58" s="39"/>
      <c r="P58" s="187">
        <f>SUM(P53:P56)</f>
        <v>3449343.84</v>
      </c>
      <c r="Q58" s="39"/>
      <c r="R58" s="121">
        <f>SUM(R53:R56)</f>
        <v>-8886.2000000000007</v>
      </c>
    </row>
    <row r="59" spans="1:18" s="91" customFormat="1" ht="26.1" customHeight="1" thickTop="1">
      <c r="A59" s="102"/>
      <c r="B59" s="102"/>
      <c r="C59" s="102"/>
      <c r="D59" s="102"/>
      <c r="E59" s="102"/>
      <c r="F59" s="102"/>
      <c r="G59" s="102"/>
      <c r="H59" s="102"/>
      <c r="I59" s="102"/>
      <c r="J59" s="102"/>
    </row>
    <row r="60" spans="1:18" s="91" customFormat="1" ht="26.1" customHeight="1">
      <c r="A60" s="102"/>
      <c r="B60" s="134"/>
      <c r="C60" s="102" t="s">
        <v>1132</v>
      </c>
      <c r="D60" s="102"/>
      <c r="E60" s="102"/>
      <c r="F60" s="102"/>
      <c r="G60" s="102"/>
      <c r="H60" s="102"/>
      <c r="I60" s="102"/>
      <c r="J60" s="102"/>
    </row>
    <row r="61" spans="1:18" s="91" customFormat="1" ht="26.1" customHeight="1"/>
    <row r="62" spans="1:18" s="91" customFormat="1" ht="26.1" customHeight="1">
      <c r="L62" s="394" t="s">
        <v>100</v>
      </c>
      <c r="M62" s="394"/>
      <c r="N62" s="394"/>
      <c r="O62" s="394"/>
      <c r="P62" s="394"/>
      <c r="Q62" s="394"/>
      <c r="R62" s="394"/>
    </row>
    <row r="63" spans="1:18" s="91" customFormat="1" ht="26.1" customHeight="1">
      <c r="L63" s="105"/>
      <c r="M63" s="105"/>
      <c r="N63" s="105"/>
      <c r="O63" s="105" t="s">
        <v>39</v>
      </c>
      <c r="P63" s="105"/>
      <c r="Q63" s="105"/>
      <c r="R63" s="105"/>
    </row>
    <row r="64" spans="1:18" s="91" customFormat="1" ht="26.1" customHeight="1">
      <c r="L64" s="394" t="s">
        <v>40</v>
      </c>
      <c r="M64" s="394"/>
      <c r="N64" s="394"/>
      <c r="O64" s="103"/>
      <c r="P64" s="394" t="s">
        <v>41</v>
      </c>
      <c r="Q64" s="394"/>
      <c r="R64" s="394"/>
    </row>
    <row r="65" spans="1:18" s="91" customFormat="1" ht="26.1" customHeight="1">
      <c r="L65" s="132" t="s">
        <v>800</v>
      </c>
      <c r="M65" s="103"/>
      <c r="N65" s="132" t="s">
        <v>341</v>
      </c>
      <c r="O65" s="103"/>
      <c r="P65" s="105" t="str">
        <f>+L65</f>
        <v>2023</v>
      </c>
      <c r="Q65" s="103"/>
      <c r="R65" s="105" t="str">
        <f>+N65</f>
        <v>2022</v>
      </c>
    </row>
    <row r="66" spans="1:18" s="91" customFormat="1" ht="26.1" customHeight="1">
      <c r="C66" s="102" t="s">
        <v>646</v>
      </c>
      <c r="D66" s="102"/>
      <c r="E66" s="102"/>
      <c r="F66" s="102"/>
      <c r="G66" s="102"/>
      <c r="H66" s="102"/>
      <c r="I66" s="102"/>
      <c r="J66" s="102"/>
      <c r="L66" s="102"/>
      <c r="M66" s="102"/>
      <c r="N66" s="102"/>
      <c r="O66" s="102"/>
      <c r="P66" s="102"/>
      <c r="Q66" s="102"/>
      <c r="R66" s="102"/>
    </row>
    <row r="67" spans="1:18" s="91" customFormat="1" ht="26.1" customHeight="1">
      <c r="C67" s="102" t="s">
        <v>911</v>
      </c>
      <c r="D67" s="102"/>
      <c r="E67" s="102"/>
      <c r="F67" s="102"/>
      <c r="G67" s="102"/>
      <c r="H67" s="102"/>
      <c r="I67" s="102"/>
      <c r="J67" s="102"/>
      <c r="L67" s="52">
        <v>6302632.9699999997</v>
      </c>
      <c r="M67" s="72"/>
      <c r="N67" s="52">
        <v>7832706.7999999998</v>
      </c>
      <c r="O67" s="72"/>
      <c r="P67" s="52">
        <v>0</v>
      </c>
      <c r="Q67" s="72"/>
      <c r="R67" s="52">
        <v>0</v>
      </c>
    </row>
    <row r="68" spans="1:18" s="91" customFormat="1" ht="26.1" customHeight="1">
      <c r="C68" s="102" t="s">
        <v>647</v>
      </c>
      <c r="D68" s="102"/>
      <c r="E68" s="102"/>
      <c r="F68" s="102"/>
      <c r="G68" s="102"/>
      <c r="H68" s="102"/>
      <c r="I68" s="102"/>
      <c r="J68" s="102"/>
      <c r="L68" s="29"/>
      <c r="M68" s="72"/>
      <c r="N68" s="314"/>
      <c r="O68" s="102"/>
      <c r="P68" s="102"/>
      <c r="Q68" s="102"/>
      <c r="R68" s="102"/>
    </row>
    <row r="69" spans="1:18" s="91" customFormat="1" ht="26.1" customHeight="1">
      <c r="C69" s="102" t="s">
        <v>648</v>
      </c>
      <c r="D69" s="102"/>
      <c r="E69" s="102"/>
      <c r="F69" s="102"/>
      <c r="G69" s="102"/>
      <c r="H69" s="102"/>
      <c r="I69" s="102"/>
      <c r="J69" s="102"/>
      <c r="L69" s="29"/>
      <c r="M69" s="72"/>
      <c r="N69" s="314"/>
      <c r="O69" s="72"/>
      <c r="P69" s="72"/>
      <c r="Q69" s="72"/>
      <c r="R69" s="72"/>
    </row>
    <row r="70" spans="1:18" s="91" customFormat="1" ht="26.1" customHeight="1">
      <c r="C70" s="50"/>
      <c r="D70" s="102" t="s">
        <v>649</v>
      </c>
      <c r="E70" s="102"/>
      <c r="F70" s="102"/>
      <c r="G70" s="102"/>
      <c r="H70" s="102"/>
      <c r="I70" s="102"/>
      <c r="J70" s="102"/>
      <c r="L70" s="60">
        <v>7217950.3099999996</v>
      </c>
      <c r="M70" s="73"/>
      <c r="N70" s="60">
        <v>2509071.11</v>
      </c>
      <c r="O70" s="73"/>
      <c r="P70" s="60">
        <v>6320780.8799999999</v>
      </c>
      <c r="Q70" s="73"/>
      <c r="R70" s="65">
        <v>1731226.41</v>
      </c>
    </row>
    <row r="71" spans="1:18" s="91" customFormat="1" ht="26.1" customHeight="1">
      <c r="C71" s="102" t="s">
        <v>770</v>
      </c>
      <c r="D71" s="102"/>
      <c r="E71" s="102"/>
      <c r="F71" s="102"/>
      <c r="G71" s="102"/>
      <c r="H71" s="102"/>
      <c r="I71" s="102"/>
      <c r="J71" s="102"/>
      <c r="O71" s="102"/>
      <c r="P71" s="102"/>
      <c r="Q71" s="102"/>
      <c r="R71" s="102"/>
    </row>
    <row r="72" spans="1:18" s="91" customFormat="1" ht="26.1" customHeight="1" thickBot="1">
      <c r="C72" s="102" t="s">
        <v>131</v>
      </c>
      <c r="D72" s="102"/>
      <c r="E72" s="102"/>
      <c r="F72" s="102"/>
      <c r="G72" s="102"/>
      <c r="H72" s="102"/>
      <c r="I72" s="102"/>
      <c r="J72" s="102"/>
      <c r="L72" s="187">
        <f>SUM(L67:L70)</f>
        <v>13520583.279999999</v>
      </c>
      <c r="M72" s="39"/>
      <c r="N72" s="121">
        <f>SUM(N67:N70)</f>
        <v>10341777.91</v>
      </c>
      <c r="O72" s="39"/>
      <c r="P72" s="187">
        <f>SUM(P67:P70)</f>
        <v>6320780.8799999999</v>
      </c>
      <c r="Q72" s="39"/>
      <c r="R72" s="121">
        <f>SUM(R67:R70)</f>
        <v>1731226.41</v>
      </c>
    </row>
    <row r="73" spans="1:18" s="91" customFormat="1" ht="26.1" customHeight="1" thickTop="1">
      <c r="C73" s="102"/>
      <c r="D73" s="102"/>
      <c r="E73" s="102"/>
      <c r="F73" s="102"/>
      <c r="G73" s="102"/>
      <c r="H73" s="102"/>
      <c r="I73" s="102"/>
      <c r="J73" s="102"/>
      <c r="L73" s="310"/>
      <c r="M73" s="39"/>
      <c r="N73" s="39"/>
      <c r="O73" s="39"/>
      <c r="P73" s="310"/>
      <c r="Q73" s="39"/>
      <c r="R73" s="39"/>
    </row>
    <row r="74" spans="1:18" s="91" customFormat="1" ht="26.1" customHeight="1"/>
    <row r="75" spans="1:18" s="91" customFormat="1" ht="26.1" customHeight="1"/>
    <row r="76" spans="1:18" s="91" customFormat="1" ht="26.1" customHeight="1">
      <c r="B76" s="102"/>
      <c r="C76" s="102"/>
      <c r="D76" s="102"/>
      <c r="E76" s="102" t="str">
        <f>+E41</f>
        <v>(Sign) ……………………………………...........…………………………………. Authorized Director</v>
      </c>
      <c r="F76" s="102"/>
    </row>
    <row r="77" spans="1:18" s="91" customFormat="1" ht="26.1" customHeight="1">
      <c r="A77" s="102"/>
      <c r="B77" s="102"/>
      <c r="D77" s="102"/>
      <c r="E77" s="102"/>
      <c r="F77" s="102" t="str">
        <f>+F42</f>
        <v xml:space="preserve">    (                                                                                                                         )           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L64:N64"/>
    <mergeCell ref="P64:R64"/>
    <mergeCell ref="A1:R1"/>
    <mergeCell ref="L5:R5"/>
    <mergeCell ref="P6:R6"/>
    <mergeCell ref="L23:R23"/>
    <mergeCell ref="P24:R24"/>
    <mergeCell ref="A43:R43"/>
    <mergeCell ref="L48:R48"/>
    <mergeCell ref="L50:N50"/>
    <mergeCell ref="P50:R50"/>
    <mergeCell ref="L62:R62"/>
  </mergeCells>
  <pageMargins left="0.75" right="0.5" top="0.5" bottom="0.5" header="0.43307086614173201" footer="0.196850393700787"/>
  <pageSetup paperSize="9" scale="83" orientation="portrait" r:id="rId1"/>
  <headerFooter alignWithMargins="0">
    <oddHeader>&amp;L&amp;"Angsana New,Regular"&amp;8THAI POLYCONS PUBLIC COMPANY LIMITED</oddHeader>
  </headerFooter>
  <rowBreaks count="1" manualBreakCount="1">
    <brk id="4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V98"/>
  <sheetViews>
    <sheetView showGridLines="0" showRuler="0" zoomScaleNormal="100" zoomScaleSheetLayoutView="100" workbookViewId="0">
      <selection sqref="A1:R1"/>
    </sheetView>
  </sheetViews>
  <sheetFormatPr defaultRowHeight="24" customHeight="1"/>
  <cols>
    <col min="1" max="1" width="4.125" style="102" customWidth="1"/>
    <col min="2" max="9" width="3.625" style="102" customWidth="1"/>
    <col min="10" max="10" width="5.625" style="102" customWidth="1"/>
    <col min="11" max="11" width="0.875" style="102" customWidth="1"/>
    <col min="12" max="12" width="15.625" style="102" customWidth="1"/>
    <col min="13" max="13" width="1.625" style="102" customWidth="1"/>
    <col min="14" max="14" width="15.625" style="102" customWidth="1"/>
    <col min="15" max="15" width="1.625" style="102" customWidth="1"/>
    <col min="16" max="16" width="15.625" style="102" customWidth="1"/>
    <col min="17" max="17" width="1.625" style="102" customWidth="1"/>
    <col min="18" max="18" width="15.625" style="102" customWidth="1"/>
    <col min="19" max="19" width="1.25" customWidth="1"/>
    <col min="20" max="20" width="14.625" customWidth="1"/>
    <col min="21" max="21" width="11.5" customWidth="1"/>
    <col min="23" max="23" width="12.125" customWidth="1"/>
    <col min="25" max="25" width="14" customWidth="1"/>
    <col min="28" max="28" width="14.375" customWidth="1"/>
  </cols>
  <sheetData>
    <row r="1" spans="1:18" ht="21" customHeight="1">
      <c r="A1" s="395" t="s">
        <v>181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</row>
    <row r="2" spans="1:18" ht="21" customHeight="1"/>
    <row r="3" spans="1:18" ht="21" customHeight="1">
      <c r="A3" s="134" t="s">
        <v>912</v>
      </c>
      <c r="B3" s="102" t="s">
        <v>1166</v>
      </c>
    </row>
    <row r="4" spans="1:18" ht="21" customHeight="1">
      <c r="B4" s="102" t="s">
        <v>1167</v>
      </c>
    </row>
    <row r="5" spans="1:18" ht="21" customHeight="1">
      <c r="L5" s="105"/>
      <c r="M5" s="105"/>
      <c r="N5" s="105"/>
      <c r="O5" s="105" t="s">
        <v>39</v>
      </c>
      <c r="P5" s="105"/>
      <c r="Q5" s="105"/>
      <c r="R5" s="105"/>
    </row>
    <row r="6" spans="1:18" ht="21" customHeight="1">
      <c r="L6" s="400" t="s">
        <v>40</v>
      </c>
      <c r="M6" s="400"/>
      <c r="N6" s="400"/>
      <c r="O6" s="400"/>
      <c r="P6" s="400"/>
      <c r="Q6" s="400"/>
      <c r="R6" s="400"/>
    </row>
    <row r="7" spans="1:18" ht="21" customHeight="1">
      <c r="L7" s="394">
        <v>2023</v>
      </c>
      <c r="M7" s="394"/>
      <c r="N7" s="394"/>
      <c r="O7" s="103"/>
      <c r="P7" s="394">
        <v>2022</v>
      </c>
      <c r="Q7" s="394"/>
      <c r="R7" s="394"/>
    </row>
    <row r="8" spans="1:18" ht="21" customHeight="1">
      <c r="L8" s="103" t="s">
        <v>101</v>
      </c>
      <c r="M8" s="103"/>
      <c r="N8" s="103" t="s">
        <v>102</v>
      </c>
      <c r="O8" s="103"/>
      <c r="P8" s="103" t="s">
        <v>101</v>
      </c>
      <c r="Q8" s="103"/>
      <c r="R8" s="103" t="s">
        <v>102</v>
      </c>
    </row>
    <row r="9" spans="1:18" ht="21" customHeight="1">
      <c r="L9" s="105" t="s">
        <v>103</v>
      </c>
      <c r="M9" s="103"/>
      <c r="N9" s="105" t="s">
        <v>103</v>
      </c>
      <c r="O9" s="103"/>
      <c r="P9" s="105" t="s">
        <v>103</v>
      </c>
      <c r="Q9" s="103"/>
      <c r="R9" s="105" t="s">
        <v>103</v>
      </c>
    </row>
    <row r="10" spans="1:18" ht="21" customHeight="1">
      <c r="B10" s="102" t="s">
        <v>650</v>
      </c>
      <c r="L10" s="119">
        <v>113667056.27</v>
      </c>
      <c r="M10" s="188"/>
      <c r="N10" s="315">
        <v>-142722479.66999999</v>
      </c>
      <c r="O10" s="64"/>
      <c r="P10" s="119">
        <v>69933449.159999996</v>
      </c>
      <c r="Q10" s="188"/>
      <c r="R10" s="315">
        <v>-134211496.66</v>
      </c>
    </row>
    <row r="11" spans="1:18" ht="21" customHeight="1">
      <c r="B11" s="102" t="s">
        <v>651</v>
      </c>
      <c r="L11" s="109" t="s">
        <v>267</v>
      </c>
      <c r="M11" s="81"/>
      <c r="N11" s="109" t="s">
        <v>1082</v>
      </c>
      <c r="O11" s="64"/>
      <c r="P11" s="109" t="s">
        <v>267</v>
      </c>
      <c r="Q11" s="81"/>
      <c r="R11" s="109">
        <v>0.2</v>
      </c>
    </row>
    <row r="12" spans="1:18" ht="21" customHeight="1">
      <c r="B12" s="102" t="s">
        <v>650</v>
      </c>
      <c r="L12" s="81"/>
      <c r="M12" s="81"/>
      <c r="N12" s="73"/>
      <c r="O12" s="64"/>
      <c r="P12" s="81"/>
      <c r="Q12" s="81"/>
      <c r="R12" s="73"/>
    </row>
    <row r="13" spans="1:18" ht="21" customHeight="1">
      <c r="C13" s="102" t="s">
        <v>104</v>
      </c>
      <c r="L13" s="119">
        <v>2814899.86</v>
      </c>
      <c r="M13" s="81"/>
      <c r="N13" s="315">
        <v>-28572076.43</v>
      </c>
      <c r="O13" s="64"/>
      <c r="P13" s="315">
        <v>-1071507.3899999999</v>
      </c>
      <c r="Q13" s="81"/>
      <c r="R13" s="315">
        <v>-26842299.329999998</v>
      </c>
    </row>
    <row r="14" spans="1:18" ht="21" customHeight="1">
      <c r="B14" s="102" t="s">
        <v>652</v>
      </c>
      <c r="L14" s="81"/>
      <c r="M14" s="81"/>
      <c r="N14" s="81"/>
      <c r="O14" s="64"/>
      <c r="P14" s="81"/>
      <c r="Q14" s="81"/>
      <c r="R14" s="81"/>
    </row>
    <row r="15" spans="1:18" ht="21" customHeight="1">
      <c r="C15" s="102" t="s">
        <v>190</v>
      </c>
      <c r="L15" s="119">
        <v>0</v>
      </c>
      <c r="M15" s="81"/>
      <c r="N15" s="119">
        <v>3020648.42</v>
      </c>
      <c r="O15" s="64"/>
      <c r="P15" s="119">
        <v>0</v>
      </c>
      <c r="Q15" s="81"/>
      <c r="R15" s="119">
        <v>1535751.35</v>
      </c>
    </row>
    <row r="16" spans="1:18" ht="21" customHeight="1">
      <c r="C16" s="102" t="s">
        <v>1466</v>
      </c>
      <c r="L16" s="64"/>
      <c r="M16" s="64"/>
      <c r="N16" s="64"/>
      <c r="O16" s="64"/>
      <c r="P16" s="81"/>
      <c r="Q16" s="81"/>
      <c r="R16" s="81"/>
    </row>
    <row r="17" spans="1:18" ht="21" customHeight="1">
      <c r="A17"/>
      <c r="C17"/>
      <c r="D17" s="102" t="s">
        <v>1467</v>
      </c>
      <c r="L17" s="119">
        <v>0</v>
      </c>
      <c r="M17" s="81"/>
      <c r="N17" s="119">
        <v>23465391.899999999</v>
      </c>
      <c r="O17" s="64"/>
      <c r="P17" s="119">
        <v>0</v>
      </c>
      <c r="Q17" s="81"/>
      <c r="R17" s="119">
        <v>21024667.280000001</v>
      </c>
    </row>
    <row r="18" spans="1:18" ht="21" customHeight="1">
      <c r="C18" s="102" t="s">
        <v>105</v>
      </c>
      <c r="L18" s="119">
        <v>0</v>
      </c>
      <c r="M18" s="81"/>
      <c r="N18" s="315">
        <v>-117964.06</v>
      </c>
      <c r="O18" s="64"/>
      <c r="P18" s="119">
        <v>0</v>
      </c>
      <c r="Q18" s="81"/>
      <c r="R18" s="315">
        <v>-140251.79</v>
      </c>
    </row>
    <row r="19" spans="1:18" ht="21" customHeight="1">
      <c r="C19" s="50" t="s">
        <v>288</v>
      </c>
      <c r="L19" s="119">
        <v>0</v>
      </c>
      <c r="M19" s="81"/>
      <c r="N19" s="315">
        <v>-1557662.39</v>
      </c>
      <c r="O19" s="64"/>
      <c r="P19" s="119">
        <v>0</v>
      </c>
      <c r="Q19" s="81"/>
      <c r="R19" s="119">
        <v>0</v>
      </c>
    </row>
    <row r="20" spans="1:18" ht="21" customHeight="1">
      <c r="C20" s="102" t="s">
        <v>106</v>
      </c>
      <c r="L20" s="119">
        <v>0</v>
      </c>
      <c r="M20" s="81"/>
      <c r="N20" s="119">
        <v>7249770.5</v>
      </c>
      <c r="O20" s="64"/>
      <c r="P20" s="119">
        <v>0</v>
      </c>
      <c r="Q20" s="81"/>
      <c r="R20" s="119">
        <v>2634407.36</v>
      </c>
    </row>
    <row r="21" spans="1:18" ht="21" customHeight="1">
      <c r="C21" s="102" t="s">
        <v>135</v>
      </c>
      <c r="L21" s="119"/>
      <c r="M21" s="81"/>
      <c r="N21" s="119"/>
      <c r="O21" s="64"/>
      <c r="P21" s="119"/>
      <c r="Q21" s="81"/>
      <c r="R21" s="119"/>
    </row>
    <row r="22" spans="1:18" ht="21" customHeight="1">
      <c r="D22" s="102" t="s">
        <v>654</v>
      </c>
      <c r="L22" s="60">
        <v>0</v>
      </c>
      <c r="M22" s="81"/>
      <c r="N22" s="60">
        <v>1537169.66</v>
      </c>
      <c r="O22" s="64"/>
      <c r="P22" s="60">
        <v>0</v>
      </c>
      <c r="Q22" s="81"/>
      <c r="R22" s="60">
        <v>2410521.1800000002</v>
      </c>
    </row>
    <row r="23" spans="1:18" ht="21" customHeight="1">
      <c r="B23" s="102" t="s">
        <v>655</v>
      </c>
    </row>
    <row r="24" spans="1:18" ht="21" customHeight="1" thickBot="1">
      <c r="C24" s="102" t="s">
        <v>656</v>
      </c>
      <c r="L24" s="112">
        <f>SUM(L13:L22)</f>
        <v>2814899.86</v>
      </c>
      <c r="N24" s="112">
        <f>SUM(N13,N15:N22)</f>
        <v>5025277.6000000006</v>
      </c>
      <c r="P24" s="316">
        <f>SUM(P13,P15:P22)</f>
        <v>-1071507.3899999999</v>
      </c>
      <c r="R24" s="111">
        <f>SUM(R13,R15:R22)</f>
        <v>622796.05000000447</v>
      </c>
    </row>
    <row r="25" spans="1:18" ht="21" customHeight="1" thickTop="1">
      <c r="B25" s="102" t="s">
        <v>657</v>
      </c>
      <c r="L25" s="238">
        <v>2.4799999999999999E-2</v>
      </c>
      <c r="M25" s="186"/>
      <c r="N25" s="239">
        <v>3.5200000000000002E-2</v>
      </c>
      <c r="O25" s="142"/>
      <c r="P25" s="239">
        <v>1.5299999999999999E-2</v>
      </c>
      <c r="Q25" s="142"/>
      <c r="R25" s="239">
        <v>4.5999999999999999E-3</v>
      </c>
    </row>
    <row r="26" spans="1:18" ht="9.9499999999999993" customHeight="1"/>
    <row r="27" spans="1:18" ht="21" customHeight="1">
      <c r="B27" s="157"/>
      <c r="C27" s="165" t="s">
        <v>1165</v>
      </c>
      <c r="D27"/>
      <c r="E27" s="157"/>
      <c r="F27" s="157"/>
      <c r="G27" s="157"/>
      <c r="H27" s="157"/>
      <c r="I27" s="157"/>
    </row>
    <row r="28" spans="1:18" ht="21" customHeight="1">
      <c r="B28" s="102" t="s">
        <v>1442</v>
      </c>
    </row>
    <row r="29" spans="1:18" ht="21" customHeight="1">
      <c r="P29" s="411" t="s">
        <v>39</v>
      </c>
      <c r="Q29" s="411"/>
      <c r="R29" s="411"/>
    </row>
    <row r="30" spans="1:18" ht="21" customHeight="1">
      <c r="P30" s="400" t="s">
        <v>41</v>
      </c>
      <c r="Q30" s="400"/>
      <c r="R30" s="400"/>
    </row>
    <row r="31" spans="1:18" ht="21" customHeight="1">
      <c r="P31" s="104">
        <v>2023</v>
      </c>
      <c r="Q31" s="103"/>
      <c r="R31" s="104">
        <v>2022</v>
      </c>
    </row>
    <row r="32" spans="1:18" ht="21" customHeight="1">
      <c r="B32" s="102" t="s">
        <v>650</v>
      </c>
      <c r="P32" s="154">
        <v>-28838762.960000001</v>
      </c>
      <c r="Q32" s="154"/>
      <c r="R32" s="154">
        <v>-66939328.789999999</v>
      </c>
    </row>
    <row r="33" spans="1:22" ht="21" customHeight="1">
      <c r="B33" s="102" t="s">
        <v>651</v>
      </c>
      <c r="P33" s="109">
        <v>0.2</v>
      </c>
      <c r="Q33" s="154"/>
      <c r="R33" s="109">
        <v>0.2</v>
      </c>
    </row>
    <row r="34" spans="1:22" ht="21" customHeight="1">
      <c r="B34" s="102" t="s">
        <v>650</v>
      </c>
      <c r="P34" s="155"/>
      <c r="Q34" s="154"/>
      <c r="R34" s="155"/>
    </row>
    <row r="35" spans="1:22" ht="21" customHeight="1">
      <c r="C35" s="102" t="s">
        <v>104</v>
      </c>
      <c r="P35" s="154">
        <f>ROUND(P32*P33,2)</f>
        <v>-5767752.5899999999</v>
      </c>
      <c r="Q35" s="154"/>
      <c r="R35" s="154">
        <v>-13387865.75</v>
      </c>
    </row>
    <row r="36" spans="1:22" ht="21" customHeight="1">
      <c r="B36" s="102" t="s">
        <v>652</v>
      </c>
      <c r="P36" s="64"/>
      <c r="Q36" s="154"/>
      <c r="R36" s="154"/>
    </row>
    <row r="37" spans="1:22" ht="21" customHeight="1">
      <c r="C37" s="35" t="s">
        <v>190</v>
      </c>
      <c r="P37" s="119">
        <v>809048.2</v>
      </c>
      <c r="Q37" s="171"/>
      <c r="R37" s="119">
        <v>271939.03999999998</v>
      </c>
      <c r="U37" s="50"/>
      <c r="V37" s="50"/>
    </row>
    <row r="38" spans="1:22" ht="21" customHeight="1">
      <c r="C38" s="102" t="s">
        <v>1466</v>
      </c>
      <c r="P38" s="64"/>
      <c r="Q38" s="64"/>
      <c r="R38" s="64"/>
      <c r="U38" s="50"/>
      <c r="V38" s="50"/>
    </row>
    <row r="39" spans="1:22" ht="21" customHeight="1">
      <c r="A39"/>
      <c r="C39"/>
      <c r="D39" s="102" t="s">
        <v>1467</v>
      </c>
      <c r="P39" s="119">
        <v>17312208.52</v>
      </c>
      <c r="Q39" s="171"/>
      <c r="R39" s="119">
        <v>15611978.199999999</v>
      </c>
      <c r="U39" s="50"/>
      <c r="V39" s="50"/>
    </row>
    <row r="40" spans="1:22" ht="21" customHeight="1">
      <c r="C40" s="50" t="s">
        <v>105</v>
      </c>
      <c r="P40" s="154">
        <v>-108527.47</v>
      </c>
      <c r="Q40" s="171"/>
      <c r="R40" s="154">
        <v>-134210.4</v>
      </c>
      <c r="U40" s="50"/>
      <c r="V40" s="50"/>
    </row>
    <row r="41" spans="1:22" ht="21" customHeight="1">
      <c r="C41" s="50" t="s">
        <v>288</v>
      </c>
      <c r="P41" s="154">
        <v>-6351891.9400000004</v>
      </c>
      <c r="Q41" s="171"/>
      <c r="R41" s="154">
        <v>-1839670.92</v>
      </c>
      <c r="U41" s="50"/>
      <c r="V41" s="50"/>
    </row>
    <row r="42" spans="1:22" ht="21" customHeight="1">
      <c r="A42"/>
      <c r="C42" s="35" t="s">
        <v>106</v>
      </c>
      <c r="P42" s="236">
        <v>-2443740.88</v>
      </c>
      <c r="Q42" s="171"/>
      <c r="R42" s="236">
        <v>-531056.37</v>
      </c>
      <c r="U42" s="50"/>
      <c r="V42" s="50"/>
    </row>
    <row r="43" spans="1:22" ht="21" customHeight="1">
      <c r="B43" s="102" t="s">
        <v>655</v>
      </c>
      <c r="P43" s="73"/>
      <c r="R43" s="119"/>
      <c r="U43" s="50"/>
      <c r="V43" s="50"/>
    </row>
    <row r="44" spans="1:22" ht="21" customHeight="1" thickBot="1">
      <c r="C44" s="102" t="s">
        <v>656</v>
      </c>
      <c r="P44" s="112">
        <f>SUM(P35:P42)</f>
        <v>3449343.839999998</v>
      </c>
      <c r="Q44" s="72"/>
      <c r="R44" s="342">
        <f>SUM(R35:R42)</f>
        <v>-8886.2000000014668</v>
      </c>
    </row>
    <row r="45" spans="1:22" ht="21" customHeight="1" thickTop="1">
      <c r="B45" s="102" t="s">
        <v>657</v>
      </c>
      <c r="P45" s="239">
        <v>0.1196</v>
      </c>
      <c r="Q45" s="154"/>
      <c r="R45" s="238">
        <v>1E-4</v>
      </c>
    </row>
    <row r="46" spans="1:22" ht="21" customHeight="1">
      <c r="P46" s="189"/>
      <c r="Q46" s="154"/>
      <c r="R46" s="189"/>
    </row>
    <row r="47" spans="1:22" ht="21" customHeight="1"/>
    <row r="48" spans="1:22" ht="21" customHeight="1">
      <c r="F48" s="102" t="s">
        <v>172</v>
      </c>
    </row>
    <row r="49" spans="1:18" ht="21" customHeight="1">
      <c r="G49" s="102" t="s">
        <v>663</v>
      </c>
    </row>
    <row r="50" spans="1:18" ht="21" customHeight="1">
      <c r="A50" s="395" t="s">
        <v>187</v>
      </c>
      <c r="B50" s="395"/>
      <c r="C50" s="395"/>
      <c r="D50" s="395"/>
      <c r="E50" s="395"/>
      <c r="F50" s="395"/>
      <c r="G50" s="395"/>
      <c r="H50" s="395"/>
      <c r="I50" s="395"/>
      <c r="J50" s="395"/>
      <c r="K50" s="395"/>
      <c r="L50" s="395"/>
      <c r="M50" s="395"/>
      <c r="N50" s="395"/>
      <c r="O50" s="395"/>
      <c r="P50" s="395"/>
      <c r="Q50" s="395"/>
      <c r="R50" s="395"/>
    </row>
    <row r="51" spans="1:18" ht="21" customHeight="1"/>
    <row r="52" spans="1:18" ht="21" customHeight="1">
      <c r="A52" s="134"/>
      <c r="B52" s="102" t="s">
        <v>1373</v>
      </c>
    </row>
    <row r="53" spans="1:18" ht="21" customHeight="1">
      <c r="B53" s="102" t="s">
        <v>1167</v>
      </c>
    </row>
    <row r="54" spans="1:18" ht="21" customHeight="1">
      <c r="L54" s="105"/>
      <c r="M54" s="105"/>
      <c r="N54" s="105"/>
      <c r="O54" s="105" t="s">
        <v>39</v>
      </c>
      <c r="P54" s="105"/>
      <c r="Q54" s="105"/>
      <c r="R54" s="105"/>
    </row>
    <row r="55" spans="1:18" ht="21" customHeight="1">
      <c r="L55" s="400" t="s">
        <v>40</v>
      </c>
      <c r="M55" s="400"/>
      <c r="N55" s="400"/>
      <c r="O55" s="400"/>
      <c r="P55" s="400"/>
      <c r="Q55" s="400"/>
      <c r="R55" s="400"/>
    </row>
    <row r="56" spans="1:18" ht="21" customHeight="1">
      <c r="L56" s="394">
        <f>+L7</f>
        <v>2023</v>
      </c>
      <c r="M56" s="394"/>
      <c r="N56" s="394"/>
      <c r="O56" s="103"/>
      <c r="P56" s="394">
        <f>+P7</f>
        <v>2022</v>
      </c>
      <c r="Q56" s="394"/>
      <c r="R56" s="394"/>
    </row>
    <row r="57" spans="1:18" ht="21" customHeight="1">
      <c r="L57" s="103" t="s">
        <v>101</v>
      </c>
      <c r="M57" s="103"/>
      <c r="N57" s="103" t="s">
        <v>102</v>
      </c>
      <c r="O57" s="103"/>
      <c r="P57" s="103" t="s">
        <v>101</v>
      </c>
      <c r="Q57" s="103"/>
      <c r="R57" s="103" t="s">
        <v>102</v>
      </c>
    </row>
    <row r="58" spans="1:18" ht="21" customHeight="1">
      <c r="L58" s="105" t="s">
        <v>103</v>
      </c>
      <c r="M58" s="103"/>
      <c r="N58" s="105" t="s">
        <v>103</v>
      </c>
      <c r="O58" s="103"/>
      <c r="P58" s="105" t="s">
        <v>103</v>
      </c>
      <c r="Q58" s="103"/>
      <c r="R58" s="105" t="s">
        <v>103</v>
      </c>
    </row>
    <row r="59" spans="1:18" ht="21" customHeight="1">
      <c r="B59" s="102" t="s">
        <v>650</v>
      </c>
      <c r="L59" s="119">
        <v>324219144.04000002</v>
      </c>
      <c r="M59" s="188"/>
      <c r="N59" s="315">
        <v>-236821692.28999999</v>
      </c>
      <c r="O59" s="64"/>
      <c r="P59" s="119">
        <v>158487854.09999999</v>
      </c>
      <c r="Q59" s="188"/>
      <c r="R59" s="315">
        <v>-213070389.88999999</v>
      </c>
    </row>
    <row r="60" spans="1:18" ht="21" customHeight="1">
      <c r="B60" s="102" t="s">
        <v>651</v>
      </c>
      <c r="L60" s="109" t="s">
        <v>267</v>
      </c>
      <c r="M60" s="81"/>
      <c r="N60" s="109" t="s">
        <v>1082</v>
      </c>
      <c r="O60" s="64"/>
      <c r="P60" s="109" t="s">
        <v>267</v>
      </c>
      <c r="Q60" s="81"/>
      <c r="R60" s="109">
        <v>0.2</v>
      </c>
    </row>
    <row r="61" spans="1:18" ht="21" customHeight="1">
      <c r="B61" s="102" t="s">
        <v>650</v>
      </c>
      <c r="L61" s="64"/>
      <c r="M61" s="81"/>
      <c r="N61" s="73"/>
      <c r="O61" s="64"/>
      <c r="P61" s="81"/>
      <c r="Q61" s="81"/>
      <c r="R61" s="73"/>
    </row>
    <row r="62" spans="1:18" ht="21" customHeight="1">
      <c r="C62" s="102" t="s">
        <v>104</v>
      </c>
      <c r="L62" s="119">
        <v>5439187.96</v>
      </c>
      <c r="M62" s="188"/>
      <c r="N62" s="315">
        <v>-47673611.670000002</v>
      </c>
      <c r="O62" s="64"/>
      <c r="P62" s="119">
        <v>0</v>
      </c>
      <c r="Q62" s="81"/>
      <c r="R62" s="315">
        <v>-42614077.979999997</v>
      </c>
    </row>
    <row r="63" spans="1:18" ht="21" customHeight="1">
      <c r="B63" s="102" t="s">
        <v>652</v>
      </c>
      <c r="L63" s="81"/>
      <c r="M63" s="81"/>
      <c r="N63" s="81"/>
      <c r="O63" s="64"/>
      <c r="P63" s="81"/>
      <c r="Q63" s="81"/>
      <c r="R63" s="81"/>
    </row>
    <row r="64" spans="1:18" ht="21" customHeight="1">
      <c r="C64" s="102" t="s">
        <v>190</v>
      </c>
      <c r="L64" s="119">
        <v>0</v>
      </c>
      <c r="M64" s="81"/>
      <c r="N64" s="119">
        <v>5216173.08</v>
      </c>
      <c r="O64" s="64"/>
      <c r="P64" s="119">
        <v>0</v>
      </c>
      <c r="Q64" s="81"/>
      <c r="R64" s="119">
        <v>8027943.3700000001</v>
      </c>
    </row>
    <row r="65" spans="1:18" ht="21" customHeight="1">
      <c r="C65" s="102" t="s">
        <v>653</v>
      </c>
      <c r="L65" s="64"/>
      <c r="M65" s="64"/>
      <c r="N65" s="64"/>
      <c r="O65" s="64"/>
      <c r="P65" s="81"/>
      <c r="Q65" s="81"/>
      <c r="R65" s="81"/>
    </row>
    <row r="66" spans="1:18" ht="21" customHeight="1">
      <c r="A66"/>
      <c r="C66"/>
      <c r="D66" s="102" t="s">
        <v>1482</v>
      </c>
      <c r="L66" s="119">
        <v>0</v>
      </c>
      <c r="M66" s="81"/>
      <c r="N66" s="119">
        <v>39884075.170000002</v>
      </c>
      <c r="O66" s="64"/>
      <c r="P66" s="119">
        <v>0</v>
      </c>
      <c r="Q66" s="81"/>
      <c r="R66" s="119">
        <v>37586125.479999997</v>
      </c>
    </row>
    <row r="67" spans="1:18" ht="21" customHeight="1">
      <c r="C67" s="102" t="s">
        <v>105</v>
      </c>
      <c r="L67" s="119">
        <v>0</v>
      </c>
      <c r="M67" s="81"/>
      <c r="N67" s="315">
        <v>-233331.95</v>
      </c>
      <c r="O67" s="64"/>
      <c r="P67" s="119">
        <v>0</v>
      </c>
      <c r="Q67" s="81"/>
      <c r="R67" s="315">
        <v>-284958.7</v>
      </c>
    </row>
    <row r="68" spans="1:18" ht="21" customHeight="1">
      <c r="C68" s="50" t="s">
        <v>288</v>
      </c>
      <c r="L68" s="119">
        <v>0</v>
      </c>
      <c r="M68" s="81"/>
      <c r="N68" s="315">
        <v>-1857662.39</v>
      </c>
      <c r="O68" s="64"/>
      <c r="P68" s="119">
        <v>0</v>
      </c>
      <c r="Q68" s="81"/>
      <c r="R68" s="119">
        <v>0</v>
      </c>
    </row>
    <row r="69" spans="1:18" ht="21" customHeight="1">
      <c r="C69" s="102" t="s">
        <v>106</v>
      </c>
      <c r="L69" s="119">
        <v>0</v>
      </c>
      <c r="M69" s="81"/>
      <c r="N69" s="119">
        <v>9945049.1099999994</v>
      </c>
      <c r="O69" s="64"/>
      <c r="P69" s="119">
        <v>0</v>
      </c>
      <c r="Q69" s="81"/>
      <c r="R69" s="119">
        <v>3656966.96</v>
      </c>
    </row>
    <row r="70" spans="1:18" ht="21" customHeight="1">
      <c r="C70" s="102" t="s">
        <v>135</v>
      </c>
      <c r="L70" s="119"/>
      <c r="M70" s="81"/>
      <c r="N70" s="119"/>
      <c r="O70" s="64"/>
      <c r="P70" s="119"/>
      <c r="Q70" s="81"/>
      <c r="R70" s="64"/>
    </row>
    <row r="71" spans="1:18" ht="21" customHeight="1">
      <c r="D71" s="102" t="s">
        <v>654</v>
      </c>
      <c r="L71" s="60">
        <v>0</v>
      </c>
      <c r="M71" s="81"/>
      <c r="N71" s="60">
        <v>2800703.97</v>
      </c>
      <c r="O71" s="64"/>
      <c r="P71" s="60">
        <v>0</v>
      </c>
      <c r="Q71" s="81"/>
      <c r="R71" s="60">
        <v>3969778.78</v>
      </c>
    </row>
    <row r="72" spans="1:18" ht="21" customHeight="1">
      <c r="B72" s="102" t="s">
        <v>655</v>
      </c>
    </row>
    <row r="73" spans="1:18" ht="21" customHeight="1" thickBot="1">
      <c r="C73" s="102" t="s">
        <v>656</v>
      </c>
      <c r="L73" s="112">
        <f>SUM(L62:L71)</f>
        <v>5439187.96</v>
      </c>
      <c r="N73" s="112">
        <f>SUM(N62,N64:N71)</f>
        <v>8081395.3199999984</v>
      </c>
      <c r="P73" s="112">
        <f>SUM(P62,P64:P71)</f>
        <v>0</v>
      </c>
      <c r="R73" s="111">
        <f>SUM(R62,R64:R71)</f>
        <v>10341777.909999996</v>
      </c>
    </row>
    <row r="74" spans="1:18" ht="21" customHeight="1" thickTop="1">
      <c r="B74" s="102" t="s">
        <v>657</v>
      </c>
      <c r="L74" s="238">
        <v>1.6799999999999999E-2</v>
      </c>
      <c r="M74" s="186"/>
      <c r="N74" s="239">
        <v>3.4099999999999998E-2</v>
      </c>
      <c r="O74" s="142"/>
      <c r="P74" s="119">
        <v>0</v>
      </c>
      <c r="Q74" s="142"/>
      <c r="R74" s="239">
        <v>4.8500000000000001E-2</v>
      </c>
    </row>
    <row r="75" spans="1:18" ht="9.9499999999999993" customHeight="1"/>
    <row r="76" spans="1:18" ht="21" customHeight="1">
      <c r="B76" s="157"/>
      <c r="C76" s="165" t="s">
        <v>1133</v>
      </c>
      <c r="D76"/>
      <c r="E76" s="157"/>
      <c r="F76" s="157"/>
      <c r="G76" s="157"/>
      <c r="H76" s="157"/>
      <c r="I76" s="157"/>
    </row>
    <row r="77" spans="1:18" ht="21" customHeight="1">
      <c r="B77" s="102" t="s">
        <v>1443</v>
      </c>
    </row>
    <row r="78" spans="1:18" ht="21" customHeight="1">
      <c r="P78" s="411" t="s">
        <v>39</v>
      </c>
      <c r="Q78" s="411"/>
      <c r="R78" s="411"/>
    </row>
    <row r="79" spans="1:18" ht="21" customHeight="1">
      <c r="P79" s="400" t="s">
        <v>41</v>
      </c>
      <c r="Q79" s="400"/>
      <c r="R79" s="400"/>
    </row>
    <row r="80" spans="1:18" ht="21" customHeight="1">
      <c r="P80" s="104">
        <f>+P31</f>
        <v>2023</v>
      </c>
      <c r="Q80" s="103"/>
      <c r="R80" s="104">
        <f>+P56</f>
        <v>2022</v>
      </c>
    </row>
    <row r="81" spans="1:18" ht="21" customHeight="1">
      <c r="B81" s="102" t="s">
        <v>650</v>
      </c>
      <c r="P81" s="154">
        <v>-64771385.460000001</v>
      </c>
      <c r="Q81" s="154"/>
      <c r="R81" s="154">
        <v>-128242999.47</v>
      </c>
    </row>
    <row r="82" spans="1:18" ht="21" customHeight="1">
      <c r="B82" s="102" t="s">
        <v>651</v>
      </c>
      <c r="P82" s="109">
        <v>0.2</v>
      </c>
      <c r="Q82" s="154"/>
      <c r="R82" s="109">
        <v>0.2</v>
      </c>
    </row>
    <row r="83" spans="1:18" ht="21" customHeight="1">
      <c r="B83" s="102" t="s">
        <v>650</v>
      </c>
      <c r="P83" s="155"/>
      <c r="Q83" s="154"/>
      <c r="R83" s="155"/>
    </row>
    <row r="84" spans="1:18" ht="21" customHeight="1">
      <c r="C84" s="102" t="s">
        <v>104</v>
      </c>
      <c r="P84" s="154">
        <f>ROUND(P81*P82,2)</f>
        <v>-12954277.09</v>
      </c>
      <c r="Q84" s="154"/>
      <c r="R84" s="154">
        <f>ROUND(R81*R82,2)</f>
        <v>-25648599.890000001</v>
      </c>
    </row>
    <row r="85" spans="1:18" ht="21" customHeight="1">
      <c r="B85" s="102" t="s">
        <v>652</v>
      </c>
      <c r="P85" s="64"/>
      <c r="Q85" s="154"/>
      <c r="R85" s="81"/>
    </row>
    <row r="86" spans="1:18" ht="21" customHeight="1">
      <c r="C86" s="35" t="s">
        <v>190</v>
      </c>
      <c r="P86" s="119">
        <v>1297925.31</v>
      </c>
      <c r="Q86" s="171"/>
      <c r="R86" s="119">
        <v>4503407.3899999997</v>
      </c>
    </row>
    <row r="87" spans="1:18" ht="21" customHeight="1">
      <c r="C87" s="102" t="s">
        <v>653</v>
      </c>
      <c r="P87" s="64"/>
      <c r="Q87" s="64"/>
      <c r="R87" s="81"/>
    </row>
    <row r="88" spans="1:18" ht="21" customHeight="1">
      <c r="A88"/>
      <c r="C88"/>
      <c r="D88" s="102" t="s">
        <v>1482</v>
      </c>
      <c r="P88" s="119">
        <v>27287327.949999999</v>
      </c>
      <c r="Q88" s="171"/>
      <c r="R88" s="154">
        <v>25519688.5</v>
      </c>
    </row>
    <row r="89" spans="1:18" ht="21" customHeight="1">
      <c r="C89" s="50" t="s">
        <v>105</v>
      </c>
      <c r="P89" s="154">
        <v>-214562.47</v>
      </c>
      <c r="Q89" s="171"/>
      <c r="R89" s="154">
        <v>-272542.3</v>
      </c>
    </row>
    <row r="90" spans="1:18" ht="21" customHeight="1">
      <c r="C90" s="50" t="s">
        <v>288</v>
      </c>
      <c r="P90" s="154">
        <v>-6651891.9400000004</v>
      </c>
      <c r="Q90" s="171"/>
      <c r="R90" s="154">
        <v>-1839670.92</v>
      </c>
    </row>
    <row r="91" spans="1:18" ht="21" customHeight="1">
      <c r="A91"/>
      <c r="C91" s="35" t="s">
        <v>106</v>
      </c>
      <c r="P91" s="236">
        <v>-2443740.88</v>
      </c>
      <c r="Q91" s="171"/>
      <c r="R91" s="236">
        <v>-531056.37</v>
      </c>
    </row>
    <row r="92" spans="1:18" ht="21" customHeight="1">
      <c r="B92" s="102" t="s">
        <v>655</v>
      </c>
      <c r="P92" s="73"/>
      <c r="R92" s="119"/>
    </row>
    <row r="93" spans="1:18" ht="21" customHeight="1" thickBot="1">
      <c r="C93" s="102" t="s">
        <v>656</v>
      </c>
      <c r="P93" s="112">
        <f>SUM(P84:P91)</f>
        <v>6320780.879999998</v>
      </c>
      <c r="Q93" s="72"/>
      <c r="R93" s="296">
        <f>SUM(R84:R91)</f>
        <v>1731226.4100000001</v>
      </c>
    </row>
    <row r="94" spans="1:18" ht="21" customHeight="1" thickTop="1">
      <c r="B94" s="102" t="s">
        <v>657</v>
      </c>
      <c r="P94" s="239">
        <v>9.7600000000000006E-2</v>
      </c>
      <c r="Q94" s="154"/>
      <c r="R94" s="239">
        <v>1.35E-2</v>
      </c>
    </row>
    <row r="95" spans="1:18" ht="21" customHeight="1"/>
    <row r="96" spans="1:18" ht="21" customHeight="1"/>
    <row r="97" spans="6:7" ht="21" customHeight="1">
      <c r="F97" s="102" t="s">
        <v>172</v>
      </c>
    </row>
    <row r="98" spans="6:7" ht="21" customHeight="1">
      <c r="G98" s="102" t="s">
        <v>663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P30:R30"/>
    <mergeCell ref="A1:R1"/>
    <mergeCell ref="L6:R6"/>
    <mergeCell ref="L7:N7"/>
    <mergeCell ref="P7:R7"/>
    <mergeCell ref="P29:R29"/>
    <mergeCell ref="P79:R79"/>
    <mergeCell ref="A50:R50"/>
    <mergeCell ref="L55:R55"/>
    <mergeCell ref="L56:N56"/>
    <mergeCell ref="P56:R56"/>
    <mergeCell ref="P78:R78"/>
  </mergeCells>
  <pageMargins left="1" right="0.5" top="0.5" bottom="0.5" header="0.43307086614173201" footer="0.196850393700787"/>
  <pageSetup paperSize="9" scale="75" orientation="portrait" r:id="rId1"/>
  <headerFooter alignWithMargins="0">
    <oddHeader>&amp;L&amp;"Angsana New,Regular"&amp;8THAI POLYCONS PUBLIC COMPANY LIMITED</oddHeader>
  </headerFooter>
  <rowBreaks count="1" manualBreakCount="1">
    <brk id="4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783DB-0873-4A84-AD5F-A43B79E41AC1}">
  <dimension ref="A1:Q30"/>
  <sheetViews>
    <sheetView showGridLines="0" showRuler="0" zoomScaleNormal="100" zoomScaleSheetLayoutView="100" workbookViewId="0">
      <selection sqref="A1:Q1"/>
    </sheetView>
  </sheetViews>
  <sheetFormatPr defaultRowHeight="24" customHeight="1"/>
  <cols>
    <col min="1" max="1" width="4.125" style="102" customWidth="1"/>
    <col min="2" max="9" width="3.625" style="102" customWidth="1"/>
    <col min="10" max="10" width="3.125" style="102" customWidth="1"/>
    <col min="11" max="11" width="13.625" style="102" customWidth="1"/>
    <col min="12" max="12" width="0.875" style="102" customWidth="1"/>
    <col min="13" max="13" width="13.625" style="102" customWidth="1"/>
    <col min="14" max="14" width="0.875" style="102" customWidth="1"/>
    <col min="15" max="15" width="13.625" style="102" customWidth="1"/>
    <col min="16" max="16" width="0.875" style="102" customWidth="1"/>
    <col min="17" max="17" width="13.625" style="102" customWidth="1"/>
    <col min="18" max="18" width="1.25" customWidth="1"/>
    <col min="19" max="19" width="14.625" customWidth="1"/>
    <col min="20" max="20" width="11.5" customWidth="1"/>
    <col min="22" max="22" width="12.125" customWidth="1"/>
    <col min="24" max="24" width="14" customWidth="1"/>
    <col min="27" max="27" width="14.375" customWidth="1"/>
  </cols>
  <sheetData>
    <row r="1" spans="1:17" ht="27.95" customHeight="1">
      <c r="A1" s="395" t="s">
        <v>188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</row>
    <row r="2" spans="1:17" ht="27.95" customHeight="1"/>
    <row r="3" spans="1:17" ht="27.95" customHeight="1">
      <c r="A3" s="134" t="s">
        <v>913</v>
      </c>
      <c r="B3" s="102" t="s">
        <v>1134</v>
      </c>
    </row>
    <row r="4" spans="1:17" ht="27.95" customHeight="1"/>
    <row r="5" spans="1:17" ht="27.95" customHeight="1">
      <c r="K5" s="394" t="s">
        <v>39</v>
      </c>
      <c r="L5" s="394"/>
      <c r="M5" s="394"/>
      <c r="N5" s="394"/>
      <c r="O5" s="394"/>
      <c r="P5" s="394"/>
      <c r="Q5" s="394"/>
    </row>
    <row r="6" spans="1:17" ht="27.95" customHeight="1">
      <c r="K6" s="104"/>
      <c r="L6" s="104" t="s">
        <v>40</v>
      </c>
      <c r="M6" s="104"/>
      <c r="N6" s="103"/>
      <c r="O6" s="104"/>
      <c r="P6" s="104" t="s">
        <v>41</v>
      </c>
      <c r="Q6" s="104"/>
    </row>
    <row r="7" spans="1:17" ht="27.95" customHeight="1">
      <c r="K7" s="143" t="str">
        <f>+'P33-38'!L171</f>
        <v>June 30, 2023</v>
      </c>
      <c r="L7" s="103"/>
      <c r="M7" s="143" t="str">
        <f>+'P33-38'!N171</f>
        <v>December 31, 2022</v>
      </c>
      <c r="N7" s="103"/>
      <c r="O7" s="104" t="str">
        <f>+K7</f>
        <v>June 30, 2023</v>
      </c>
      <c r="P7" s="103"/>
      <c r="Q7" s="104" t="str">
        <f>+M7</f>
        <v>December 31, 2022</v>
      </c>
    </row>
    <row r="8" spans="1:17" ht="27.95" customHeight="1">
      <c r="B8" s="102" t="s">
        <v>107</v>
      </c>
    </row>
    <row r="9" spans="1:17" ht="27.95" customHeight="1">
      <c r="B9" s="102" t="s">
        <v>658</v>
      </c>
      <c r="K9" s="124">
        <v>9903846.9600000009</v>
      </c>
      <c r="L9" s="71"/>
      <c r="M9" s="124">
        <v>9903846.9700000007</v>
      </c>
      <c r="N9" s="71"/>
      <c r="O9" s="124">
        <v>9830674.9600000009</v>
      </c>
      <c r="P9" s="71"/>
      <c r="Q9" s="124">
        <v>9830674.9600000009</v>
      </c>
    </row>
    <row r="10" spans="1:17" ht="27.95" customHeight="1">
      <c r="B10" s="102" t="s">
        <v>659</v>
      </c>
      <c r="K10" s="124">
        <v>6659156.1500000004</v>
      </c>
      <c r="L10" s="71"/>
      <c r="M10" s="124">
        <v>6210118.1699999999</v>
      </c>
      <c r="N10" s="71"/>
      <c r="O10" s="124">
        <v>6484548.6699999999</v>
      </c>
      <c r="P10" s="71"/>
      <c r="Q10" s="124">
        <v>6058271.3700000001</v>
      </c>
    </row>
    <row r="11" spans="1:17" ht="27.95" customHeight="1">
      <c r="B11" s="102" t="s">
        <v>1374</v>
      </c>
      <c r="K11" s="124">
        <v>9484605.9900000002</v>
      </c>
      <c r="L11" s="71"/>
      <c r="M11" s="124">
        <v>13142485.810000001</v>
      </c>
      <c r="N11" s="71"/>
      <c r="O11" s="124">
        <v>9003405.9900000002</v>
      </c>
      <c r="P11" s="71"/>
      <c r="Q11" s="124">
        <v>12661285.810000001</v>
      </c>
    </row>
    <row r="12" spans="1:17" ht="27.95" customHeight="1">
      <c r="B12" s="102" t="s">
        <v>85</v>
      </c>
      <c r="K12" s="124">
        <v>11330914.58</v>
      </c>
      <c r="L12" s="71"/>
      <c r="M12" s="124">
        <v>14420092.939999999</v>
      </c>
      <c r="N12" s="71"/>
      <c r="O12" s="124">
        <v>11330914.58</v>
      </c>
      <c r="P12" s="71"/>
      <c r="Q12" s="124">
        <v>14420092.939999999</v>
      </c>
    </row>
    <row r="13" spans="1:17" ht="27.95" customHeight="1">
      <c r="B13" s="102" t="s">
        <v>660</v>
      </c>
      <c r="K13" s="124">
        <v>25593689.850000001</v>
      </c>
      <c r="L13" s="71"/>
      <c r="M13" s="124">
        <v>24897665.77</v>
      </c>
      <c r="N13" s="71"/>
      <c r="O13" s="124">
        <v>22404138.77</v>
      </c>
      <c r="P13" s="71"/>
      <c r="Q13" s="124">
        <v>22404138.77</v>
      </c>
    </row>
    <row r="14" spans="1:17" ht="27.95" customHeight="1">
      <c r="B14" s="102" t="s">
        <v>661</v>
      </c>
      <c r="K14" s="71"/>
      <c r="L14" s="71"/>
      <c r="M14" s="71"/>
      <c r="N14" s="71"/>
      <c r="O14" s="71"/>
      <c r="P14" s="71"/>
      <c r="Q14" s="71"/>
    </row>
    <row r="15" spans="1:17" ht="27.95" customHeight="1">
      <c r="B15" s="134" t="s">
        <v>662</v>
      </c>
      <c r="K15" s="125">
        <v>87389778.719999999</v>
      </c>
      <c r="L15" s="71"/>
      <c r="M15" s="124">
        <v>89005732.890000001</v>
      </c>
      <c r="N15" s="71"/>
      <c r="O15" s="125">
        <v>0</v>
      </c>
      <c r="P15" s="71"/>
      <c r="Q15" s="124">
        <v>0</v>
      </c>
    </row>
    <row r="16" spans="1:17" ht="27.95" customHeight="1">
      <c r="C16" s="102" t="s">
        <v>42</v>
      </c>
      <c r="K16" s="52">
        <f>SUM(K9:K15)</f>
        <v>150361992.25</v>
      </c>
      <c r="L16" s="71"/>
      <c r="M16" s="75">
        <f>SUM(M9:M15)</f>
        <v>157579942.55000001</v>
      </c>
      <c r="N16" s="71"/>
      <c r="O16" s="52">
        <f>SUM(O9:O15)</f>
        <v>59053682.969999999</v>
      </c>
      <c r="P16" s="71"/>
      <c r="Q16" s="75">
        <f>SUM(Q9:Q15)</f>
        <v>65374463.849999994</v>
      </c>
    </row>
    <row r="17" spans="1:17" ht="27.95" customHeight="1">
      <c r="B17" s="102" t="s">
        <v>137</v>
      </c>
      <c r="K17" s="71">
        <v>-9830674.9600000009</v>
      </c>
      <c r="L17" s="71"/>
      <c r="M17" s="71">
        <v>-9830674.9600000009</v>
      </c>
      <c r="N17" s="71"/>
      <c r="O17" s="71">
        <v>-9830674.9600000009</v>
      </c>
      <c r="P17" s="58"/>
      <c r="Q17" s="71">
        <v>-9830674.9600000009</v>
      </c>
    </row>
    <row r="18" spans="1:17" ht="27.95" customHeight="1" thickBot="1">
      <c r="C18" s="102" t="s">
        <v>43</v>
      </c>
      <c r="K18" s="110">
        <f>SUM(K16:K17)</f>
        <v>140531317.28999999</v>
      </c>
      <c r="L18" s="71"/>
      <c r="M18" s="76">
        <f>SUM(M16:M17)</f>
        <v>147749267.59</v>
      </c>
      <c r="N18" s="71"/>
      <c r="O18" s="110">
        <f>SUM(O16:O17)</f>
        <v>49223008.009999998</v>
      </c>
      <c r="P18" s="58"/>
      <c r="Q18" s="76">
        <f>SUM(Q16:Q17)</f>
        <v>55543788.889999993</v>
      </c>
    </row>
    <row r="19" spans="1:17" ht="27.95" customHeight="1" thickTop="1">
      <c r="L19" s="71"/>
      <c r="M19" s="71"/>
      <c r="N19" s="71"/>
      <c r="Q19" s="71"/>
    </row>
    <row r="20" spans="1:17" ht="27.95" customHeight="1">
      <c r="A20" s="198"/>
      <c r="B20" s="11"/>
    </row>
    <row r="21" spans="1:17" ht="27.95" customHeight="1"/>
    <row r="22" spans="1:17" ht="27.95" customHeight="1"/>
    <row r="23" spans="1:17" ht="27.95" customHeight="1"/>
    <row r="24" spans="1:17" ht="27.95" customHeight="1"/>
    <row r="25" spans="1:17" ht="27.95" customHeight="1"/>
    <row r="26" spans="1:17" ht="27.95" customHeight="1"/>
    <row r="27" spans="1:17" ht="27.95" customHeight="1"/>
    <row r="28" spans="1:17" ht="27.95" customHeight="1">
      <c r="L28" s="71"/>
      <c r="M28" s="71"/>
      <c r="N28" s="71"/>
      <c r="Q28" s="71"/>
    </row>
    <row r="29" spans="1:17" ht="27.95" customHeight="1">
      <c r="D29" s="102" t="s">
        <v>172</v>
      </c>
    </row>
    <row r="30" spans="1:17" ht="27.95" customHeight="1">
      <c r="D30" s="102" t="s">
        <v>754</v>
      </c>
      <c r="E30" s="102" t="s">
        <v>755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Q1"/>
    <mergeCell ref="K5:Q5"/>
  </mergeCells>
  <pageMargins left="0.75" right="0.5" top="0.5" bottom="0.5" header="0.43307086614173201" footer="0.196850393700787"/>
  <pageSetup paperSize="9" scale="90" orientation="portrait" r:id="rId1"/>
  <headerFooter alignWithMargins="0">
    <oddHeader>&amp;L&amp;"Angsana New,Regular"&amp;8THAI POLYCONS PUBLIC COMPANY LIMITED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J74"/>
  <sheetViews>
    <sheetView showGridLines="0" showRuler="0" zoomScaleNormal="100" zoomScaleSheetLayoutView="100" workbookViewId="0">
      <selection sqref="A1:AF1"/>
    </sheetView>
  </sheetViews>
  <sheetFormatPr defaultRowHeight="24.95" customHeight="1"/>
  <cols>
    <col min="1" max="1" width="2.875" style="280" customWidth="1"/>
    <col min="2" max="2" width="2.625" style="280" customWidth="1"/>
    <col min="3" max="6" width="3.625" style="280" customWidth="1"/>
    <col min="7" max="7" width="7.125" style="280" customWidth="1"/>
    <col min="8" max="8" width="0.375" style="280" customWidth="1"/>
    <col min="9" max="9" width="7.625" style="280" customWidth="1"/>
    <col min="10" max="10" width="0.375" style="280" customWidth="1"/>
    <col min="11" max="11" width="7.625" style="280" customWidth="1"/>
    <col min="12" max="12" width="0.375" style="280" customWidth="1"/>
    <col min="13" max="13" width="7.625" style="280" customWidth="1"/>
    <col min="14" max="14" width="0.375" style="280" customWidth="1"/>
    <col min="15" max="15" width="7.625" style="280" customWidth="1"/>
    <col min="16" max="16" width="0.375" style="280" customWidth="1"/>
    <col min="17" max="17" width="6.125" style="280" customWidth="1"/>
    <col min="18" max="18" width="0.375" style="280" customWidth="1"/>
    <col min="19" max="19" width="6.125" style="280" customWidth="1"/>
    <col min="20" max="20" width="0.375" style="280" customWidth="1"/>
    <col min="21" max="21" width="6.125" style="280" customWidth="1"/>
    <col min="22" max="22" width="0.375" style="280" customWidth="1"/>
    <col min="23" max="23" width="6.125" style="280" customWidth="1"/>
    <col min="24" max="24" width="0.375" style="280" customWidth="1"/>
    <col min="25" max="25" width="6.625" style="280" customWidth="1"/>
    <col min="26" max="26" width="0.375" style="280" customWidth="1"/>
    <col min="27" max="27" width="7.625" style="280" customWidth="1"/>
    <col min="28" max="28" width="14.625" style="280" hidden="1" customWidth="1"/>
    <col min="29" max="29" width="0.375" style="280" customWidth="1"/>
    <col min="30" max="30" width="7.125" style="280" customWidth="1"/>
    <col min="31" max="31" width="0.375" style="280" customWidth="1"/>
    <col min="32" max="32" width="7.75" style="280" customWidth="1"/>
    <col min="33" max="33" width="6.125" style="280" customWidth="1"/>
    <col min="34" max="34" width="1" style="280" customWidth="1"/>
    <col min="35" max="35" width="9" style="280"/>
    <col min="36" max="36" width="9" style="283"/>
    <col min="37" max="16384" width="9" style="350"/>
  </cols>
  <sheetData>
    <row r="1" spans="1:32" s="280" customFormat="1" ht="27.6" customHeight="1">
      <c r="A1" s="406" t="s">
        <v>1168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6"/>
      <c r="Y1" s="406"/>
      <c r="Z1" s="406"/>
      <c r="AA1" s="406"/>
      <c r="AB1" s="406"/>
      <c r="AC1" s="406"/>
      <c r="AD1" s="406"/>
      <c r="AE1" s="406"/>
      <c r="AF1" s="406"/>
    </row>
    <row r="2" spans="1:32" s="280" customFormat="1" ht="27.6" customHeight="1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</row>
    <row r="3" spans="1:32" s="280" customFormat="1" ht="27.6" customHeight="1">
      <c r="A3" s="348" t="s">
        <v>633</v>
      </c>
      <c r="B3" s="349" t="s">
        <v>664</v>
      </c>
    </row>
    <row r="4" spans="1:32" s="280" customFormat="1" ht="27.6" customHeight="1">
      <c r="B4" s="278" t="s">
        <v>665</v>
      </c>
    </row>
    <row r="5" spans="1:32" s="280" customFormat="1" ht="27.6" customHeight="1">
      <c r="A5" s="278" t="s">
        <v>666</v>
      </c>
      <c r="B5" s="278"/>
      <c r="C5" s="278"/>
      <c r="E5" s="278"/>
      <c r="F5" s="278"/>
      <c r="G5" s="278"/>
    </row>
    <row r="6" spans="1:32" s="280" customFormat="1" ht="27.6" customHeight="1">
      <c r="A6" s="278"/>
      <c r="B6" s="283" t="s">
        <v>667</v>
      </c>
      <c r="C6" s="278"/>
      <c r="E6" s="278"/>
      <c r="F6" s="278"/>
      <c r="G6" s="278"/>
    </row>
    <row r="7" spans="1:32" s="280" customFormat="1" ht="27.6" customHeight="1">
      <c r="A7" s="278" t="s">
        <v>668</v>
      </c>
      <c r="B7" s="278"/>
      <c r="C7" s="278"/>
      <c r="E7" s="278"/>
      <c r="F7" s="278"/>
      <c r="G7" s="278"/>
    </row>
    <row r="8" spans="1:32" s="280" customFormat="1" ht="27.6" customHeight="1">
      <c r="A8" s="278"/>
      <c r="B8" s="278" t="s">
        <v>1144</v>
      </c>
      <c r="C8" s="278"/>
      <c r="E8" s="278"/>
      <c r="F8" s="278"/>
      <c r="G8" s="278"/>
      <c r="AF8" s="283"/>
    </row>
    <row r="9" spans="1:32" s="280" customFormat="1" ht="27.6" customHeight="1">
      <c r="A9" s="278"/>
      <c r="B9" s="278"/>
      <c r="C9" s="278"/>
      <c r="D9" s="278"/>
      <c r="E9" s="278"/>
      <c r="F9" s="278"/>
      <c r="G9" s="278"/>
      <c r="AF9" s="283"/>
    </row>
    <row r="10" spans="1:32" s="280" customFormat="1" ht="27.6" customHeight="1">
      <c r="I10" s="403" t="s">
        <v>162</v>
      </c>
      <c r="J10" s="403"/>
      <c r="K10" s="403"/>
      <c r="L10" s="403"/>
      <c r="M10" s="403"/>
      <c r="N10" s="403"/>
      <c r="O10" s="403"/>
      <c r="P10" s="403"/>
      <c r="Q10" s="403"/>
      <c r="R10" s="403"/>
      <c r="S10" s="403"/>
      <c r="T10" s="403"/>
      <c r="U10" s="403"/>
      <c r="V10" s="403"/>
      <c r="W10" s="403"/>
      <c r="X10" s="403"/>
      <c r="Y10" s="403"/>
      <c r="Z10" s="403"/>
      <c r="AA10" s="403"/>
      <c r="AB10" s="403"/>
      <c r="AC10" s="403"/>
      <c r="AD10" s="403"/>
      <c r="AE10" s="403"/>
      <c r="AF10" s="403"/>
    </row>
    <row r="11" spans="1:32" s="280" customFormat="1" ht="27.6" customHeight="1">
      <c r="I11" s="404" t="s">
        <v>108</v>
      </c>
      <c r="J11" s="404"/>
      <c r="K11" s="404"/>
      <c r="L11" s="281"/>
      <c r="M11" s="404" t="s">
        <v>109</v>
      </c>
      <c r="N11" s="404"/>
      <c r="O11" s="404"/>
      <c r="P11" s="281"/>
      <c r="Q11" s="404" t="s">
        <v>110</v>
      </c>
      <c r="R11" s="404"/>
      <c r="S11" s="404"/>
      <c r="T11" s="281"/>
      <c r="U11" s="404" t="s">
        <v>167</v>
      </c>
      <c r="V11" s="404"/>
      <c r="W11" s="404"/>
      <c r="X11" s="281"/>
      <c r="Y11" s="404" t="s">
        <v>111</v>
      </c>
      <c r="Z11" s="404"/>
      <c r="AA11" s="404"/>
      <c r="AB11" s="281" t="s">
        <v>42</v>
      </c>
      <c r="AC11" s="281"/>
      <c r="AD11" s="404" t="s">
        <v>42</v>
      </c>
      <c r="AE11" s="404"/>
      <c r="AF11" s="404"/>
    </row>
    <row r="12" spans="1:32" s="280" customFormat="1" ht="27.6" customHeight="1">
      <c r="I12" s="346">
        <v>2023</v>
      </c>
      <c r="J12" s="281"/>
      <c r="K12" s="346">
        <v>2022</v>
      </c>
      <c r="L12" s="281"/>
      <c r="M12" s="346">
        <f>+I12</f>
        <v>2023</v>
      </c>
      <c r="N12" s="281"/>
      <c r="O12" s="346">
        <f>+K12</f>
        <v>2022</v>
      </c>
      <c r="P12" s="281"/>
      <c r="Q12" s="346">
        <f>+M12</f>
        <v>2023</v>
      </c>
      <c r="R12" s="281"/>
      <c r="S12" s="346">
        <f>+O12</f>
        <v>2022</v>
      </c>
      <c r="T12" s="281"/>
      <c r="U12" s="346">
        <f>+Q12</f>
        <v>2023</v>
      </c>
      <c r="V12" s="281"/>
      <c r="W12" s="346">
        <f>+S12</f>
        <v>2022</v>
      </c>
      <c r="X12" s="281"/>
      <c r="Y12" s="346">
        <f>+U12</f>
        <v>2023</v>
      </c>
      <c r="Z12" s="281"/>
      <c r="AA12" s="346">
        <f>+W12</f>
        <v>2022</v>
      </c>
      <c r="AB12" s="281">
        <f>+U12</f>
        <v>2023</v>
      </c>
      <c r="AC12" s="281"/>
      <c r="AD12" s="346">
        <f>+Y12</f>
        <v>2023</v>
      </c>
      <c r="AE12" s="281"/>
      <c r="AF12" s="346">
        <f>+AA12</f>
        <v>2022</v>
      </c>
    </row>
    <row r="13" spans="1:32" s="280" customFormat="1" ht="27.6" customHeight="1">
      <c r="B13" s="278" t="s">
        <v>120</v>
      </c>
      <c r="I13" s="323">
        <v>842.87</v>
      </c>
      <c r="J13" s="324"/>
      <c r="K13" s="323">
        <v>599.34</v>
      </c>
      <c r="L13" s="324"/>
      <c r="M13" s="323">
        <v>0</v>
      </c>
      <c r="N13" s="324"/>
      <c r="O13" s="323">
        <v>0</v>
      </c>
      <c r="P13" s="324"/>
      <c r="Q13" s="323">
        <v>0</v>
      </c>
      <c r="R13" s="324"/>
      <c r="S13" s="323">
        <v>0</v>
      </c>
      <c r="T13" s="324"/>
      <c r="U13" s="323">
        <v>0</v>
      </c>
      <c r="V13" s="324"/>
      <c r="W13" s="323">
        <v>0</v>
      </c>
      <c r="X13" s="324"/>
      <c r="Y13" s="325">
        <v>-4.18</v>
      </c>
      <c r="Z13" s="324"/>
      <c r="AA13" s="325">
        <v>-26.25</v>
      </c>
      <c r="AB13" s="325">
        <f>I13+M13+Q13+U13</f>
        <v>842.87</v>
      </c>
      <c r="AC13" s="325"/>
      <c r="AD13" s="323">
        <f>I13+M13+Q13+U13+Y13</f>
        <v>838.69</v>
      </c>
      <c r="AE13" s="325"/>
      <c r="AF13" s="325">
        <f>+K13+O13+S13+W13+AA13</f>
        <v>573.09</v>
      </c>
    </row>
    <row r="14" spans="1:32" s="280" customFormat="1" ht="27.6" customHeight="1">
      <c r="B14" s="278" t="s">
        <v>669</v>
      </c>
      <c r="I14" s="323">
        <v>0</v>
      </c>
      <c r="J14" s="324"/>
      <c r="K14" s="323">
        <v>0</v>
      </c>
      <c r="L14" s="324"/>
      <c r="M14" s="323">
        <v>659.4</v>
      </c>
      <c r="N14" s="324"/>
      <c r="O14" s="323">
        <v>613.61</v>
      </c>
      <c r="P14" s="324"/>
      <c r="Q14" s="323">
        <v>0</v>
      </c>
      <c r="R14" s="324"/>
      <c r="S14" s="323">
        <v>0</v>
      </c>
      <c r="T14" s="324"/>
      <c r="U14" s="323">
        <v>0</v>
      </c>
      <c r="V14" s="324"/>
      <c r="W14" s="323">
        <v>0</v>
      </c>
      <c r="X14" s="324"/>
      <c r="Y14" s="323">
        <v>0</v>
      </c>
      <c r="Z14" s="324"/>
      <c r="AA14" s="323">
        <v>0</v>
      </c>
      <c r="AB14" s="325">
        <f>I14+M14+Q14+U14</f>
        <v>659.4</v>
      </c>
      <c r="AC14" s="325"/>
      <c r="AD14" s="323">
        <f t="shared" ref="AD14:AD20" si="0">I14+M14+Q14+U14+Y14</f>
        <v>659.4</v>
      </c>
      <c r="AE14" s="325"/>
      <c r="AF14" s="325">
        <f t="shared" ref="AF14:AF19" si="1">+K14+O14+S14+W14+AA14</f>
        <v>613.61</v>
      </c>
    </row>
    <row r="15" spans="1:32" s="280" customFormat="1" ht="27.6" customHeight="1">
      <c r="B15" s="278" t="s">
        <v>670</v>
      </c>
      <c r="I15" s="326">
        <v>0</v>
      </c>
      <c r="J15" s="327"/>
      <c r="K15" s="326">
        <v>0</v>
      </c>
      <c r="L15" s="327"/>
      <c r="M15" s="326">
        <v>0</v>
      </c>
      <c r="N15" s="327"/>
      <c r="O15" s="326">
        <v>0</v>
      </c>
      <c r="P15" s="327"/>
      <c r="Q15" s="326">
        <v>0</v>
      </c>
      <c r="R15" s="327"/>
      <c r="S15" s="326">
        <v>6.35</v>
      </c>
      <c r="T15" s="327"/>
      <c r="U15" s="326">
        <v>0</v>
      </c>
      <c r="V15" s="327"/>
      <c r="W15" s="326">
        <v>0</v>
      </c>
      <c r="X15" s="327"/>
      <c r="Y15" s="326">
        <v>0</v>
      </c>
      <c r="Z15" s="327"/>
      <c r="AA15" s="326">
        <v>0</v>
      </c>
      <c r="AB15" s="325"/>
      <c r="AC15" s="325"/>
      <c r="AD15" s="323">
        <f t="shared" si="0"/>
        <v>0</v>
      </c>
      <c r="AE15" s="325"/>
      <c r="AF15" s="323">
        <f t="shared" si="1"/>
        <v>6.35</v>
      </c>
    </row>
    <row r="16" spans="1:32" s="280" customFormat="1" ht="27.6" customHeight="1">
      <c r="B16" s="278" t="s">
        <v>671</v>
      </c>
      <c r="I16" s="326">
        <v>0</v>
      </c>
      <c r="J16" s="327"/>
      <c r="K16" s="326">
        <v>0</v>
      </c>
      <c r="L16" s="327"/>
      <c r="M16" s="326">
        <v>0</v>
      </c>
      <c r="N16" s="327"/>
      <c r="O16" s="326">
        <v>0</v>
      </c>
      <c r="P16" s="327"/>
      <c r="Q16" s="326">
        <v>0</v>
      </c>
      <c r="R16" s="327"/>
      <c r="S16" s="326">
        <v>0</v>
      </c>
      <c r="T16" s="327"/>
      <c r="U16" s="326">
        <v>109.23</v>
      </c>
      <c r="V16" s="327"/>
      <c r="W16" s="326">
        <v>131.21</v>
      </c>
      <c r="X16" s="327"/>
      <c r="Y16" s="325">
        <v>-106.23</v>
      </c>
      <c r="Z16" s="327"/>
      <c r="AA16" s="325">
        <v>-123.38</v>
      </c>
      <c r="AB16" s="325">
        <f>I16+M16+Q16+U16</f>
        <v>109.23</v>
      </c>
      <c r="AC16" s="325"/>
      <c r="AD16" s="323">
        <f>I16+M16+Q16+U16+Y16</f>
        <v>3</v>
      </c>
      <c r="AE16" s="325"/>
      <c r="AF16" s="325">
        <f t="shared" si="1"/>
        <v>7.8300000000000125</v>
      </c>
    </row>
    <row r="17" spans="2:32" s="280" customFormat="1" ht="27.6" customHeight="1">
      <c r="B17" s="278" t="s">
        <v>672</v>
      </c>
      <c r="I17" s="324">
        <v>-847.62</v>
      </c>
      <c r="J17" s="324"/>
      <c r="K17" s="324">
        <v>-626.35</v>
      </c>
      <c r="L17" s="324"/>
      <c r="M17" s="323">
        <v>0</v>
      </c>
      <c r="N17" s="324"/>
      <c r="O17" s="323">
        <v>0</v>
      </c>
      <c r="P17" s="324"/>
      <c r="Q17" s="323">
        <v>0</v>
      </c>
      <c r="R17" s="324"/>
      <c r="S17" s="323">
        <v>0</v>
      </c>
      <c r="T17" s="324"/>
      <c r="U17" s="323">
        <v>0</v>
      </c>
      <c r="V17" s="324"/>
      <c r="W17" s="323">
        <v>0</v>
      </c>
      <c r="X17" s="324"/>
      <c r="Y17" s="323">
        <v>2.94</v>
      </c>
      <c r="Z17" s="324"/>
      <c r="AA17" s="323">
        <v>23.17</v>
      </c>
      <c r="AB17" s="325">
        <f>I17+M17+Q17+U17</f>
        <v>-847.62</v>
      </c>
      <c r="AC17" s="325"/>
      <c r="AD17" s="325">
        <f t="shared" si="0"/>
        <v>-844.68</v>
      </c>
      <c r="AE17" s="325"/>
      <c r="AF17" s="325">
        <f t="shared" si="1"/>
        <v>-603.18000000000006</v>
      </c>
    </row>
    <row r="18" spans="2:32" s="280" customFormat="1" ht="27.6" customHeight="1">
      <c r="B18" s="278" t="s">
        <v>673</v>
      </c>
      <c r="I18" s="326">
        <v>0</v>
      </c>
      <c r="J18" s="327"/>
      <c r="K18" s="326">
        <v>0</v>
      </c>
      <c r="L18" s="324"/>
      <c r="M18" s="324">
        <v>-494.93</v>
      </c>
      <c r="N18" s="324"/>
      <c r="O18" s="324">
        <v>-506.63</v>
      </c>
      <c r="P18" s="324"/>
      <c r="Q18" s="326">
        <v>0</v>
      </c>
      <c r="R18" s="324"/>
      <c r="S18" s="326">
        <v>0</v>
      </c>
      <c r="T18" s="324"/>
      <c r="U18" s="326">
        <v>0</v>
      </c>
      <c r="V18" s="324"/>
      <c r="W18" s="326">
        <v>0</v>
      </c>
      <c r="X18" s="324"/>
      <c r="Y18" s="326">
        <v>7.2</v>
      </c>
      <c r="Z18" s="324"/>
      <c r="AA18" s="326">
        <v>6.49</v>
      </c>
      <c r="AB18" s="325"/>
      <c r="AC18" s="325"/>
      <c r="AD18" s="325">
        <f t="shared" si="0"/>
        <v>-487.73</v>
      </c>
      <c r="AE18" s="325"/>
      <c r="AF18" s="325">
        <f t="shared" si="1"/>
        <v>-500.14</v>
      </c>
    </row>
    <row r="19" spans="2:32" s="280" customFormat="1" ht="27.6" customHeight="1">
      <c r="B19" s="278" t="s">
        <v>674</v>
      </c>
      <c r="I19" s="323">
        <v>0</v>
      </c>
      <c r="J19" s="328"/>
      <c r="K19" s="323">
        <v>0</v>
      </c>
      <c r="L19" s="328"/>
      <c r="M19" s="323">
        <v>0</v>
      </c>
      <c r="N19" s="328"/>
      <c r="O19" s="323">
        <v>0</v>
      </c>
      <c r="P19" s="328"/>
      <c r="Q19" s="323">
        <v>0</v>
      </c>
      <c r="R19" s="328"/>
      <c r="S19" s="324">
        <v>-3.65</v>
      </c>
      <c r="T19" s="328"/>
      <c r="U19" s="323">
        <v>0</v>
      </c>
      <c r="V19" s="328"/>
      <c r="W19" s="323">
        <v>0</v>
      </c>
      <c r="X19" s="328"/>
      <c r="Y19" s="323">
        <v>0</v>
      </c>
      <c r="Z19" s="328"/>
      <c r="AA19" s="323">
        <v>0</v>
      </c>
      <c r="AB19" s="325" t="e">
        <f>I19+M19+#REF!+U19</f>
        <v>#REF!</v>
      </c>
      <c r="AC19" s="325"/>
      <c r="AD19" s="323">
        <f t="shared" si="0"/>
        <v>0</v>
      </c>
      <c r="AE19" s="325"/>
      <c r="AF19" s="325">
        <f t="shared" si="1"/>
        <v>-3.65</v>
      </c>
    </row>
    <row r="20" spans="2:32" s="280" customFormat="1" ht="27.6" customHeight="1">
      <c r="B20" s="278" t="s">
        <v>675</v>
      </c>
      <c r="I20" s="329">
        <v>0</v>
      </c>
      <c r="J20" s="324"/>
      <c r="K20" s="329">
        <v>0</v>
      </c>
      <c r="L20" s="324"/>
      <c r="M20" s="329">
        <v>0</v>
      </c>
      <c r="N20" s="324"/>
      <c r="O20" s="329">
        <v>0</v>
      </c>
      <c r="P20" s="324"/>
      <c r="Q20" s="329">
        <v>0</v>
      </c>
      <c r="R20" s="324"/>
      <c r="S20" s="329">
        <v>0</v>
      </c>
      <c r="T20" s="324"/>
      <c r="U20" s="330">
        <v>-102.66</v>
      </c>
      <c r="V20" s="324"/>
      <c r="W20" s="331">
        <v>-127.06</v>
      </c>
      <c r="X20" s="324"/>
      <c r="Y20" s="329">
        <v>99.7</v>
      </c>
      <c r="Z20" s="324"/>
      <c r="AA20" s="331">
        <v>118.98</v>
      </c>
      <c r="AB20" s="325">
        <f>I20+M20+Q19+U20</f>
        <v>-102.66</v>
      </c>
      <c r="AC20" s="325"/>
      <c r="AD20" s="331">
        <f t="shared" si="0"/>
        <v>-2.9599999999999937</v>
      </c>
      <c r="AE20" s="325"/>
      <c r="AF20" s="331">
        <f>+K20+O20+S20+W20+AA20</f>
        <v>-8.0799999999999983</v>
      </c>
    </row>
    <row r="21" spans="2:32" s="280" customFormat="1" ht="27.6" customHeight="1">
      <c r="B21" s="278" t="s">
        <v>676</v>
      </c>
      <c r="I21" s="332">
        <f>SUM(I13:I20)</f>
        <v>-4.75</v>
      </c>
      <c r="J21" s="278"/>
      <c r="K21" s="325">
        <f>SUM(K13:K20)</f>
        <v>-27.009999999999991</v>
      </c>
      <c r="L21" s="323"/>
      <c r="M21" s="323">
        <f>SUM(M13:M20)</f>
        <v>164.46999999999997</v>
      </c>
      <c r="N21" s="323"/>
      <c r="O21" s="323">
        <f>SUM(O13:O20)</f>
        <v>106.98000000000002</v>
      </c>
      <c r="P21" s="323"/>
      <c r="Q21" s="323">
        <f>SUM(Q13:Q20)</f>
        <v>0</v>
      </c>
      <c r="R21" s="323"/>
      <c r="S21" s="323">
        <f>SUM(S13:S20)</f>
        <v>2.6999999999999997</v>
      </c>
      <c r="T21" s="323"/>
      <c r="U21" s="323">
        <f>SUM(U13:U20)</f>
        <v>6.5700000000000074</v>
      </c>
      <c r="V21" s="323"/>
      <c r="W21" s="323">
        <f>SUM(W13:W20)</f>
        <v>4.1500000000000057</v>
      </c>
      <c r="X21" s="323"/>
      <c r="Y21" s="325">
        <f>SUM(Y13:Y20)</f>
        <v>-0.56999999999999318</v>
      </c>
      <c r="Z21" s="325"/>
      <c r="AA21" s="325">
        <f>SUM(AA13:AA20)</f>
        <v>-0.98999999999999488</v>
      </c>
      <c r="AB21" s="325" t="e">
        <f>SUM(AB13:AB20)</f>
        <v>#REF!</v>
      </c>
      <c r="AC21" s="325"/>
      <c r="AD21" s="323">
        <f>SUM(AD13:AD20)</f>
        <v>165.7200000000002</v>
      </c>
      <c r="AE21" s="323"/>
      <c r="AF21" s="323">
        <f>SUM(AF13:AF20)</f>
        <v>85.829999999999828</v>
      </c>
    </row>
    <row r="22" spans="2:32" s="280" customFormat="1" ht="27.6" customHeight="1">
      <c r="B22" s="278" t="s">
        <v>123</v>
      </c>
      <c r="I22" s="326">
        <v>39.61</v>
      </c>
      <c r="J22" s="323"/>
      <c r="K22" s="326">
        <v>13.17</v>
      </c>
      <c r="L22" s="323"/>
      <c r="M22" s="326">
        <v>8.76</v>
      </c>
      <c r="N22" s="333"/>
      <c r="O22" s="326">
        <v>0.1</v>
      </c>
      <c r="P22" s="323"/>
      <c r="Q22" s="326">
        <v>1.5</v>
      </c>
      <c r="R22" s="334"/>
      <c r="S22" s="326">
        <v>0.08</v>
      </c>
      <c r="T22" s="323"/>
      <c r="U22" s="326">
        <v>0.16</v>
      </c>
      <c r="V22" s="323"/>
      <c r="W22" s="326">
        <v>5.55</v>
      </c>
      <c r="X22" s="323"/>
      <c r="Y22" s="328">
        <v>-35.36</v>
      </c>
      <c r="Z22" s="292"/>
      <c r="AA22" s="332">
        <v>-15.11</v>
      </c>
      <c r="AB22" s="325"/>
      <c r="AC22" s="325">
        <f>I22+M22+Q22+U22+Y22</f>
        <v>14.669999999999995</v>
      </c>
      <c r="AD22" s="323">
        <f>I22+M22+Q22+U22+Y22</f>
        <v>14.669999999999995</v>
      </c>
      <c r="AE22" s="325"/>
      <c r="AF22" s="325">
        <f>K22+O22+S22+W22+AA22</f>
        <v>3.7899999999999991</v>
      </c>
    </row>
    <row r="23" spans="2:32" s="280" customFormat="1" ht="27.6" customHeight="1">
      <c r="B23" s="278" t="s">
        <v>677</v>
      </c>
      <c r="I23" s="332"/>
      <c r="J23" s="332"/>
      <c r="K23" s="332"/>
      <c r="L23" s="277"/>
      <c r="M23" s="332"/>
      <c r="N23" s="277"/>
      <c r="O23" s="332"/>
      <c r="P23" s="277"/>
      <c r="Q23" s="332"/>
      <c r="R23" s="277"/>
      <c r="S23" s="332"/>
      <c r="T23" s="277"/>
      <c r="U23" s="332"/>
      <c r="V23" s="292"/>
      <c r="W23" s="332"/>
      <c r="X23" s="292"/>
      <c r="Y23" s="332"/>
      <c r="Z23" s="292"/>
      <c r="AA23" s="332"/>
    </row>
    <row r="24" spans="2:32" s="280" customFormat="1" ht="27.6" customHeight="1">
      <c r="C24" s="280" t="s">
        <v>678</v>
      </c>
      <c r="I24" s="332">
        <v>-51.37</v>
      </c>
      <c r="J24" s="332"/>
      <c r="K24" s="332">
        <v>-41.82</v>
      </c>
      <c r="L24" s="332"/>
      <c r="M24" s="332">
        <v>-41.83</v>
      </c>
      <c r="N24" s="332"/>
      <c r="O24" s="332">
        <v>-26.74</v>
      </c>
      <c r="P24" s="332"/>
      <c r="Q24" s="332">
        <v>-2.88</v>
      </c>
      <c r="R24" s="332"/>
      <c r="S24" s="332">
        <v>-2.96</v>
      </c>
      <c r="T24" s="335"/>
      <c r="U24" s="332">
        <v>-7.73</v>
      </c>
      <c r="V24" s="332"/>
      <c r="W24" s="332">
        <v>-3.12</v>
      </c>
      <c r="X24" s="335"/>
      <c r="Y24" s="326">
        <v>8.27</v>
      </c>
      <c r="Z24" s="335"/>
      <c r="AA24" s="326">
        <v>0.54</v>
      </c>
      <c r="AB24" s="325"/>
      <c r="AC24" s="325"/>
      <c r="AD24" s="332">
        <f>I24+M24+Q24+U24+Y24</f>
        <v>-95.539999999999992</v>
      </c>
      <c r="AE24" s="325"/>
      <c r="AF24" s="325">
        <f>K24+O24+S24+W24+AA24</f>
        <v>-74.099999999999994</v>
      </c>
    </row>
    <row r="25" spans="2:32" s="280" customFormat="1" ht="27.6" customHeight="1">
      <c r="B25" s="278" t="s">
        <v>679</v>
      </c>
      <c r="I25" s="332">
        <v>-6.13</v>
      </c>
      <c r="J25" s="336"/>
      <c r="K25" s="332">
        <v>-5.07</v>
      </c>
      <c r="L25" s="336"/>
      <c r="M25" s="332">
        <v>-4.71</v>
      </c>
      <c r="N25" s="336"/>
      <c r="O25" s="332">
        <v>-4.3899999999999997</v>
      </c>
      <c r="P25" s="336"/>
      <c r="Q25" s="326">
        <v>0</v>
      </c>
      <c r="R25" s="336"/>
      <c r="S25" s="326">
        <v>0</v>
      </c>
      <c r="T25" s="336"/>
      <c r="U25" s="326">
        <v>0</v>
      </c>
      <c r="V25" s="336"/>
      <c r="W25" s="326">
        <v>0</v>
      </c>
      <c r="X25" s="336"/>
      <c r="Y25" s="326">
        <v>0</v>
      </c>
      <c r="Z25" s="337"/>
      <c r="AA25" s="326">
        <v>0</v>
      </c>
      <c r="AB25" s="325"/>
      <c r="AC25" s="325"/>
      <c r="AD25" s="332">
        <f t="shared" ref="AD25:AD28" si="2">I25+M25+Q25+U25+Y25</f>
        <v>-10.84</v>
      </c>
      <c r="AE25" s="325"/>
      <c r="AF25" s="325">
        <f t="shared" ref="AF25:AF28" si="3">K25+O25+S25+W25+AA25</f>
        <v>-9.4600000000000009</v>
      </c>
    </row>
    <row r="26" spans="2:32" s="280" customFormat="1" ht="27.6" customHeight="1">
      <c r="B26" s="278" t="s">
        <v>1022</v>
      </c>
      <c r="I26" s="326">
        <v>10.92</v>
      </c>
      <c r="J26" s="332"/>
      <c r="K26" s="326">
        <v>2.08</v>
      </c>
      <c r="L26" s="335"/>
      <c r="M26" s="326">
        <v>0</v>
      </c>
      <c r="N26" s="335"/>
      <c r="O26" s="326">
        <v>0</v>
      </c>
      <c r="P26" s="335"/>
      <c r="Q26" s="326">
        <v>0</v>
      </c>
      <c r="R26" s="335"/>
      <c r="S26" s="326">
        <v>0</v>
      </c>
      <c r="T26" s="335"/>
      <c r="U26" s="326">
        <v>0</v>
      </c>
      <c r="V26" s="335"/>
      <c r="W26" s="326">
        <v>0.06</v>
      </c>
      <c r="X26" s="335"/>
      <c r="Y26" s="326">
        <v>0.5</v>
      </c>
      <c r="Z26" s="335"/>
      <c r="AA26" s="326">
        <v>0.45</v>
      </c>
      <c r="AB26" s="323"/>
      <c r="AC26" s="323"/>
      <c r="AD26" s="332">
        <f>I26+M26+Q26+U26+Y26</f>
        <v>11.42</v>
      </c>
      <c r="AE26" s="325"/>
      <c r="AF26" s="325">
        <f>K26+O26+S26+W26+AA26</f>
        <v>2.5900000000000003</v>
      </c>
    </row>
    <row r="27" spans="2:32" s="280" customFormat="1" ht="27.6" customHeight="1">
      <c r="B27" s="278" t="s">
        <v>680</v>
      </c>
      <c r="I27" s="326">
        <v>7.81</v>
      </c>
      <c r="J27" s="332"/>
      <c r="K27" s="326">
        <v>6.91</v>
      </c>
      <c r="L27" s="292"/>
      <c r="M27" s="326">
        <v>6.05</v>
      </c>
      <c r="N27" s="335"/>
      <c r="O27" s="326">
        <v>5</v>
      </c>
      <c r="P27" s="335"/>
      <c r="Q27" s="326">
        <v>0</v>
      </c>
      <c r="R27" s="335"/>
      <c r="S27" s="326">
        <v>0</v>
      </c>
      <c r="T27" s="335"/>
      <c r="U27" s="326">
        <v>0.74</v>
      </c>
      <c r="V27" s="292"/>
      <c r="W27" s="332">
        <v>0.14000000000000001</v>
      </c>
      <c r="X27" s="336"/>
      <c r="Y27" s="332">
        <v>-5.21</v>
      </c>
      <c r="Z27" s="337"/>
      <c r="AA27" s="332">
        <v>-3.68</v>
      </c>
      <c r="AB27" s="323"/>
      <c r="AC27" s="323"/>
      <c r="AD27" s="323">
        <f t="shared" si="2"/>
        <v>9.39</v>
      </c>
      <c r="AE27" s="325"/>
      <c r="AF27" s="325">
        <f t="shared" si="3"/>
        <v>8.370000000000001</v>
      </c>
    </row>
    <row r="28" spans="2:32" s="280" customFormat="1" ht="27.6" customHeight="1">
      <c r="B28" s="278" t="s">
        <v>681</v>
      </c>
      <c r="I28" s="332">
        <v>-25.61</v>
      </c>
      <c r="J28" s="332"/>
      <c r="K28" s="332">
        <v>-17.579999999999998</v>
      </c>
      <c r="L28" s="332"/>
      <c r="M28" s="332">
        <v>-63.2</v>
      </c>
      <c r="N28" s="332"/>
      <c r="O28" s="332">
        <v>-49.02</v>
      </c>
      <c r="P28" s="332"/>
      <c r="Q28" s="332">
        <v>-3.15</v>
      </c>
      <c r="R28" s="332"/>
      <c r="S28" s="332">
        <v>-2.93</v>
      </c>
      <c r="T28" s="335"/>
      <c r="U28" s="332">
        <v>-0.83</v>
      </c>
      <c r="V28" s="332"/>
      <c r="W28" s="332">
        <v>-0.17</v>
      </c>
      <c r="X28" s="335"/>
      <c r="Y28" s="326">
        <v>5.21</v>
      </c>
      <c r="Z28" s="335"/>
      <c r="AA28" s="326">
        <v>3.68</v>
      </c>
      <c r="AB28" s="325"/>
      <c r="AC28" s="325"/>
      <c r="AD28" s="332">
        <f t="shared" si="2"/>
        <v>-87.580000000000013</v>
      </c>
      <c r="AE28" s="325"/>
      <c r="AF28" s="325">
        <f t="shared" si="3"/>
        <v>-66.02</v>
      </c>
    </row>
    <row r="29" spans="2:32" s="280" customFormat="1" ht="27.6" customHeight="1">
      <c r="B29" s="292" t="s">
        <v>682</v>
      </c>
      <c r="J29" s="332"/>
      <c r="K29" s="338"/>
      <c r="L29" s="332"/>
      <c r="N29" s="332"/>
      <c r="O29" s="338"/>
      <c r="P29" s="332"/>
      <c r="R29" s="332"/>
      <c r="S29" s="338"/>
      <c r="T29" s="335"/>
      <c r="V29" s="332"/>
      <c r="W29" s="338"/>
      <c r="X29" s="335"/>
      <c r="Z29" s="332"/>
      <c r="AA29" s="338"/>
      <c r="AB29" s="325"/>
      <c r="AC29" s="325"/>
      <c r="AD29" s="325"/>
      <c r="AE29" s="325"/>
      <c r="AF29" s="325"/>
    </row>
    <row r="30" spans="2:32" s="280" customFormat="1" ht="27.6" customHeight="1">
      <c r="C30" s="280" t="s">
        <v>683</v>
      </c>
      <c r="I30" s="332">
        <v>0</v>
      </c>
      <c r="J30" s="277"/>
      <c r="K30" s="332">
        <v>0</v>
      </c>
      <c r="L30" s="277"/>
      <c r="M30" s="332">
        <v>-4.32</v>
      </c>
      <c r="N30" s="277"/>
      <c r="O30" s="332">
        <v>-17.09</v>
      </c>
      <c r="P30" s="277"/>
      <c r="Q30" s="332">
        <v>0</v>
      </c>
      <c r="R30" s="277"/>
      <c r="S30" s="332">
        <v>0</v>
      </c>
      <c r="T30" s="277"/>
      <c r="U30" s="332">
        <v>0</v>
      </c>
      <c r="V30" s="292"/>
      <c r="W30" s="332">
        <v>0</v>
      </c>
      <c r="X30" s="292"/>
      <c r="Y30" s="332">
        <v>-31.98</v>
      </c>
      <c r="Z30" s="292"/>
      <c r="AA30" s="326">
        <v>1.82</v>
      </c>
      <c r="AB30" s="325"/>
      <c r="AC30" s="325"/>
      <c r="AD30" s="332">
        <f>I30+M30+Q30+U30+Y30</f>
        <v>-36.299999999999997</v>
      </c>
      <c r="AE30" s="278"/>
      <c r="AF30" s="325">
        <f>K30+O30+S30+W30+AA30</f>
        <v>-15.27</v>
      </c>
    </row>
    <row r="31" spans="2:32" s="280" customFormat="1" ht="27.6" customHeight="1">
      <c r="B31" s="278" t="s">
        <v>684</v>
      </c>
      <c r="I31" s="332">
        <v>-3.45</v>
      </c>
      <c r="J31" s="335"/>
      <c r="K31" s="332">
        <v>0.01</v>
      </c>
      <c r="L31" s="335"/>
      <c r="M31" s="332">
        <v>-2.92</v>
      </c>
      <c r="N31" s="335"/>
      <c r="O31" s="326">
        <v>1.54</v>
      </c>
      <c r="P31" s="335"/>
      <c r="Q31" s="326">
        <v>0</v>
      </c>
      <c r="R31" s="335"/>
      <c r="S31" s="326">
        <v>0.01</v>
      </c>
      <c r="T31" s="335"/>
      <c r="U31" s="326">
        <v>0.11</v>
      </c>
      <c r="V31" s="335"/>
      <c r="W31" s="332">
        <v>-1.3</v>
      </c>
      <c r="X31" s="335"/>
      <c r="Y31" s="332">
        <v>-1.58</v>
      </c>
      <c r="Z31" s="335"/>
      <c r="AA31" s="326">
        <v>0.18</v>
      </c>
      <c r="AB31" s="325" t="e">
        <f>#REF!+M31+Q31+U31</f>
        <v>#REF!</v>
      </c>
      <c r="AC31" s="325"/>
      <c r="AD31" s="332">
        <f>I31+M31+Q31+U31+Y31</f>
        <v>-7.84</v>
      </c>
      <c r="AE31" s="325"/>
      <c r="AF31" s="325">
        <f>K31+O31+S31+W31+AA31</f>
        <v>0.44</v>
      </c>
    </row>
    <row r="32" spans="2:32" s="280" customFormat="1" ht="27.6" customHeight="1" thickBot="1">
      <c r="B32" s="278" t="s">
        <v>1018</v>
      </c>
      <c r="I32" s="339">
        <f>SUM(I21:I31)</f>
        <v>-32.97</v>
      </c>
      <c r="J32" s="325"/>
      <c r="K32" s="340">
        <f>SUM(K21:K31)</f>
        <v>-69.309999999999988</v>
      </c>
      <c r="L32" s="325"/>
      <c r="M32" s="341">
        <f>SUM(M21:M31)</f>
        <v>62.299999999999969</v>
      </c>
      <c r="N32" s="325"/>
      <c r="O32" s="340">
        <f>SUM(O21:O31)</f>
        <v>16.380000000000013</v>
      </c>
      <c r="P32" s="325"/>
      <c r="Q32" s="339">
        <f>SUM(Q21:Q31)</f>
        <v>-4.5299999999999994</v>
      </c>
      <c r="R32" s="325"/>
      <c r="S32" s="340">
        <f>SUM(S21:S31)</f>
        <v>-3.1000000000000005</v>
      </c>
      <c r="T32" s="325"/>
      <c r="U32" s="339">
        <f>SUM(U21:U31)</f>
        <v>-0.97999999999999277</v>
      </c>
      <c r="V32" s="325"/>
      <c r="W32" s="340">
        <f>SUM(W21:W31)</f>
        <v>5.3100000000000058</v>
      </c>
      <c r="X32" s="325"/>
      <c r="Y32" s="339">
        <f>SUM(Y21:Y31)</f>
        <v>-60.719999999999985</v>
      </c>
      <c r="Z32" s="325"/>
      <c r="AA32" s="340">
        <f>SUM(AA21:AA31)</f>
        <v>-13.109999999999996</v>
      </c>
      <c r="AB32" s="325" t="e">
        <f>SUM(AB21:AB31)</f>
        <v>#REF!</v>
      </c>
      <c r="AC32" s="325"/>
      <c r="AD32" s="339">
        <f>SUM(AD21:AD31)</f>
        <v>-36.899999999999821</v>
      </c>
      <c r="AE32" s="325"/>
      <c r="AF32" s="340">
        <f>SUM(AF21:AF31)</f>
        <v>-63.830000000000155</v>
      </c>
    </row>
    <row r="33" spans="1:32" s="280" customFormat="1" ht="27.6" customHeight="1" thickTop="1">
      <c r="A33" s="278"/>
      <c r="I33" s="334"/>
      <c r="J33" s="325"/>
      <c r="K33" s="334"/>
      <c r="L33" s="325"/>
      <c r="M33" s="323"/>
      <c r="N33" s="325"/>
      <c r="O33" s="334"/>
      <c r="P33" s="325"/>
      <c r="Q33" s="334"/>
      <c r="R33" s="325"/>
      <c r="S33" s="334"/>
      <c r="T33" s="325"/>
      <c r="U33" s="334"/>
      <c r="V33" s="325"/>
      <c r="W33" s="334"/>
      <c r="X33" s="325"/>
      <c r="Y33" s="334"/>
      <c r="Z33" s="325"/>
      <c r="AA33" s="334"/>
      <c r="AB33" s="325"/>
      <c r="AC33" s="325"/>
      <c r="AD33" s="323"/>
      <c r="AE33" s="325"/>
      <c r="AF33" s="334"/>
    </row>
    <row r="34" spans="1:32" s="280" customFormat="1" ht="27.6" customHeight="1">
      <c r="A34" s="278"/>
      <c r="I34" s="334"/>
      <c r="J34" s="325"/>
      <c r="K34" s="334"/>
      <c r="L34" s="325"/>
      <c r="M34" s="323"/>
      <c r="N34" s="325"/>
      <c r="O34" s="334"/>
      <c r="P34" s="325"/>
      <c r="Q34" s="334"/>
      <c r="R34" s="325"/>
      <c r="S34" s="334"/>
      <c r="T34" s="325"/>
      <c r="U34" s="334"/>
      <c r="V34" s="325"/>
      <c r="W34" s="334"/>
      <c r="X34" s="325"/>
      <c r="Y34" s="334"/>
      <c r="Z34" s="325"/>
      <c r="AA34" s="334"/>
      <c r="AB34" s="325"/>
      <c r="AC34" s="325"/>
      <c r="AD34" s="323"/>
      <c r="AE34" s="325"/>
      <c r="AF34" s="334"/>
    </row>
    <row r="35" spans="1:32" s="280" customFormat="1" ht="27.6" customHeight="1">
      <c r="A35" s="278"/>
      <c r="I35" s="334"/>
      <c r="J35" s="325"/>
      <c r="K35" s="334"/>
      <c r="L35" s="325"/>
      <c r="M35" s="323"/>
      <c r="N35" s="325"/>
      <c r="O35" s="334"/>
      <c r="P35" s="325"/>
      <c r="Q35" s="334"/>
      <c r="R35" s="325"/>
      <c r="S35" s="334"/>
      <c r="T35" s="325"/>
      <c r="U35" s="334"/>
      <c r="V35" s="325"/>
      <c r="W35" s="334"/>
      <c r="X35" s="325"/>
      <c r="Y35" s="334"/>
      <c r="Z35" s="325"/>
      <c r="AA35" s="334"/>
      <c r="AB35" s="325"/>
      <c r="AC35" s="325"/>
      <c r="AD35" s="323"/>
      <c r="AE35" s="325"/>
      <c r="AF35" s="334"/>
    </row>
    <row r="36" spans="1:32" s="280" customFormat="1" ht="27.6" customHeight="1">
      <c r="B36" s="278"/>
      <c r="C36" s="278"/>
      <c r="D36" s="278"/>
      <c r="E36" s="278"/>
      <c r="F36" s="278"/>
      <c r="G36" s="278" t="s">
        <v>1170</v>
      </c>
      <c r="H36" s="278"/>
      <c r="J36" s="278"/>
      <c r="K36" s="278"/>
      <c r="L36" s="278"/>
      <c r="M36" s="278"/>
      <c r="N36" s="278"/>
      <c r="O36" s="278"/>
      <c r="P36" s="278"/>
      <c r="Q36" s="278"/>
      <c r="R36" s="278"/>
      <c r="S36" s="278"/>
      <c r="T36" s="278"/>
      <c r="U36" s="278"/>
      <c r="V36" s="278"/>
      <c r="W36" s="278"/>
      <c r="X36" s="278"/>
      <c r="Y36" s="278"/>
      <c r="Z36" s="278"/>
      <c r="AA36" s="278"/>
      <c r="AB36" s="278"/>
      <c r="AC36" s="278"/>
      <c r="AD36" s="278"/>
      <c r="AE36" s="278"/>
      <c r="AF36" s="278"/>
    </row>
    <row r="37" spans="1:32" s="280" customFormat="1" ht="27.6" customHeight="1">
      <c r="A37" s="278"/>
      <c r="C37" s="278"/>
      <c r="D37" s="278"/>
      <c r="E37" s="278"/>
      <c r="F37" s="278"/>
      <c r="G37" s="278"/>
      <c r="H37" s="278"/>
      <c r="I37" s="278" t="s">
        <v>1171</v>
      </c>
      <c r="J37" s="278"/>
      <c r="L37" s="278"/>
      <c r="M37" s="278"/>
      <c r="N37" s="278"/>
      <c r="O37" s="278"/>
      <c r="P37" s="278"/>
      <c r="Q37" s="278"/>
      <c r="R37" s="278"/>
      <c r="S37" s="278"/>
      <c r="T37" s="278"/>
      <c r="U37" s="278"/>
      <c r="V37" s="278"/>
      <c r="W37" s="278"/>
    </row>
    <row r="38" spans="1:32" ht="27.95" customHeight="1">
      <c r="A38" s="406" t="s">
        <v>1169</v>
      </c>
      <c r="B38" s="406"/>
      <c r="C38" s="406"/>
      <c r="D38" s="406"/>
      <c r="E38" s="406"/>
      <c r="F38" s="406"/>
      <c r="G38" s="406"/>
      <c r="H38" s="406"/>
      <c r="I38" s="406"/>
      <c r="J38" s="406"/>
      <c r="K38" s="406"/>
      <c r="L38" s="406"/>
      <c r="M38" s="406"/>
      <c r="N38" s="406"/>
      <c r="O38" s="406"/>
      <c r="P38" s="406"/>
      <c r="Q38" s="406"/>
      <c r="R38" s="406"/>
      <c r="S38" s="406"/>
      <c r="T38" s="406"/>
      <c r="U38" s="406"/>
      <c r="V38" s="406"/>
      <c r="W38" s="406"/>
      <c r="X38" s="406"/>
      <c r="Y38" s="406"/>
      <c r="Z38" s="406"/>
      <c r="AA38" s="406"/>
      <c r="AB38" s="406"/>
      <c r="AC38" s="406"/>
      <c r="AD38" s="406"/>
      <c r="AE38" s="406"/>
      <c r="AF38" s="406"/>
    </row>
    <row r="39" spans="1:32" ht="27.95" customHeight="1"/>
    <row r="40" spans="1:32" ht="27.95" customHeight="1">
      <c r="B40" s="278"/>
      <c r="C40" s="278" t="s">
        <v>1135</v>
      </c>
      <c r="D40" s="278"/>
      <c r="E40" s="278"/>
      <c r="F40" s="278"/>
      <c r="G40" s="278"/>
      <c r="AF40" s="283"/>
    </row>
    <row r="41" spans="1:32" ht="27.95" customHeight="1">
      <c r="A41" s="278"/>
      <c r="B41" s="278"/>
      <c r="C41" s="278"/>
      <c r="D41" s="278"/>
      <c r="E41" s="278"/>
      <c r="F41" s="278"/>
      <c r="G41" s="278"/>
      <c r="AF41" s="283"/>
    </row>
    <row r="42" spans="1:32" ht="27.95" customHeight="1">
      <c r="I42" s="403" t="s">
        <v>162</v>
      </c>
      <c r="J42" s="403"/>
      <c r="K42" s="403"/>
      <c r="L42" s="403"/>
      <c r="M42" s="403"/>
      <c r="N42" s="403"/>
      <c r="O42" s="403"/>
      <c r="P42" s="403"/>
      <c r="Q42" s="403"/>
      <c r="R42" s="403"/>
      <c r="S42" s="403"/>
      <c r="T42" s="403"/>
      <c r="U42" s="403"/>
      <c r="V42" s="403"/>
      <c r="W42" s="403"/>
      <c r="X42" s="403"/>
      <c r="Y42" s="403"/>
      <c r="Z42" s="403"/>
      <c r="AA42" s="403"/>
      <c r="AB42" s="403"/>
      <c r="AC42" s="403"/>
      <c r="AD42" s="403"/>
      <c r="AE42" s="403"/>
      <c r="AF42" s="403"/>
    </row>
    <row r="43" spans="1:32" ht="27.95" customHeight="1">
      <c r="I43" s="404" t="s">
        <v>108</v>
      </c>
      <c r="J43" s="404"/>
      <c r="K43" s="404"/>
      <c r="L43" s="281"/>
      <c r="M43" s="404" t="s">
        <v>109</v>
      </c>
      <c r="N43" s="404"/>
      <c r="O43" s="404"/>
      <c r="P43" s="281"/>
      <c r="Q43" s="404" t="s">
        <v>110</v>
      </c>
      <c r="R43" s="404"/>
      <c r="S43" s="404"/>
      <c r="T43" s="281"/>
      <c r="U43" s="404" t="s">
        <v>167</v>
      </c>
      <c r="V43" s="404"/>
      <c r="W43" s="404"/>
      <c r="X43" s="281"/>
      <c r="Y43" s="404" t="s">
        <v>111</v>
      </c>
      <c r="Z43" s="404"/>
      <c r="AA43" s="404"/>
      <c r="AB43" s="281" t="s">
        <v>42</v>
      </c>
      <c r="AC43" s="281"/>
      <c r="AD43" s="404" t="s">
        <v>42</v>
      </c>
      <c r="AE43" s="404"/>
      <c r="AF43" s="404"/>
    </row>
    <row r="44" spans="1:32" ht="27.95" customHeight="1">
      <c r="I44" s="346">
        <v>2023</v>
      </c>
      <c r="J44" s="281"/>
      <c r="K44" s="346">
        <v>2022</v>
      </c>
      <c r="L44" s="281"/>
      <c r="M44" s="346">
        <f>+I44</f>
        <v>2023</v>
      </c>
      <c r="N44" s="281"/>
      <c r="O44" s="346">
        <f>+K44</f>
        <v>2022</v>
      </c>
      <c r="P44" s="281"/>
      <c r="Q44" s="346">
        <f>+M44</f>
        <v>2023</v>
      </c>
      <c r="R44" s="281"/>
      <c r="S44" s="346">
        <f>+O44</f>
        <v>2022</v>
      </c>
      <c r="T44" s="281"/>
      <c r="U44" s="346">
        <f>+Q44</f>
        <v>2023</v>
      </c>
      <c r="V44" s="281"/>
      <c r="W44" s="346">
        <f>+S44</f>
        <v>2022</v>
      </c>
      <c r="X44" s="281"/>
      <c r="Y44" s="346">
        <f>+U44</f>
        <v>2023</v>
      </c>
      <c r="Z44" s="281"/>
      <c r="AA44" s="346">
        <f>+W44</f>
        <v>2022</v>
      </c>
      <c r="AB44" s="281">
        <f>+U44</f>
        <v>2023</v>
      </c>
      <c r="AC44" s="281"/>
      <c r="AD44" s="346">
        <f>+Y44</f>
        <v>2023</v>
      </c>
      <c r="AE44" s="281"/>
      <c r="AF44" s="346">
        <f>+AA44</f>
        <v>2022</v>
      </c>
    </row>
    <row r="45" spans="1:32" ht="27.95" customHeight="1">
      <c r="B45" s="278" t="s">
        <v>120</v>
      </c>
      <c r="I45" s="323">
        <v>1973.6</v>
      </c>
      <c r="J45" s="324"/>
      <c r="K45" s="323">
        <v>1108.29</v>
      </c>
      <c r="L45" s="324"/>
      <c r="M45" s="323">
        <v>0</v>
      </c>
      <c r="N45" s="324"/>
      <c r="O45" s="323">
        <v>0</v>
      </c>
      <c r="P45" s="324"/>
      <c r="Q45" s="323">
        <v>0</v>
      </c>
      <c r="R45" s="324"/>
      <c r="S45" s="323">
        <v>0</v>
      </c>
      <c r="T45" s="324"/>
      <c r="U45" s="323">
        <v>0</v>
      </c>
      <c r="V45" s="324"/>
      <c r="W45" s="323">
        <v>0</v>
      </c>
      <c r="X45" s="324"/>
      <c r="Y45" s="325">
        <v>-10.69</v>
      </c>
      <c r="Z45" s="324"/>
      <c r="AA45" s="325">
        <v>-42.29</v>
      </c>
      <c r="AB45" s="325">
        <f>I45+M45+Q45+U45</f>
        <v>1973.6</v>
      </c>
      <c r="AC45" s="325"/>
      <c r="AD45" s="323">
        <f>I45+M45+Q45+U45+Y45</f>
        <v>1962.9099999999999</v>
      </c>
      <c r="AE45" s="325"/>
      <c r="AF45" s="325">
        <f>+K45+O45+S45+W45+AA45</f>
        <v>1066</v>
      </c>
    </row>
    <row r="46" spans="1:32" ht="27.95" customHeight="1">
      <c r="B46" s="278" t="s">
        <v>669</v>
      </c>
      <c r="I46" s="323">
        <v>0</v>
      </c>
      <c r="J46" s="324"/>
      <c r="K46" s="323">
        <v>0</v>
      </c>
      <c r="L46" s="324"/>
      <c r="M46" s="323">
        <v>1445.91</v>
      </c>
      <c r="N46" s="324"/>
      <c r="O46" s="323">
        <v>1239.1199999999999</v>
      </c>
      <c r="P46" s="324"/>
      <c r="Q46" s="323">
        <v>0</v>
      </c>
      <c r="R46" s="324"/>
      <c r="S46" s="323">
        <v>0</v>
      </c>
      <c r="T46" s="324"/>
      <c r="U46" s="323">
        <v>0</v>
      </c>
      <c r="V46" s="324"/>
      <c r="W46" s="323">
        <v>0</v>
      </c>
      <c r="X46" s="324"/>
      <c r="Y46" s="323">
        <v>0</v>
      </c>
      <c r="Z46" s="324"/>
      <c r="AA46" s="323">
        <v>0</v>
      </c>
      <c r="AB46" s="325">
        <f>I46+M46+Q46+U46</f>
        <v>1445.91</v>
      </c>
      <c r="AC46" s="325"/>
      <c r="AD46" s="323">
        <f t="shared" ref="AD46:AD47" si="4">I46+M46+Q46+U46+Y46</f>
        <v>1445.91</v>
      </c>
      <c r="AE46" s="325"/>
      <c r="AF46" s="325">
        <f t="shared" ref="AF46:AF51" si="5">+K46+O46+S46+W46+AA46</f>
        <v>1239.1199999999999</v>
      </c>
    </row>
    <row r="47" spans="1:32" ht="27.95" customHeight="1">
      <c r="B47" s="278" t="s">
        <v>670</v>
      </c>
      <c r="I47" s="326">
        <v>0</v>
      </c>
      <c r="J47" s="327"/>
      <c r="K47" s="326">
        <v>0</v>
      </c>
      <c r="L47" s="327"/>
      <c r="M47" s="326">
        <v>0</v>
      </c>
      <c r="N47" s="327"/>
      <c r="O47" s="326">
        <v>0</v>
      </c>
      <c r="P47" s="327"/>
      <c r="Q47" s="326">
        <v>0</v>
      </c>
      <c r="R47" s="327"/>
      <c r="S47" s="326">
        <v>11.14</v>
      </c>
      <c r="T47" s="327"/>
      <c r="U47" s="326">
        <v>0</v>
      </c>
      <c r="V47" s="327"/>
      <c r="W47" s="326">
        <v>0</v>
      </c>
      <c r="X47" s="327"/>
      <c r="Y47" s="326">
        <v>0</v>
      </c>
      <c r="Z47" s="327"/>
      <c r="AA47" s="326">
        <v>0</v>
      </c>
      <c r="AB47" s="325"/>
      <c r="AC47" s="325"/>
      <c r="AD47" s="323">
        <f t="shared" si="4"/>
        <v>0</v>
      </c>
      <c r="AE47" s="325"/>
      <c r="AF47" s="323">
        <f t="shared" si="5"/>
        <v>11.14</v>
      </c>
    </row>
    <row r="48" spans="1:32" ht="27.95" customHeight="1">
      <c r="B48" s="278" t="s">
        <v>671</v>
      </c>
      <c r="I48" s="326">
        <v>0</v>
      </c>
      <c r="J48" s="327"/>
      <c r="K48" s="326">
        <v>0</v>
      </c>
      <c r="L48" s="327"/>
      <c r="M48" s="326">
        <v>0</v>
      </c>
      <c r="N48" s="327"/>
      <c r="O48" s="326">
        <v>0</v>
      </c>
      <c r="P48" s="327"/>
      <c r="Q48" s="326">
        <v>0</v>
      </c>
      <c r="R48" s="327"/>
      <c r="S48" s="326">
        <v>0</v>
      </c>
      <c r="T48" s="327"/>
      <c r="U48" s="326">
        <v>260.51</v>
      </c>
      <c r="V48" s="327"/>
      <c r="W48" s="326">
        <v>247.41</v>
      </c>
      <c r="X48" s="327"/>
      <c r="Y48" s="325">
        <v>-255.4</v>
      </c>
      <c r="Z48" s="327"/>
      <c r="AA48" s="325">
        <v>-237.25</v>
      </c>
      <c r="AB48" s="325">
        <f>I48+M48+Q48+U48</f>
        <v>260.51</v>
      </c>
      <c r="AC48" s="325"/>
      <c r="AD48" s="323">
        <f>I48+M48+Q48+U48+Y48</f>
        <v>5.1099999999999852</v>
      </c>
      <c r="AE48" s="325"/>
      <c r="AF48" s="325">
        <f t="shared" si="5"/>
        <v>10.159999999999997</v>
      </c>
    </row>
    <row r="49" spans="2:32" ht="27.95" customHeight="1">
      <c r="B49" s="278" t="s">
        <v>672</v>
      </c>
      <c r="I49" s="325">
        <v>-1956.12</v>
      </c>
      <c r="J49" s="324"/>
      <c r="K49" s="324">
        <v>-1142</v>
      </c>
      <c r="L49" s="324"/>
      <c r="M49" s="323">
        <v>0</v>
      </c>
      <c r="N49" s="324"/>
      <c r="O49" s="323">
        <v>0</v>
      </c>
      <c r="P49" s="324"/>
      <c r="Q49" s="323">
        <v>0</v>
      </c>
      <c r="R49" s="324"/>
      <c r="S49" s="323">
        <v>0</v>
      </c>
      <c r="T49" s="324"/>
      <c r="U49" s="323">
        <v>0</v>
      </c>
      <c r="V49" s="324"/>
      <c r="W49" s="323">
        <v>0</v>
      </c>
      <c r="X49" s="324"/>
      <c r="Y49" s="323">
        <v>9.58</v>
      </c>
      <c r="Z49" s="324"/>
      <c r="AA49" s="323">
        <v>39.06</v>
      </c>
      <c r="AB49" s="325">
        <f>I49+M49+Q49+U49</f>
        <v>-1956.12</v>
      </c>
      <c r="AC49" s="325"/>
      <c r="AD49" s="325">
        <f t="shared" ref="AD49:AD52" si="6">I49+M49+Q49+U49+Y49</f>
        <v>-1946.54</v>
      </c>
      <c r="AE49" s="325"/>
      <c r="AF49" s="325">
        <f t="shared" si="5"/>
        <v>-1102.94</v>
      </c>
    </row>
    <row r="50" spans="2:32" ht="27.95" customHeight="1">
      <c r="B50" s="278" t="s">
        <v>673</v>
      </c>
      <c r="I50" s="326">
        <v>0</v>
      </c>
      <c r="J50" s="327"/>
      <c r="K50" s="326">
        <v>0</v>
      </c>
      <c r="L50" s="324"/>
      <c r="M50" s="324">
        <v>-1017.55</v>
      </c>
      <c r="N50" s="324"/>
      <c r="O50" s="324">
        <v>-998.9</v>
      </c>
      <c r="P50" s="324"/>
      <c r="Q50" s="326">
        <v>0</v>
      </c>
      <c r="R50" s="324"/>
      <c r="S50" s="326">
        <v>0</v>
      </c>
      <c r="T50" s="324"/>
      <c r="U50" s="326">
        <v>0</v>
      </c>
      <c r="V50" s="324"/>
      <c r="W50" s="326">
        <v>0</v>
      </c>
      <c r="X50" s="324"/>
      <c r="Y50" s="326">
        <v>15.44</v>
      </c>
      <c r="Z50" s="324"/>
      <c r="AA50" s="326">
        <v>11.57</v>
      </c>
      <c r="AB50" s="325"/>
      <c r="AC50" s="325"/>
      <c r="AD50" s="325">
        <f t="shared" si="6"/>
        <v>-1002.1099999999999</v>
      </c>
      <c r="AE50" s="325"/>
      <c r="AF50" s="325">
        <f t="shared" si="5"/>
        <v>-987.32999999999993</v>
      </c>
    </row>
    <row r="51" spans="2:32" ht="27.95" customHeight="1">
      <c r="B51" s="278" t="s">
        <v>674</v>
      </c>
      <c r="I51" s="323">
        <v>0</v>
      </c>
      <c r="J51" s="328"/>
      <c r="K51" s="323">
        <v>0</v>
      </c>
      <c r="L51" s="328"/>
      <c r="M51" s="323">
        <v>0</v>
      </c>
      <c r="N51" s="328"/>
      <c r="O51" s="323">
        <v>0</v>
      </c>
      <c r="P51" s="328"/>
      <c r="Q51" s="323">
        <v>0</v>
      </c>
      <c r="R51" s="328"/>
      <c r="S51" s="334">
        <v>-6.62</v>
      </c>
      <c r="T51" s="328"/>
      <c r="U51" s="323">
        <v>0</v>
      </c>
      <c r="V51" s="328"/>
      <c r="W51" s="323">
        <v>0</v>
      </c>
      <c r="X51" s="328"/>
      <c r="Y51" s="323">
        <v>0</v>
      </c>
      <c r="Z51" s="328"/>
      <c r="AA51" s="323">
        <v>0</v>
      </c>
      <c r="AB51" s="325" t="e">
        <f>I51+M51+#REF!+U51</f>
        <v>#REF!</v>
      </c>
      <c r="AC51" s="325"/>
      <c r="AD51" s="323">
        <f t="shared" si="6"/>
        <v>0</v>
      </c>
      <c r="AE51" s="325"/>
      <c r="AF51" s="325">
        <f t="shared" si="5"/>
        <v>-6.62</v>
      </c>
    </row>
    <row r="52" spans="2:32" ht="27.95" customHeight="1">
      <c r="B52" s="278" t="s">
        <v>675</v>
      </c>
      <c r="I52" s="329">
        <v>0</v>
      </c>
      <c r="J52" s="324"/>
      <c r="K52" s="329">
        <v>0</v>
      </c>
      <c r="L52" s="324"/>
      <c r="M52" s="329">
        <v>0</v>
      </c>
      <c r="N52" s="324"/>
      <c r="O52" s="329">
        <v>0</v>
      </c>
      <c r="P52" s="324"/>
      <c r="Q52" s="329">
        <v>0</v>
      </c>
      <c r="R52" s="324"/>
      <c r="S52" s="329">
        <v>0</v>
      </c>
      <c r="T52" s="324"/>
      <c r="U52" s="331">
        <v>-248.64</v>
      </c>
      <c r="V52" s="324"/>
      <c r="W52" s="331">
        <v>-239.77</v>
      </c>
      <c r="X52" s="324"/>
      <c r="Y52" s="329">
        <v>243.83</v>
      </c>
      <c r="Z52" s="324"/>
      <c r="AA52" s="329">
        <v>229.92</v>
      </c>
      <c r="AB52" s="325">
        <f>I52+M52+Q51+U52</f>
        <v>-248.64</v>
      </c>
      <c r="AC52" s="325"/>
      <c r="AD52" s="331">
        <f t="shared" si="6"/>
        <v>-4.8099999999999739</v>
      </c>
      <c r="AE52" s="325"/>
      <c r="AF52" s="331">
        <f>+K52+O52+S52+W52+AA52</f>
        <v>-9.8500000000000227</v>
      </c>
    </row>
    <row r="53" spans="2:32" ht="27.95" customHeight="1">
      <c r="B53" s="278" t="s">
        <v>676</v>
      </c>
      <c r="I53" s="332">
        <f>SUM(I45:I52)</f>
        <v>17.480000000000018</v>
      </c>
      <c r="J53" s="278"/>
      <c r="K53" s="325">
        <f>SUM(K45:K52)</f>
        <v>-33.710000000000036</v>
      </c>
      <c r="L53" s="323"/>
      <c r="M53" s="323">
        <f>SUM(M45:M52)</f>
        <v>428.36000000000013</v>
      </c>
      <c r="N53" s="323"/>
      <c r="O53" s="323">
        <f>SUM(O45:O52)</f>
        <v>240.21999999999991</v>
      </c>
      <c r="P53" s="323"/>
      <c r="Q53" s="323">
        <f>SUM(Q45:Q52)</f>
        <v>0</v>
      </c>
      <c r="R53" s="323"/>
      <c r="S53" s="323">
        <f>SUM(S45:S52)</f>
        <v>4.5200000000000005</v>
      </c>
      <c r="T53" s="323"/>
      <c r="U53" s="323">
        <f>SUM(U45:U52)</f>
        <v>11.870000000000005</v>
      </c>
      <c r="V53" s="323"/>
      <c r="W53" s="323">
        <f>SUM(W45:W52)</f>
        <v>7.6399999999999864</v>
      </c>
      <c r="X53" s="323"/>
      <c r="Y53" s="323">
        <f>SUM(Y45:Y52)</f>
        <v>2.7599999999999625</v>
      </c>
      <c r="Z53" s="325"/>
      <c r="AA53" s="325">
        <f>SUM(AA45:AA52)</f>
        <v>1.0099999999999625</v>
      </c>
      <c r="AB53" s="325" t="e">
        <f>SUM(AB45:AB52)</f>
        <v>#REF!</v>
      </c>
      <c r="AC53" s="325"/>
      <c r="AD53" s="323">
        <f>SUM(AD45:AD52)</f>
        <v>460.47</v>
      </c>
      <c r="AE53" s="323"/>
      <c r="AF53" s="323">
        <f>SUM(AF45:AF52)</f>
        <v>219.67999999999961</v>
      </c>
    </row>
    <row r="54" spans="2:32" ht="27.95" customHeight="1">
      <c r="B54" s="278" t="s">
        <v>123</v>
      </c>
      <c r="I54" s="326">
        <v>44.97</v>
      </c>
      <c r="J54" s="323"/>
      <c r="K54" s="326">
        <v>17.45</v>
      </c>
      <c r="L54" s="323"/>
      <c r="M54" s="326">
        <v>9.91</v>
      </c>
      <c r="N54" s="333"/>
      <c r="O54" s="326">
        <v>33.229999999999997</v>
      </c>
      <c r="P54" s="323"/>
      <c r="Q54" s="326">
        <v>1.65</v>
      </c>
      <c r="R54" s="334"/>
      <c r="S54" s="326">
        <v>0.18</v>
      </c>
      <c r="T54" s="323"/>
      <c r="U54" s="326">
        <v>0.28999999999999998</v>
      </c>
      <c r="V54" s="323"/>
      <c r="W54" s="326">
        <v>5.7</v>
      </c>
      <c r="X54" s="323"/>
      <c r="Y54" s="332">
        <v>-37.049999999999997</v>
      </c>
      <c r="Z54" s="292"/>
      <c r="AA54" s="332">
        <v>-15.5</v>
      </c>
      <c r="AB54" s="325"/>
      <c r="AC54" s="325">
        <f>I54+M54+Q54+U54+Y54</f>
        <v>19.769999999999996</v>
      </c>
      <c r="AD54" s="323">
        <f>I54+M54+Q54+U54+Y54</f>
        <v>19.769999999999996</v>
      </c>
      <c r="AE54" s="325"/>
      <c r="AF54" s="325">
        <f>K54+O54+S54+W54+AA54</f>
        <v>41.059999999999995</v>
      </c>
    </row>
    <row r="55" spans="2:32" ht="27.95" customHeight="1">
      <c r="B55" s="278" t="s">
        <v>677</v>
      </c>
      <c r="I55" s="332"/>
      <c r="J55" s="332"/>
      <c r="K55" s="332"/>
      <c r="L55" s="277"/>
      <c r="M55" s="332"/>
      <c r="N55" s="277"/>
      <c r="O55" s="332"/>
      <c r="P55" s="277"/>
      <c r="Q55" s="332"/>
      <c r="R55" s="277"/>
      <c r="S55" s="332"/>
      <c r="T55" s="277"/>
      <c r="U55" s="332"/>
      <c r="V55" s="292"/>
      <c r="W55" s="332"/>
      <c r="X55" s="292"/>
      <c r="Y55" s="332"/>
      <c r="Z55" s="292"/>
      <c r="AA55" s="332"/>
    </row>
    <row r="56" spans="2:32" ht="27.95" customHeight="1">
      <c r="C56" s="280" t="s">
        <v>678</v>
      </c>
      <c r="I56" s="332">
        <v>-91.13</v>
      </c>
      <c r="J56" s="332"/>
      <c r="K56" s="332">
        <v>-86.67</v>
      </c>
      <c r="L56" s="332"/>
      <c r="M56" s="332">
        <v>-89.01</v>
      </c>
      <c r="N56" s="332"/>
      <c r="O56" s="332">
        <v>-53.62</v>
      </c>
      <c r="P56" s="332"/>
      <c r="Q56" s="332">
        <v>-4.83</v>
      </c>
      <c r="R56" s="332"/>
      <c r="S56" s="332">
        <v>-5.75</v>
      </c>
      <c r="T56" s="335"/>
      <c r="U56" s="332">
        <v>-11.22</v>
      </c>
      <c r="V56" s="332"/>
      <c r="W56" s="332">
        <v>-5.85</v>
      </c>
      <c r="X56" s="335"/>
      <c r="Y56" s="332">
        <v>5.19</v>
      </c>
      <c r="Z56" s="335"/>
      <c r="AA56" s="326">
        <v>0.94</v>
      </c>
      <c r="AB56" s="325"/>
      <c r="AC56" s="325"/>
      <c r="AD56" s="332">
        <f>I56+M56+Q56+U56+Y56</f>
        <v>-191</v>
      </c>
      <c r="AE56" s="325"/>
      <c r="AF56" s="325">
        <f>K56+O56+S56+W56+AA56</f>
        <v>-150.94999999999999</v>
      </c>
    </row>
    <row r="57" spans="2:32" ht="27.95" customHeight="1">
      <c r="B57" s="278" t="s">
        <v>679</v>
      </c>
      <c r="I57" s="332">
        <v>-13.88</v>
      </c>
      <c r="J57" s="336"/>
      <c r="K57" s="332">
        <v>-11.15</v>
      </c>
      <c r="L57" s="336"/>
      <c r="M57" s="332">
        <v>-9.39</v>
      </c>
      <c r="N57" s="336"/>
      <c r="O57" s="332">
        <v>-9.15</v>
      </c>
      <c r="P57" s="336"/>
      <c r="Q57" s="326">
        <v>0</v>
      </c>
      <c r="R57" s="336"/>
      <c r="S57" s="326">
        <v>0</v>
      </c>
      <c r="T57" s="336"/>
      <c r="U57" s="326">
        <v>0</v>
      </c>
      <c r="V57" s="336"/>
      <c r="W57" s="326">
        <v>0</v>
      </c>
      <c r="X57" s="336"/>
      <c r="Y57" s="326">
        <v>0</v>
      </c>
      <c r="Z57" s="337"/>
      <c r="AA57" s="326">
        <v>0</v>
      </c>
      <c r="AB57" s="325"/>
      <c r="AC57" s="325"/>
      <c r="AD57" s="332">
        <f t="shared" ref="AD57" si="7">I57+M57+Q57+U57+Y57</f>
        <v>-23.270000000000003</v>
      </c>
      <c r="AE57" s="325"/>
      <c r="AF57" s="325">
        <f t="shared" ref="AF57" si="8">K57+O57+S57+W57+AA57</f>
        <v>-20.3</v>
      </c>
    </row>
    <row r="58" spans="2:32" ht="27.95" customHeight="1">
      <c r="B58" s="278" t="s">
        <v>1022</v>
      </c>
      <c r="I58" s="326">
        <v>10.87</v>
      </c>
      <c r="J58" s="332"/>
      <c r="K58" s="332">
        <v>-11.98</v>
      </c>
      <c r="L58" s="335"/>
      <c r="M58" s="326">
        <v>0</v>
      </c>
      <c r="N58" s="335"/>
      <c r="O58" s="326">
        <v>0</v>
      </c>
      <c r="P58" s="335"/>
      <c r="Q58" s="326">
        <v>0</v>
      </c>
      <c r="R58" s="335"/>
      <c r="S58" s="326">
        <v>0</v>
      </c>
      <c r="T58" s="335"/>
      <c r="U58" s="326">
        <v>0</v>
      </c>
      <c r="V58" s="335"/>
      <c r="W58" s="326">
        <v>0</v>
      </c>
      <c r="X58" s="335"/>
      <c r="Y58" s="326">
        <v>1.01</v>
      </c>
      <c r="Z58" s="335"/>
      <c r="AA58" s="326">
        <v>1.01</v>
      </c>
      <c r="AB58" s="323"/>
      <c r="AC58" s="323"/>
      <c r="AD58" s="332">
        <f>I58+M58+Q58+U58+Y58</f>
        <v>11.879999999999999</v>
      </c>
      <c r="AE58" s="325"/>
      <c r="AF58" s="325">
        <f>K58+O58+S58+W58+AA58</f>
        <v>-10.97</v>
      </c>
    </row>
    <row r="59" spans="2:32" ht="27.95" customHeight="1">
      <c r="B59" s="278" t="s">
        <v>680</v>
      </c>
      <c r="I59" s="326">
        <v>15.62</v>
      </c>
      <c r="J59" s="332"/>
      <c r="K59" s="326">
        <v>13.44</v>
      </c>
      <c r="L59" s="292"/>
      <c r="M59" s="326">
        <v>11.77</v>
      </c>
      <c r="N59" s="335"/>
      <c r="O59" s="326">
        <v>8.32</v>
      </c>
      <c r="P59" s="335"/>
      <c r="Q59" s="326">
        <v>0</v>
      </c>
      <c r="R59" s="335"/>
      <c r="S59" s="326">
        <v>0</v>
      </c>
      <c r="T59" s="335"/>
      <c r="U59" s="326">
        <v>0.8</v>
      </c>
      <c r="V59" s="292"/>
      <c r="W59" s="326">
        <v>0.28000000000000003</v>
      </c>
      <c r="X59" s="336"/>
      <c r="Y59" s="332">
        <v>-10.42</v>
      </c>
      <c r="Z59" s="337"/>
      <c r="AA59" s="332">
        <v>-7.49</v>
      </c>
      <c r="AB59" s="323"/>
      <c r="AC59" s="323"/>
      <c r="AD59" s="323">
        <f t="shared" ref="AD59:AD60" si="9">I59+M59+Q59+U59+Y59</f>
        <v>17.770000000000003</v>
      </c>
      <c r="AE59" s="325"/>
      <c r="AF59" s="325">
        <f t="shared" ref="AF59:AF60" si="10">K59+O59+S59+W59+AA59</f>
        <v>14.549999999999999</v>
      </c>
    </row>
    <row r="60" spans="2:32" ht="27.95" customHeight="1">
      <c r="B60" s="278" t="s">
        <v>681</v>
      </c>
      <c r="I60" s="332">
        <v>-50.01</v>
      </c>
      <c r="J60" s="332"/>
      <c r="K60" s="332">
        <v>-30.18</v>
      </c>
      <c r="L60" s="332"/>
      <c r="M60" s="332">
        <v>-117.74</v>
      </c>
      <c r="N60" s="332"/>
      <c r="O60" s="332">
        <v>-99.51</v>
      </c>
      <c r="P60" s="332"/>
      <c r="Q60" s="332">
        <v>-6.19</v>
      </c>
      <c r="R60" s="332"/>
      <c r="S60" s="332">
        <v>-5.74</v>
      </c>
      <c r="T60" s="335"/>
      <c r="U60" s="332">
        <v>-1.35</v>
      </c>
      <c r="V60" s="332"/>
      <c r="W60" s="332">
        <v>-0.3</v>
      </c>
      <c r="X60" s="335"/>
      <c r="Y60" s="326">
        <v>10.42</v>
      </c>
      <c r="Z60" s="335"/>
      <c r="AA60" s="326">
        <v>7.49</v>
      </c>
      <c r="AB60" s="325"/>
      <c r="AC60" s="325"/>
      <c r="AD60" s="332">
        <f t="shared" si="9"/>
        <v>-164.87</v>
      </c>
      <c r="AE60" s="325"/>
      <c r="AF60" s="325">
        <f t="shared" si="10"/>
        <v>-128.24</v>
      </c>
    </row>
    <row r="61" spans="2:32" ht="27.95" customHeight="1">
      <c r="B61" s="292" t="s">
        <v>682</v>
      </c>
      <c r="J61" s="332"/>
      <c r="K61" s="338"/>
      <c r="L61" s="332"/>
      <c r="N61" s="332"/>
      <c r="O61" s="338"/>
      <c r="P61" s="332"/>
      <c r="R61" s="332"/>
      <c r="S61" s="338"/>
      <c r="T61" s="335"/>
      <c r="V61" s="332"/>
      <c r="W61" s="338"/>
      <c r="X61" s="335"/>
      <c r="Z61" s="332"/>
      <c r="AA61" s="338"/>
      <c r="AB61" s="325"/>
      <c r="AC61" s="325"/>
      <c r="AD61" s="325"/>
      <c r="AE61" s="325"/>
      <c r="AF61" s="325"/>
    </row>
    <row r="62" spans="2:32" ht="27.95" customHeight="1">
      <c r="C62" s="280" t="s">
        <v>683</v>
      </c>
      <c r="I62" s="332">
        <v>0</v>
      </c>
      <c r="J62" s="277"/>
      <c r="K62" s="332">
        <v>0</v>
      </c>
      <c r="L62" s="277"/>
      <c r="M62" s="332">
        <v>-10.71</v>
      </c>
      <c r="N62" s="277"/>
      <c r="O62" s="332">
        <v>-26.37</v>
      </c>
      <c r="P62" s="277"/>
      <c r="Q62" s="332">
        <v>0</v>
      </c>
      <c r="R62" s="277"/>
      <c r="S62" s="332">
        <v>0</v>
      </c>
      <c r="T62" s="277"/>
      <c r="U62" s="332">
        <v>0</v>
      </c>
      <c r="V62" s="292"/>
      <c r="W62" s="332">
        <v>0</v>
      </c>
      <c r="X62" s="292"/>
      <c r="Y62" s="332">
        <v>-32.64</v>
      </c>
      <c r="Z62" s="292"/>
      <c r="AA62" s="326">
        <v>6.96</v>
      </c>
      <c r="AB62" s="325"/>
      <c r="AC62" s="325"/>
      <c r="AD62" s="332">
        <f>I62+M62+Q62+U62+Y62</f>
        <v>-43.35</v>
      </c>
      <c r="AE62" s="278"/>
      <c r="AF62" s="325">
        <f>K62+O62+S62+W62+AA62</f>
        <v>-19.41</v>
      </c>
    </row>
    <row r="63" spans="2:32" ht="27.95" customHeight="1">
      <c r="B63" s="278" t="s">
        <v>684</v>
      </c>
      <c r="I63" s="332">
        <v>-6.32</v>
      </c>
      <c r="J63" s="335"/>
      <c r="K63" s="332">
        <v>-1.73</v>
      </c>
      <c r="L63" s="335"/>
      <c r="M63" s="332">
        <v>-5.56</v>
      </c>
      <c r="N63" s="335"/>
      <c r="O63" s="332">
        <v>-6.12</v>
      </c>
      <c r="P63" s="335"/>
      <c r="Q63" s="326">
        <v>0</v>
      </c>
      <c r="R63" s="335"/>
      <c r="S63" s="326">
        <v>0.01</v>
      </c>
      <c r="T63" s="335"/>
      <c r="U63" s="332">
        <v>-0.03</v>
      </c>
      <c r="V63" s="335"/>
      <c r="W63" s="332">
        <v>-1.74</v>
      </c>
      <c r="X63" s="335"/>
      <c r="Y63" s="332">
        <v>-1.61</v>
      </c>
      <c r="Z63" s="335"/>
      <c r="AA63" s="332">
        <v>-0.76</v>
      </c>
      <c r="AB63" s="325" t="e">
        <f>#REF!+M63+Q63+U63</f>
        <v>#REF!</v>
      </c>
      <c r="AC63" s="325"/>
      <c r="AD63" s="332">
        <f>I63+M63+Q63+U63+Y63</f>
        <v>-13.519999999999998</v>
      </c>
      <c r="AE63" s="325"/>
      <c r="AF63" s="325">
        <f>K63+O63+S63+W63+AA63</f>
        <v>-10.34</v>
      </c>
    </row>
    <row r="64" spans="2:32" ht="27.95" customHeight="1" thickBot="1">
      <c r="B64" s="278" t="s">
        <v>1018</v>
      </c>
      <c r="I64" s="339">
        <f>SUM(I53:I63)</f>
        <v>-72.399999999999977</v>
      </c>
      <c r="J64" s="325"/>
      <c r="K64" s="340">
        <f>SUM(K53:K63)</f>
        <v>-144.53000000000003</v>
      </c>
      <c r="L64" s="325"/>
      <c r="M64" s="341">
        <f>SUM(M53:M63)</f>
        <v>217.63000000000014</v>
      </c>
      <c r="N64" s="325"/>
      <c r="O64" s="340">
        <f>SUM(O53:O63)</f>
        <v>86.999999999999901</v>
      </c>
      <c r="P64" s="325"/>
      <c r="Q64" s="339">
        <f>SUM(Q53:Q63)</f>
        <v>-9.370000000000001</v>
      </c>
      <c r="R64" s="325"/>
      <c r="S64" s="340">
        <f>SUM(S53:S63)</f>
        <v>-6.78</v>
      </c>
      <c r="T64" s="325"/>
      <c r="U64" s="339">
        <f>SUM(U53:U63)</f>
        <v>0.36000000000000298</v>
      </c>
      <c r="V64" s="325"/>
      <c r="W64" s="340">
        <f>SUM(W53:W63)</f>
        <v>5.7299999999999862</v>
      </c>
      <c r="X64" s="325"/>
      <c r="Y64" s="339">
        <f>SUM(Y53:Y63)</f>
        <v>-62.340000000000032</v>
      </c>
      <c r="Z64" s="325"/>
      <c r="AA64" s="340">
        <f>SUM(AA53:AA63)</f>
        <v>-6.3400000000000363</v>
      </c>
      <c r="AB64" s="325" t="e">
        <f>SUM(AB53:AB63)</f>
        <v>#REF!</v>
      </c>
      <c r="AC64" s="325"/>
      <c r="AD64" s="339">
        <f>SUM(AD53:AD63)</f>
        <v>73.88000000000001</v>
      </c>
      <c r="AE64" s="325"/>
      <c r="AF64" s="340">
        <f>SUM(AF53:AF63)</f>
        <v>-64.920000000000385</v>
      </c>
    </row>
    <row r="65" spans="1:32" ht="27.95" customHeight="1" thickTop="1">
      <c r="B65" s="278"/>
      <c r="I65" s="351"/>
      <c r="J65" s="325"/>
      <c r="K65" s="334"/>
      <c r="L65" s="325"/>
      <c r="M65" s="323"/>
      <c r="N65" s="325"/>
      <c r="O65" s="334"/>
      <c r="P65" s="325"/>
      <c r="Q65" s="351"/>
      <c r="R65" s="325"/>
      <c r="S65" s="334"/>
      <c r="T65" s="325"/>
      <c r="U65" s="351"/>
      <c r="V65" s="325"/>
      <c r="W65" s="334"/>
      <c r="X65" s="325"/>
      <c r="Y65" s="351"/>
      <c r="Z65" s="325"/>
      <c r="AA65" s="334"/>
      <c r="AB65" s="325"/>
      <c r="AC65" s="325"/>
      <c r="AD65" s="351"/>
      <c r="AE65" s="325"/>
      <c r="AF65" s="334"/>
    </row>
    <row r="66" spans="1:32" ht="13.5" customHeight="1"/>
    <row r="67" spans="1:32" ht="27.95" customHeight="1"/>
    <row r="68" spans="1:32" ht="27.95" customHeight="1"/>
    <row r="69" spans="1:32" ht="27.95" customHeight="1"/>
    <row r="70" spans="1:32" ht="27.95" customHeight="1"/>
    <row r="71" spans="1:32" ht="27.95" customHeight="1"/>
    <row r="72" spans="1:32" ht="27.95" customHeight="1"/>
    <row r="73" spans="1:32" ht="27.95" customHeight="1">
      <c r="B73" s="278"/>
      <c r="C73" s="278"/>
      <c r="D73" s="278"/>
      <c r="E73" s="278"/>
      <c r="F73" s="278"/>
      <c r="G73" s="278" t="s">
        <v>1170</v>
      </c>
      <c r="H73" s="278"/>
      <c r="J73" s="278"/>
      <c r="K73" s="278"/>
    </row>
    <row r="74" spans="1:32" ht="27.95" customHeight="1">
      <c r="A74" s="278"/>
      <c r="C74" s="278"/>
      <c r="D74" s="278"/>
      <c r="E74" s="278"/>
      <c r="F74" s="278"/>
      <c r="G74" s="278"/>
      <c r="H74" s="278"/>
      <c r="I74" s="278" t="s">
        <v>1171</v>
      </c>
      <c r="J74" s="278"/>
    </row>
  </sheetData>
  <sheetProtection formatCells="0" formatColumns="0" formatRows="0" insertColumns="0" insertRows="0" insertHyperlinks="0" deleteColumns="0" deleteRows="0" sort="0" autoFilter="0" pivotTables="0"/>
  <mergeCells count="16">
    <mergeCell ref="AD11:AF11"/>
    <mergeCell ref="A1:AF1"/>
    <mergeCell ref="I10:AF10"/>
    <mergeCell ref="I11:K11"/>
    <mergeCell ref="M11:O11"/>
    <mergeCell ref="Q11:S11"/>
    <mergeCell ref="U11:W11"/>
    <mergeCell ref="Y11:AA11"/>
    <mergeCell ref="A38:AF38"/>
    <mergeCell ref="I42:AF42"/>
    <mergeCell ref="I43:K43"/>
    <mergeCell ref="M43:O43"/>
    <mergeCell ref="Q43:S43"/>
    <mergeCell ref="U43:W43"/>
    <mergeCell ref="Y43:AA43"/>
    <mergeCell ref="AD43:AF43"/>
  </mergeCells>
  <pageMargins left="0.5" right="0.5" top="0.5" bottom="0.5" header="0.43307086614173201" footer="0.196850393700787"/>
  <pageSetup paperSize="9" scale="75" orientation="portrait" r:id="rId1"/>
  <headerFooter alignWithMargins="0">
    <oddHeader>&amp;L&amp;"Angsana New,Regular"&amp;8THAI POLYCONS PUBLIC COMPANY LIMITED</oddHeader>
  </headerFooter>
  <rowBreaks count="1" manualBreakCount="1">
    <brk id="3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DD98E-CAE9-4A72-9601-1E3255F94261}">
  <dimension ref="A1:X77"/>
  <sheetViews>
    <sheetView showGridLines="0" zoomScaleNormal="100" zoomScaleSheetLayoutView="100" workbookViewId="0">
      <selection sqref="A1:T1"/>
    </sheetView>
  </sheetViews>
  <sheetFormatPr defaultRowHeight="27" customHeight="1"/>
  <cols>
    <col min="1" max="1" width="2.625" style="82" customWidth="1"/>
    <col min="2" max="2" width="3.75" style="82" customWidth="1"/>
    <col min="3" max="3" width="1.75" style="82" customWidth="1"/>
    <col min="4" max="7" width="3.625" style="82" customWidth="1"/>
    <col min="8" max="8" width="9.25" style="82" customWidth="1"/>
    <col min="9" max="9" width="0.5" style="82" customWidth="1"/>
    <col min="10" max="10" width="14.125" style="82" customWidth="1"/>
    <col min="11" max="11" width="0.5" style="82" customWidth="1"/>
    <col min="12" max="12" width="13.625" style="82" customWidth="1"/>
    <col min="13" max="13" width="0.5" style="82" customWidth="1"/>
    <col min="14" max="14" width="9.625" style="82" customWidth="1"/>
    <col min="15" max="15" width="0.5" style="82" customWidth="1"/>
    <col min="16" max="16" width="14.625" style="82" customWidth="1"/>
    <col min="17" max="17" width="0.5" style="82" customWidth="1"/>
    <col min="18" max="18" width="13.625" style="82" customWidth="1"/>
    <col min="19" max="19" width="0.5" style="82" customWidth="1"/>
    <col min="20" max="20" width="14.25" style="82" customWidth="1"/>
    <col min="21" max="22" width="15.75" style="82" customWidth="1"/>
    <col min="23" max="23" width="8.625" style="82" customWidth="1"/>
    <col min="24" max="16384" width="9" style="82"/>
  </cols>
  <sheetData>
    <row r="1" spans="1:24" ht="26.1" customHeight="1">
      <c r="A1" s="415" t="s">
        <v>1172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  <c r="O1" s="415"/>
      <c r="P1" s="415"/>
      <c r="Q1" s="415"/>
      <c r="R1" s="415"/>
      <c r="S1" s="415"/>
      <c r="T1" s="415"/>
    </row>
    <row r="2" spans="1:24" ht="26.1" customHeigh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</row>
    <row r="3" spans="1:24" ht="26.1" customHeight="1">
      <c r="A3" s="198" t="s">
        <v>914</v>
      </c>
      <c r="B3" s="89" t="s">
        <v>686</v>
      </c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</row>
    <row r="4" spans="1:24" ht="26.1" customHeight="1">
      <c r="A4" s="198"/>
      <c r="B4" s="91" t="s">
        <v>915</v>
      </c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</row>
    <row r="5" spans="1:24" ht="26.1" customHeight="1">
      <c r="B5" s="258" t="s">
        <v>916</v>
      </c>
      <c r="C5" s="82" t="s">
        <v>691</v>
      </c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</row>
    <row r="6" spans="1:24" ht="26.1" customHeight="1">
      <c r="B6" s="259"/>
      <c r="C6" s="259"/>
      <c r="D6" s="259" t="s">
        <v>692</v>
      </c>
      <c r="E6" s="259"/>
      <c r="F6" s="259"/>
      <c r="G6" s="259"/>
      <c r="H6" s="259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</row>
    <row r="7" spans="1:24" ht="26.1" customHeight="1">
      <c r="B7" s="259"/>
      <c r="C7" s="221"/>
      <c r="D7" s="259" t="s">
        <v>766</v>
      </c>
      <c r="E7" s="221"/>
      <c r="F7" s="221"/>
      <c r="G7" s="221"/>
      <c r="H7" s="221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</row>
    <row r="8" spans="1:24" ht="26.1" customHeight="1">
      <c r="C8" s="259" t="s">
        <v>874</v>
      </c>
      <c r="D8" s="221"/>
      <c r="E8" s="221"/>
      <c r="F8" s="221"/>
      <c r="G8" s="221"/>
      <c r="H8" s="221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</row>
    <row r="9" spans="1:24" ht="26.1" customHeight="1">
      <c r="C9" s="259" t="s">
        <v>767</v>
      </c>
      <c r="D9" s="221"/>
      <c r="E9" s="221"/>
      <c r="F9" s="221"/>
      <c r="G9" s="221"/>
      <c r="H9" s="221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</row>
    <row r="10" spans="1:24" ht="26.1" customHeight="1">
      <c r="C10" s="259"/>
      <c r="D10" s="259" t="s">
        <v>1544</v>
      </c>
      <c r="E10" s="221"/>
      <c r="F10" s="221"/>
      <c r="G10" s="221"/>
      <c r="H10" s="221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1"/>
      <c r="V10" s="261"/>
      <c r="W10" s="261"/>
      <c r="X10" s="262"/>
    </row>
    <row r="11" spans="1:24" ht="26.1" customHeight="1">
      <c r="C11" s="259" t="s">
        <v>1002</v>
      </c>
      <c r="D11" s="259"/>
      <c r="E11" s="221"/>
      <c r="F11" s="221"/>
      <c r="G11" s="221"/>
      <c r="H11" s="221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1"/>
      <c r="V11" s="261"/>
      <c r="W11" s="261"/>
      <c r="X11" s="262"/>
    </row>
    <row r="12" spans="1:24" ht="26.1" customHeight="1">
      <c r="C12" s="259" t="s">
        <v>1001</v>
      </c>
      <c r="D12" s="259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1"/>
      <c r="V12" s="261"/>
      <c r="W12" s="261"/>
      <c r="X12" s="262"/>
    </row>
    <row r="13" spans="1:24" ht="26.1" customHeight="1">
      <c r="B13" s="259"/>
      <c r="C13" s="259"/>
      <c r="D13" s="221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1"/>
      <c r="V13" s="261"/>
      <c r="W13" s="261"/>
      <c r="X13" s="262"/>
    </row>
    <row r="14" spans="1:24" ht="26.1" customHeight="1">
      <c r="B14" s="201"/>
      <c r="C14" s="201"/>
      <c r="D14" s="201"/>
      <c r="E14" s="201"/>
      <c r="F14" s="201"/>
      <c r="G14" s="201"/>
      <c r="H14" s="201"/>
      <c r="I14" s="201"/>
      <c r="J14" s="412" t="s">
        <v>39</v>
      </c>
      <c r="K14" s="412"/>
      <c r="L14" s="412"/>
      <c r="M14" s="412"/>
      <c r="N14" s="412"/>
      <c r="O14" s="412"/>
      <c r="P14" s="412"/>
      <c r="Q14" s="412"/>
      <c r="R14" s="412"/>
      <c r="S14" s="412"/>
      <c r="T14" s="412"/>
    </row>
    <row r="15" spans="1:24" ht="26.1" customHeight="1">
      <c r="B15" s="263"/>
      <c r="C15" s="263"/>
      <c r="D15" s="263"/>
      <c r="E15" s="263"/>
      <c r="F15" s="263"/>
      <c r="G15" s="263"/>
      <c r="H15" s="263"/>
      <c r="I15" s="263"/>
      <c r="J15" s="413" t="s">
        <v>272</v>
      </c>
      <c r="K15" s="413"/>
      <c r="L15" s="413"/>
      <c r="M15" s="413"/>
      <c r="N15" s="413"/>
      <c r="O15" s="413"/>
      <c r="P15" s="413"/>
      <c r="Q15" s="413"/>
      <c r="R15" s="413"/>
      <c r="S15" s="413"/>
      <c r="T15" s="413"/>
    </row>
    <row r="16" spans="1:24" ht="26.1" customHeight="1">
      <c r="B16" s="257"/>
      <c r="C16" s="257"/>
      <c r="D16" s="257"/>
      <c r="E16" s="257"/>
      <c r="F16" s="257"/>
      <c r="G16" s="257"/>
      <c r="H16" s="257"/>
      <c r="I16" s="257"/>
      <c r="J16" s="414" t="s">
        <v>252</v>
      </c>
      <c r="K16" s="414"/>
      <c r="L16" s="414"/>
      <c r="M16" s="257"/>
      <c r="N16" s="257"/>
      <c r="O16" s="257"/>
      <c r="P16" s="257" t="s">
        <v>256</v>
      </c>
      <c r="Q16" s="201"/>
      <c r="R16" s="257" t="s">
        <v>253</v>
      </c>
      <c r="S16" s="264"/>
      <c r="T16" s="257"/>
    </row>
    <row r="17" spans="2:21" ht="26.1" customHeight="1">
      <c r="B17" s="260"/>
      <c r="C17" s="260"/>
      <c r="D17" s="260"/>
      <c r="E17" s="260"/>
      <c r="F17" s="260"/>
      <c r="G17" s="260"/>
      <c r="H17" s="260"/>
      <c r="I17" s="260"/>
      <c r="J17" s="257" t="s">
        <v>249</v>
      </c>
      <c r="L17" s="202" t="s">
        <v>250</v>
      </c>
      <c r="M17" s="202"/>
      <c r="N17" s="202" t="s">
        <v>1035</v>
      </c>
      <c r="P17" s="202" t="s">
        <v>255</v>
      </c>
      <c r="R17" s="202" t="s">
        <v>254</v>
      </c>
      <c r="T17" s="257" t="s">
        <v>42</v>
      </c>
    </row>
    <row r="18" spans="2:21" ht="26.1" customHeight="1">
      <c r="B18" s="260"/>
      <c r="C18" s="260"/>
      <c r="D18" s="260"/>
      <c r="E18" s="260"/>
      <c r="F18" s="260"/>
      <c r="G18" s="260"/>
      <c r="H18" s="260"/>
      <c r="I18" s="260"/>
      <c r="J18" s="265"/>
      <c r="L18" s="203" t="s">
        <v>251</v>
      </c>
      <c r="M18" s="202"/>
      <c r="N18" s="203" t="s">
        <v>1036</v>
      </c>
      <c r="P18" s="203"/>
      <c r="R18" s="203"/>
      <c r="T18" s="265"/>
    </row>
    <row r="19" spans="2:21" ht="26.1" customHeight="1">
      <c r="C19" s="266" t="s">
        <v>693</v>
      </c>
      <c r="D19" s="264"/>
      <c r="E19" s="103"/>
      <c r="F19" s="103"/>
      <c r="G19" s="264"/>
      <c r="H19" s="264"/>
      <c r="I19" s="264"/>
      <c r="J19" s="264"/>
      <c r="K19" s="262"/>
      <c r="L19" s="264"/>
      <c r="M19" s="264"/>
      <c r="N19" s="262"/>
      <c r="O19" s="262"/>
      <c r="P19" s="264"/>
      <c r="Q19" s="264"/>
      <c r="R19" s="264"/>
      <c r="S19" s="264"/>
      <c r="T19" s="264"/>
    </row>
    <row r="20" spans="2:21" ht="26.1" customHeight="1">
      <c r="C20" s="82" t="s">
        <v>694</v>
      </c>
      <c r="D20" s="264"/>
      <c r="E20" s="103"/>
      <c r="F20" s="103"/>
      <c r="G20" s="264"/>
      <c r="H20" s="264"/>
      <c r="I20" s="264"/>
      <c r="J20" s="166">
        <v>0</v>
      </c>
      <c r="K20" s="64"/>
      <c r="L20" s="166">
        <v>0</v>
      </c>
      <c r="M20" s="166"/>
      <c r="N20" s="166">
        <v>0</v>
      </c>
      <c r="O20" s="64"/>
      <c r="P20" s="166">
        <v>159701815.47</v>
      </c>
      <c r="Q20" s="213"/>
      <c r="R20" s="166">
        <v>1661217.19</v>
      </c>
      <c r="S20" s="264"/>
      <c r="T20" s="166">
        <f>SUM(J20:R20)</f>
        <v>161363032.66</v>
      </c>
    </row>
    <row r="21" spans="2:21" ht="26.1" customHeight="1">
      <c r="C21" s="82" t="s">
        <v>695</v>
      </c>
      <c r="D21" s="264"/>
      <c r="G21" s="264"/>
      <c r="H21" s="264"/>
      <c r="I21" s="264"/>
      <c r="S21" s="264"/>
    </row>
    <row r="22" spans="2:21" ht="26.1" customHeight="1">
      <c r="D22" s="262" t="s">
        <v>696</v>
      </c>
      <c r="G22" s="264"/>
      <c r="H22" s="264"/>
      <c r="I22" s="264"/>
      <c r="J22" s="166">
        <v>0</v>
      </c>
      <c r="K22" s="64"/>
      <c r="L22" s="166">
        <v>0</v>
      </c>
      <c r="M22" s="166"/>
      <c r="N22" s="166">
        <v>0</v>
      </c>
      <c r="O22" s="64"/>
      <c r="P22" s="166">
        <v>0</v>
      </c>
      <c r="Q22" s="80"/>
      <c r="R22" s="166">
        <v>1251204161.1400001</v>
      </c>
      <c r="S22" s="264"/>
      <c r="T22" s="166">
        <f>SUM(J22:R22)</f>
        <v>1251204161.1400001</v>
      </c>
    </row>
    <row r="23" spans="2:21" ht="26.1" customHeight="1">
      <c r="C23" s="269" t="s">
        <v>699</v>
      </c>
      <c r="D23" s="262"/>
      <c r="G23" s="264"/>
      <c r="H23" s="264"/>
      <c r="I23" s="264"/>
      <c r="J23" s="166">
        <v>374450000</v>
      </c>
      <c r="K23" s="64"/>
      <c r="L23" s="166">
        <v>0</v>
      </c>
      <c r="M23" s="166"/>
      <c r="N23" s="166">
        <v>0</v>
      </c>
      <c r="O23" s="64"/>
      <c r="P23" s="166">
        <v>0</v>
      </c>
      <c r="Q23" s="80"/>
      <c r="R23" s="166">
        <v>0</v>
      </c>
      <c r="S23" s="264"/>
      <c r="T23" s="166">
        <f t="shared" ref="T23:T25" si="0">SUM(J23:R23)</f>
        <v>374450000</v>
      </c>
    </row>
    <row r="24" spans="2:21" ht="26.1" customHeight="1">
      <c r="C24" s="269" t="s">
        <v>1444</v>
      </c>
      <c r="D24" s="262"/>
      <c r="G24" s="264"/>
      <c r="H24" s="264"/>
      <c r="I24" s="264"/>
      <c r="J24" s="166">
        <v>5000000</v>
      </c>
      <c r="K24" s="64"/>
      <c r="L24" s="166">
        <v>0</v>
      </c>
      <c r="M24" s="166"/>
      <c r="N24" s="166">
        <v>0</v>
      </c>
      <c r="O24" s="64"/>
      <c r="P24" s="166">
        <v>0</v>
      </c>
      <c r="Q24" s="80"/>
      <c r="R24" s="166">
        <v>0</v>
      </c>
      <c r="S24" s="264"/>
      <c r="T24" s="166">
        <f t="shared" si="0"/>
        <v>5000000</v>
      </c>
    </row>
    <row r="25" spans="2:21" ht="26.1" customHeight="1">
      <c r="C25" s="82" t="s">
        <v>697</v>
      </c>
      <c r="D25" s="264"/>
      <c r="G25" s="262"/>
      <c r="H25" s="262"/>
      <c r="I25" s="262"/>
      <c r="J25" s="166">
        <v>187902938.88</v>
      </c>
      <c r="K25" s="64"/>
      <c r="L25" s="166">
        <v>0</v>
      </c>
      <c r="M25" s="166"/>
      <c r="N25" s="166">
        <v>0</v>
      </c>
      <c r="O25" s="64"/>
      <c r="P25" s="166">
        <v>0</v>
      </c>
      <c r="Q25" s="80"/>
      <c r="R25" s="166">
        <v>0</v>
      </c>
      <c r="S25" s="262"/>
      <c r="T25" s="166">
        <f t="shared" si="0"/>
        <v>187902938.88</v>
      </c>
    </row>
    <row r="26" spans="2:21" ht="26.1" customHeight="1">
      <c r="C26" s="266" t="s">
        <v>687</v>
      </c>
      <c r="D26" s="262"/>
      <c r="G26" s="262"/>
      <c r="H26" s="262"/>
      <c r="I26" s="262"/>
      <c r="J26" s="268"/>
      <c r="K26" s="268"/>
      <c r="L26" s="268"/>
      <c r="M26" s="268"/>
      <c r="N26" s="268"/>
      <c r="O26" s="268"/>
      <c r="P26" s="268"/>
      <c r="Q26" s="268"/>
      <c r="R26" s="268"/>
      <c r="S26" s="268"/>
      <c r="T26" s="268"/>
    </row>
    <row r="27" spans="2:21" ht="26.1" customHeight="1">
      <c r="C27" s="82" t="s">
        <v>698</v>
      </c>
      <c r="D27" s="262"/>
      <c r="G27" s="262"/>
      <c r="H27" s="262"/>
      <c r="I27" s="262"/>
      <c r="J27" s="166"/>
      <c r="K27" s="262"/>
      <c r="L27" s="166"/>
      <c r="M27" s="166"/>
      <c r="N27" s="166"/>
      <c r="O27" s="262"/>
      <c r="P27" s="166"/>
      <c r="Q27" s="262"/>
      <c r="R27" s="166"/>
      <c r="S27" s="262"/>
      <c r="U27" s="82" t="s">
        <v>275</v>
      </c>
    </row>
    <row r="28" spans="2:21" ht="26.1" customHeight="1">
      <c r="D28" s="262" t="s">
        <v>216</v>
      </c>
      <c r="G28" s="262"/>
      <c r="H28" s="262"/>
      <c r="I28" s="262"/>
      <c r="J28" s="166">
        <v>0</v>
      </c>
      <c r="K28" s="81"/>
      <c r="L28" s="166">
        <v>0</v>
      </c>
      <c r="M28" s="166"/>
      <c r="N28" s="166">
        <v>0</v>
      </c>
      <c r="O28" s="81"/>
      <c r="P28" s="166">
        <v>758896443.97000003</v>
      </c>
      <c r="Q28" s="81"/>
      <c r="R28" s="166">
        <v>0</v>
      </c>
      <c r="T28" s="166">
        <f t="shared" ref="T28:T36" si="1">SUM(J28:R28)</f>
        <v>758896443.97000003</v>
      </c>
    </row>
    <row r="29" spans="2:21" ht="26.1" customHeight="1">
      <c r="C29" s="262" t="s">
        <v>700</v>
      </c>
      <c r="D29" s="262"/>
      <c r="G29" s="262"/>
      <c r="H29" s="262"/>
      <c r="I29" s="262"/>
    </row>
    <row r="30" spans="2:21" ht="26.1" customHeight="1">
      <c r="C30" s="262"/>
      <c r="D30" s="262" t="s">
        <v>786</v>
      </c>
      <c r="G30" s="262"/>
      <c r="H30" s="262"/>
      <c r="I30" s="262"/>
      <c r="J30" s="166">
        <v>0</v>
      </c>
      <c r="K30" s="81"/>
      <c r="L30" s="166">
        <v>0</v>
      </c>
      <c r="M30" s="166"/>
      <c r="N30" s="166">
        <v>0</v>
      </c>
      <c r="O30" s="81"/>
      <c r="P30" s="166">
        <v>0</v>
      </c>
      <c r="Q30" s="213"/>
      <c r="R30" s="166">
        <v>1245744508.48</v>
      </c>
      <c r="T30" s="166">
        <f t="shared" si="1"/>
        <v>1245744508.48</v>
      </c>
    </row>
    <row r="31" spans="2:21" ht="26.1" customHeight="1">
      <c r="C31" s="262" t="s">
        <v>340</v>
      </c>
      <c r="D31" s="262"/>
      <c r="G31" s="262"/>
      <c r="H31" s="262"/>
      <c r="I31" s="262"/>
      <c r="J31" s="166">
        <v>96601574.920000002</v>
      </c>
      <c r="K31" s="64"/>
      <c r="L31" s="166">
        <v>0</v>
      </c>
      <c r="M31" s="166"/>
      <c r="N31" s="166">
        <v>0</v>
      </c>
      <c r="O31" s="64"/>
      <c r="P31" s="166">
        <v>0</v>
      </c>
      <c r="Q31" s="80"/>
      <c r="R31" s="166">
        <v>0</v>
      </c>
      <c r="S31" s="262"/>
      <c r="T31" s="166">
        <f t="shared" si="1"/>
        <v>96601574.920000002</v>
      </c>
    </row>
    <row r="32" spans="2:21" ht="26.1" customHeight="1">
      <c r="C32" s="262" t="s">
        <v>688</v>
      </c>
      <c r="D32" s="262"/>
      <c r="G32" s="262"/>
      <c r="H32" s="262"/>
      <c r="I32" s="262"/>
      <c r="J32" s="166">
        <v>156750000</v>
      </c>
      <c r="K32" s="64"/>
      <c r="L32" s="166">
        <v>0</v>
      </c>
      <c r="M32" s="166"/>
      <c r="N32" s="166">
        <v>0</v>
      </c>
      <c r="O32" s="64"/>
      <c r="P32" s="166">
        <v>0</v>
      </c>
      <c r="Q32" s="80"/>
      <c r="R32" s="166">
        <v>0</v>
      </c>
      <c r="S32" s="262"/>
      <c r="T32" s="166">
        <f t="shared" si="1"/>
        <v>156750000</v>
      </c>
    </row>
    <row r="33" spans="1:24" ht="26.1" customHeight="1">
      <c r="C33" s="262" t="s">
        <v>689</v>
      </c>
      <c r="D33" s="262"/>
      <c r="I33" s="262"/>
      <c r="J33" s="166">
        <v>7193582.7800000003</v>
      </c>
      <c r="K33" s="64"/>
      <c r="L33" s="166">
        <v>0</v>
      </c>
      <c r="M33" s="166"/>
      <c r="N33" s="166">
        <v>0</v>
      </c>
      <c r="O33" s="64"/>
      <c r="P33" s="166">
        <v>0</v>
      </c>
      <c r="Q33" s="80"/>
      <c r="R33" s="166">
        <v>0</v>
      </c>
      <c r="S33" s="262"/>
      <c r="T33" s="166">
        <f t="shared" si="1"/>
        <v>7193582.7800000003</v>
      </c>
    </row>
    <row r="34" spans="1:24" ht="26.1" customHeight="1">
      <c r="C34" s="82" t="s">
        <v>238</v>
      </c>
      <c r="I34" s="262"/>
      <c r="J34" s="166">
        <v>0</v>
      </c>
      <c r="K34" s="64"/>
      <c r="L34" s="166">
        <v>0</v>
      </c>
      <c r="M34" s="166"/>
      <c r="N34" s="166">
        <v>0</v>
      </c>
      <c r="O34" s="64"/>
      <c r="P34" s="166">
        <v>3631081786.5999999</v>
      </c>
      <c r="Q34" s="64"/>
      <c r="R34" s="166">
        <v>0</v>
      </c>
      <c r="S34" s="262"/>
      <c r="T34" s="166">
        <f t="shared" si="1"/>
        <v>3631081786.5999999</v>
      </c>
    </row>
    <row r="35" spans="1:24" ht="26.1" customHeight="1">
      <c r="C35" s="82" t="s">
        <v>343</v>
      </c>
      <c r="I35" s="262"/>
      <c r="J35" s="166">
        <v>38156776.770000003</v>
      </c>
      <c r="K35" s="64"/>
      <c r="L35" s="166">
        <v>66940018.740000002</v>
      </c>
      <c r="M35" s="166"/>
      <c r="N35" s="166">
        <v>0</v>
      </c>
      <c r="O35" s="80"/>
      <c r="P35" s="166">
        <v>0</v>
      </c>
      <c r="Q35" s="80"/>
      <c r="R35" s="166">
        <v>0</v>
      </c>
      <c r="S35" s="264"/>
      <c r="T35" s="166">
        <f t="shared" si="1"/>
        <v>105096795.51000001</v>
      </c>
    </row>
    <row r="36" spans="1:24" ht="26.1" customHeight="1">
      <c r="C36" s="82" t="s">
        <v>489</v>
      </c>
      <c r="I36" s="262"/>
      <c r="J36" s="166">
        <v>1495961995.25</v>
      </c>
      <c r="K36" s="64"/>
      <c r="L36" s="166">
        <v>885043108.13</v>
      </c>
      <c r="M36" s="166"/>
      <c r="N36" s="166">
        <v>0</v>
      </c>
      <c r="O36" s="80"/>
      <c r="P36" s="166">
        <v>0</v>
      </c>
      <c r="Q36" s="80"/>
      <c r="R36" s="166">
        <v>0</v>
      </c>
      <c r="S36" s="264"/>
      <c r="T36" s="166">
        <f t="shared" si="1"/>
        <v>2381005103.3800001</v>
      </c>
    </row>
    <row r="37" spans="1:24" ht="26.1" customHeight="1">
      <c r="I37" s="262"/>
      <c r="J37" s="167"/>
      <c r="K37" s="262"/>
      <c r="L37" s="167"/>
      <c r="M37" s="167"/>
      <c r="N37" s="264"/>
      <c r="O37" s="264"/>
      <c r="P37" s="167"/>
      <c r="Q37" s="264"/>
      <c r="R37" s="167"/>
      <c r="S37" s="264"/>
      <c r="T37" s="166"/>
    </row>
    <row r="38" spans="1:24" ht="26.1" customHeight="1">
      <c r="I38" s="262"/>
      <c r="J38" s="167"/>
      <c r="K38" s="262"/>
      <c r="L38" s="167"/>
      <c r="M38" s="167"/>
      <c r="N38" s="264"/>
      <c r="O38" s="264"/>
      <c r="P38" s="167"/>
      <c r="Q38" s="264"/>
      <c r="R38" s="167"/>
      <c r="S38" s="264"/>
      <c r="T38" s="166"/>
    </row>
    <row r="39" spans="1:24" ht="26.1" customHeight="1">
      <c r="A39" s="260"/>
      <c r="B39" s="260"/>
      <c r="C39" s="260"/>
      <c r="D39" s="260"/>
      <c r="E39" s="260"/>
      <c r="F39" s="260"/>
      <c r="H39" s="260" t="s">
        <v>172</v>
      </c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60"/>
      <c r="T39" s="260"/>
      <c r="U39" s="262"/>
      <c r="V39" s="262"/>
      <c r="W39" s="262"/>
      <c r="X39" s="262"/>
    </row>
    <row r="40" spans="1:24" ht="26.1" customHeight="1">
      <c r="A40" s="259"/>
      <c r="C40" s="260"/>
      <c r="D40" s="260"/>
      <c r="E40" s="260"/>
      <c r="F40" s="260"/>
      <c r="H40" s="260"/>
      <c r="I40" s="260"/>
      <c r="J40" s="260" t="s">
        <v>690</v>
      </c>
      <c r="L40" s="260"/>
      <c r="M40" s="260"/>
      <c r="N40" s="260"/>
      <c r="O40" s="260"/>
      <c r="P40" s="260"/>
      <c r="Q40" s="260"/>
      <c r="R40" s="260"/>
      <c r="S40" s="260"/>
      <c r="T40" s="269"/>
      <c r="U40" s="262"/>
      <c r="V40" s="262"/>
      <c r="W40" s="262"/>
      <c r="X40" s="262"/>
    </row>
    <row r="41" spans="1:24" ht="27.95" customHeight="1">
      <c r="A41" s="415" t="s">
        <v>1173</v>
      </c>
      <c r="B41" s="415"/>
      <c r="C41" s="415"/>
      <c r="D41" s="415"/>
      <c r="E41" s="415"/>
      <c r="F41" s="415"/>
      <c r="G41" s="415"/>
      <c r="H41" s="415"/>
      <c r="I41" s="415"/>
      <c r="J41" s="415"/>
      <c r="K41" s="415"/>
      <c r="L41" s="415"/>
      <c r="M41" s="415"/>
      <c r="N41" s="415"/>
      <c r="O41" s="415"/>
      <c r="P41" s="415"/>
      <c r="Q41" s="415"/>
      <c r="R41" s="415"/>
      <c r="S41" s="415"/>
      <c r="T41" s="415"/>
    </row>
    <row r="42" spans="1:24" ht="27.95" customHeight="1"/>
    <row r="43" spans="1:24" ht="27.95" customHeight="1">
      <c r="J43" s="412" t="s">
        <v>39</v>
      </c>
      <c r="K43" s="412"/>
      <c r="L43" s="412"/>
      <c r="M43" s="412"/>
      <c r="N43" s="412"/>
      <c r="O43" s="412"/>
      <c r="P43" s="412"/>
      <c r="Q43" s="412"/>
      <c r="R43" s="412"/>
      <c r="S43" s="412"/>
      <c r="T43" s="412"/>
    </row>
    <row r="44" spans="1:24" ht="27.95" customHeight="1">
      <c r="J44" s="413" t="s">
        <v>41</v>
      </c>
      <c r="K44" s="413"/>
      <c r="L44" s="413"/>
      <c r="M44" s="413"/>
      <c r="N44" s="413"/>
      <c r="O44" s="413"/>
      <c r="P44" s="413"/>
      <c r="Q44" s="413"/>
      <c r="R44" s="413"/>
      <c r="S44" s="413"/>
      <c r="T44" s="413"/>
    </row>
    <row r="45" spans="1:24" ht="27.95" customHeight="1">
      <c r="J45" s="414" t="s">
        <v>252</v>
      </c>
      <c r="K45" s="414"/>
      <c r="L45" s="414"/>
      <c r="M45" s="257"/>
      <c r="N45" s="257"/>
      <c r="O45" s="257"/>
      <c r="P45" s="257" t="s">
        <v>256</v>
      </c>
      <c r="Q45" s="201"/>
      <c r="R45" s="257" t="s">
        <v>253</v>
      </c>
      <c r="S45" s="264"/>
      <c r="T45" s="257"/>
    </row>
    <row r="46" spans="1:24" ht="27.95" customHeight="1">
      <c r="J46" s="257" t="s">
        <v>249</v>
      </c>
      <c r="L46" s="202" t="s">
        <v>250</v>
      </c>
      <c r="M46" s="202"/>
      <c r="N46" s="202" t="s">
        <v>1035</v>
      </c>
      <c r="P46" s="202" t="s">
        <v>255</v>
      </c>
      <c r="R46" s="202" t="s">
        <v>254</v>
      </c>
      <c r="T46" s="257" t="s">
        <v>42</v>
      </c>
    </row>
    <row r="47" spans="1:24" ht="27.95" customHeight="1">
      <c r="J47" s="265"/>
      <c r="L47" s="203" t="s">
        <v>251</v>
      </c>
      <c r="M47" s="202"/>
      <c r="N47" s="203" t="s">
        <v>1036</v>
      </c>
      <c r="P47" s="203"/>
      <c r="R47" s="203"/>
      <c r="T47" s="265"/>
    </row>
    <row r="48" spans="1:24" ht="27.95" customHeight="1">
      <c r="C48" s="266" t="s">
        <v>693</v>
      </c>
      <c r="D48" s="264"/>
      <c r="E48" s="103"/>
      <c r="F48" s="103"/>
      <c r="G48" s="103"/>
      <c r="H48" s="103"/>
      <c r="J48" s="264"/>
      <c r="K48" s="262"/>
      <c r="L48" s="264"/>
      <c r="M48" s="264"/>
      <c r="N48" s="262"/>
      <c r="O48" s="262"/>
      <c r="P48" s="264"/>
      <c r="Q48" s="264"/>
      <c r="R48" s="264"/>
      <c r="S48" s="264"/>
      <c r="T48" s="264"/>
    </row>
    <row r="49" spans="3:20" ht="27.95" customHeight="1">
      <c r="C49" s="82" t="s">
        <v>694</v>
      </c>
      <c r="D49" s="264"/>
      <c r="E49" s="103"/>
      <c r="F49" s="103"/>
      <c r="G49" s="103"/>
      <c r="H49" s="103"/>
      <c r="J49" s="166">
        <v>0</v>
      </c>
      <c r="K49" s="64"/>
      <c r="L49" s="166">
        <v>0</v>
      </c>
      <c r="M49" s="166"/>
      <c r="N49" s="166">
        <v>0</v>
      </c>
      <c r="O49" s="64"/>
      <c r="P49" s="166">
        <v>2739557.16</v>
      </c>
      <c r="Q49" s="80"/>
      <c r="R49" s="166">
        <v>755693.56</v>
      </c>
      <c r="S49" s="270"/>
      <c r="T49" s="166">
        <f>SUM(J49:R49)</f>
        <v>3495250.72</v>
      </c>
    </row>
    <row r="50" spans="3:20" ht="27.95" customHeight="1">
      <c r="C50" s="82" t="s">
        <v>695</v>
      </c>
      <c r="D50" s="264"/>
    </row>
    <row r="51" spans="3:20" ht="27.95" customHeight="1">
      <c r="D51" s="262" t="s">
        <v>696</v>
      </c>
      <c r="J51" s="166">
        <v>0</v>
      </c>
      <c r="K51" s="64"/>
      <c r="L51" s="166">
        <v>0</v>
      </c>
      <c r="M51" s="166"/>
      <c r="N51" s="166">
        <v>0</v>
      </c>
      <c r="O51" s="64"/>
      <c r="P51" s="166">
        <v>0</v>
      </c>
      <c r="Q51" s="80"/>
      <c r="R51" s="166">
        <v>700008956.00999999</v>
      </c>
      <c r="S51" s="264"/>
      <c r="T51" s="166">
        <f>SUM(J51:R51)</f>
        <v>700008956.00999999</v>
      </c>
    </row>
    <row r="52" spans="3:20" ht="27.95" customHeight="1">
      <c r="C52" s="269" t="s">
        <v>699</v>
      </c>
      <c r="D52" s="262"/>
      <c r="J52" s="166">
        <v>290870100</v>
      </c>
      <c r="K52" s="64"/>
      <c r="L52" s="166">
        <v>0</v>
      </c>
      <c r="M52" s="166"/>
      <c r="N52" s="166">
        <v>0</v>
      </c>
      <c r="O52" s="64"/>
      <c r="P52" s="166">
        <v>0</v>
      </c>
      <c r="Q52" s="80"/>
      <c r="R52" s="166">
        <v>0</v>
      </c>
      <c r="S52" s="264"/>
      <c r="T52" s="166">
        <f t="shared" ref="T52:T53" si="2">SUM(J52:R52)</f>
        <v>290870100</v>
      </c>
    </row>
    <row r="53" spans="3:20" ht="27.95" customHeight="1">
      <c r="C53" s="269" t="s">
        <v>1444</v>
      </c>
      <c r="D53" s="262"/>
      <c r="J53" s="166">
        <v>5000000</v>
      </c>
      <c r="K53" s="64"/>
      <c r="L53" s="166">
        <v>0</v>
      </c>
      <c r="M53" s="166"/>
      <c r="N53" s="166">
        <v>0</v>
      </c>
      <c r="O53" s="64"/>
      <c r="P53" s="166">
        <v>0</v>
      </c>
      <c r="Q53" s="80"/>
      <c r="R53" s="166">
        <v>0</v>
      </c>
      <c r="S53" s="264"/>
      <c r="T53" s="166">
        <f t="shared" si="2"/>
        <v>5000000</v>
      </c>
    </row>
    <row r="54" spans="3:20" ht="27.95" customHeight="1">
      <c r="C54" s="82" t="s">
        <v>697</v>
      </c>
      <c r="D54" s="264"/>
      <c r="J54" s="166">
        <v>24628520.859999999</v>
      </c>
      <c r="K54" s="64"/>
      <c r="L54" s="166">
        <v>0</v>
      </c>
      <c r="M54" s="166"/>
      <c r="N54" s="166">
        <v>0</v>
      </c>
      <c r="O54" s="64"/>
      <c r="P54" s="166">
        <v>0</v>
      </c>
      <c r="Q54" s="80"/>
      <c r="R54" s="166">
        <v>0</v>
      </c>
      <c r="S54" s="264"/>
      <c r="T54" s="166">
        <f>SUM(J54:R54)</f>
        <v>24628520.859999999</v>
      </c>
    </row>
    <row r="55" spans="3:20" ht="27.95" customHeight="1">
      <c r="C55" s="266" t="s">
        <v>687</v>
      </c>
      <c r="D55" s="262"/>
      <c r="S55" s="264"/>
      <c r="T55" s="166"/>
    </row>
    <row r="56" spans="3:20" ht="27.95" customHeight="1">
      <c r="C56" s="82" t="s">
        <v>698</v>
      </c>
      <c r="D56" s="262"/>
      <c r="J56" s="264"/>
      <c r="K56" s="262"/>
      <c r="L56" s="264"/>
      <c r="M56" s="264"/>
      <c r="N56" s="264"/>
      <c r="O56" s="262"/>
      <c r="P56" s="264"/>
      <c r="Q56" s="262"/>
      <c r="R56" s="264"/>
      <c r="S56" s="262"/>
      <c r="T56" s="267"/>
    </row>
    <row r="57" spans="3:20" ht="27.95" customHeight="1">
      <c r="D57" s="262" t="s">
        <v>216</v>
      </c>
      <c r="J57" s="166">
        <v>0</v>
      </c>
      <c r="K57" s="64"/>
      <c r="L57" s="166">
        <v>0</v>
      </c>
      <c r="M57" s="166"/>
      <c r="N57" s="166">
        <v>0</v>
      </c>
      <c r="O57" s="64"/>
      <c r="P57" s="166">
        <v>632947134.41999996</v>
      </c>
      <c r="Q57" s="64"/>
      <c r="R57" s="166">
        <v>0</v>
      </c>
      <c r="S57" s="268"/>
      <c r="T57" s="166">
        <f>SUM(J57:R57)</f>
        <v>632947134.41999996</v>
      </c>
    </row>
    <row r="58" spans="3:20" ht="27.95" customHeight="1">
      <c r="C58" s="262" t="s">
        <v>700</v>
      </c>
      <c r="D58" s="262"/>
      <c r="S58" s="262"/>
      <c r="T58" s="166"/>
    </row>
    <row r="59" spans="3:20" ht="27.95" customHeight="1">
      <c r="C59" s="262"/>
      <c r="D59" s="262" t="s">
        <v>786</v>
      </c>
      <c r="J59" s="166">
        <v>0</v>
      </c>
      <c r="K59" s="64"/>
      <c r="L59" s="166">
        <v>0</v>
      </c>
      <c r="M59" s="166"/>
      <c r="N59" s="166">
        <v>0</v>
      </c>
      <c r="O59" s="64"/>
      <c r="P59" s="166">
        <v>0</v>
      </c>
      <c r="Q59" s="80"/>
      <c r="R59" s="166">
        <v>1009550093.2</v>
      </c>
      <c r="S59" s="262"/>
      <c r="T59" s="166">
        <f>SUM(J59:R59)</f>
        <v>1009550093.2</v>
      </c>
    </row>
    <row r="60" spans="3:20" ht="27.95" customHeight="1">
      <c r="C60" s="262" t="s">
        <v>340</v>
      </c>
      <c r="D60" s="262"/>
      <c r="J60" s="166">
        <v>96601574.920000002</v>
      </c>
      <c r="K60" s="64"/>
      <c r="L60" s="166">
        <v>0</v>
      </c>
      <c r="M60" s="166"/>
      <c r="N60" s="166">
        <v>0</v>
      </c>
      <c r="O60" s="64"/>
      <c r="P60" s="166">
        <v>0</v>
      </c>
      <c r="Q60" s="80"/>
      <c r="R60" s="166">
        <v>0</v>
      </c>
      <c r="S60" s="262"/>
      <c r="T60" s="166">
        <f t="shared" ref="T60:T63" si="3">SUM(J60:R60)</f>
        <v>96601574.920000002</v>
      </c>
    </row>
    <row r="61" spans="3:20" ht="27.95" customHeight="1">
      <c r="C61" s="262" t="s">
        <v>688</v>
      </c>
      <c r="D61" s="262"/>
      <c r="J61" s="166">
        <v>112500000</v>
      </c>
      <c r="K61" s="64"/>
      <c r="L61" s="166">
        <v>0</v>
      </c>
      <c r="M61" s="166"/>
      <c r="N61" s="166">
        <v>0</v>
      </c>
      <c r="O61" s="64"/>
      <c r="P61" s="166">
        <v>0</v>
      </c>
      <c r="Q61" s="80"/>
      <c r="R61" s="166">
        <v>0</v>
      </c>
      <c r="S61" s="262"/>
      <c r="T61" s="166">
        <f t="shared" si="3"/>
        <v>112500000</v>
      </c>
    </row>
    <row r="62" spans="3:20" ht="27.95" customHeight="1">
      <c r="C62" s="82" t="s">
        <v>238</v>
      </c>
      <c r="J62" s="166">
        <v>0</v>
      </c>
      <c r="K62" s="64"/>
      <c r="L62" s="166">
        <v>0</v>
      </c>
      <c r="M62" s="166"/>
      <c r="N62" s="166">
        <v>0</v>
      </c>
      <c r="O62" s="64"/>
      <c r="P62" s="166">
        <v>13146453.310000001</v>
      </c>
      <c r="Q62" s="64"/>
      <c r="R62" s="166">
        <v>0</v>
      </c>
      <c r="S62" s="262"/>
      <c r="T62" s="166">
        <f>SUM(J62:R62)</f>
        <v>13146453.310000001</v>
      </c>
    </row>
    <row r="63" spans="3:20" ht="27.95" customHeight="1">
      <c r="C63" s="82" t="s">
        <v>343</v>
      </c>
      <c r="J63" s="166">
        <v>12018877.01</v>
      </c>
      <c r="K63" s="64"/>
      <c r="L63" s="166">
        <v>19688981.309999999</v>
      </c>
      <c r="M63" s="166"/>
      <c r="N63" s="166">
        <v>0</v>
      </c>
      <c r="O63" s="80"/>
      <c r="P63" s="166">
        <v>0</v>
      </c>
      <c r="Q63" s="80"/>
      <c r="R63" s="166">
        <v>0</v>
      </c>
      <c r="S63" s="262"/>
      <c r="T63" s="166">
        <f t="shared" si="3"/>
        <v>31707858.32</v>
      </c>
    </row>
    <row r="64" spans="3:20" ht="27.95" customHeight="1">
      <c r="C64" s="82" t="s">
        <v>489</v>
      </c>
      <c r="J64" s="166">
        <v>0</v>
      </c>
      <c r="K64" s="64"/>
      <c r="L64" s="166">
        <v>885043108.13</v>
      </c>
      <c r="M64" s="166"/>
      <c r="N64" s="166">
        <v>0</v>
      </c>
      <c r="O64" s="80"/>
      <c r="P64" s="166">
        <v>0</v>
      </c>
      <c r="Q64" s="80"/>
      <c r="R64" s="166">
        <v>0</v>
      </c>
      <c r="S64" s="262"/>
      <c r="T64" s="166">
        <f>SUM(J64:R64)</f>
        <v>885043108.13</v>
      </c>
    </row>
    <row r="65" spans="1:10" ht="27.95" customHeight="1">
      <c r="C65" s="89"/>
    </row>
    <row r="66" spans="1:10" ht="27.95" customHeight="1"/>
    <row r="67" spans="1:10" ht="27.95" customHeight="1"/>
    <row r="68" spans="1:10" ht="27.95" customHeight="1"/>
    <row r="69" spans="1:10" ht="27.95" customHeight="1"/>
    <row r="70" spans="1:10" ht="27.95" customHeight="1"/>
    <row r="71" spans="1:10" ht="27.95" customHeight="1"/>
    <row r="72" spans="1:10" ht="27.95" customHeight="1"/>
    <row r="73" spans="1:10" ht="27.95" customHeight="1"/>
    <row r="74" spans="1:10" ht="27.95" customHeight="1"/>
    <row r="75" spans="1:10" ht="27.95" customHeight="1"/>
    <row r="76" spans="1:10" ht="27.95" customHeight="1">
      <c r="A76" s="260"/>
      <c r="B76" s="260"/>
      <c r="C76" s="260"/>
      <c r="D76" s="260"/>
      <c r="E76" s="260"/>
      <c r="F76" s="260"/>
      <c r="H76" s="260" t="s">
        <v>172</v>
      </c>
      <c r="I76" s="260"/>
      <c r="J76" s="260"/>
    </row>
    <row r="77" spans="1:10" ht="27.95" customHeight="1">
      <c r="A77" s="259"/>
      <c r="C77" s="260"/>
      <c r="D77" s="260"/>
      <c r="E77" s="260"/>
      <c r="F77" s="260"/>
      <c r="H77" s="260"/>
      <c r="I77" s="260"/>
      <c r="J77" s="260" t="s">
        <v>690</v>
      </c>
    </row>
  </sheetData>
  <mergeCells count="8">
    <mergeCell ref="J43:T43"/>
    <mergeCell ref="J44:T44"/>
    <mergeCell ref="J45:L45"/>
    <mergeCell ref="A1:T1"/>
    <mergeCell ref="J14:T14"/>
    <mergeCell ref="J15:T15"/>
    <mergeCell ref="J16:L16"/>
    <mergeCell ref="A41:T41"/>
  </mergeCells>
  <pageMargins left="0.75" right="0.5" top="0.5" bottom="0.5" header="0.39370078740157499" footer="0.196850393700787"/>
  <pageSetup paperSize="9" scale="73" orientation="portrait" r:id="rId1"/>
  <headerFooter scaleWithDoc="0">
    <oddHeader>&amp;L&amp;"Angsana New,Regular"&amp;12THAI POLYCONS PUBLIC COMPANY LIMITED</oddHeader>
  </headerFooter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F31B6-C8B9-4DDA-B4B3-D936BB16AB04}">
  <dimension ref="A1:W82"/>
  <sheetViews>
    <sheetView showGridLines="0" zoomScaleNormal="100" zoomScaleSheetLayoutView="100" workbookViewId="0">
      <selection sqref="A1:S1"/>
    </sheetView>
  </sheetViews>
  <sheetFormatPr defaultRowHeight="27" customHeight="1"/>
  <cols>
    <col min="1" max="1" width="3.875" style="82" customWidth="1"/>
    <col min="2" max="2" width="2" style="82" customWidth="1"/>
    <col min="3" max="6" width="3.625" style="82" customWidth="1"/>
    <col min="7" max="7" width="2.25" style="82" customWidth="1"/>
    <col min="8" max="8" width="4.875" style="82" customWidth="1"/>
    <col min="9" max="9" width="5" style="82" customWidth="1"/>
    <col min="10" max="10" width="0.5" style="82" customWidth="1"/>
    <col min="11" max="11" width="13.625" style="82" customWidth="1"/>
    <col min="12" max="12" width="0.5" style="82" customWidth="1"/>
    <col min="13" max="13" width="14.625" style="82" customWidth="1"/>
    <col min="14" max="14" width="0.5" style="82" customWidth="1"/>
    <col min="15" max="15" width="13.625" style="82" customWidth="1"/>
    <col min="16" max="16" width="0.5" style="82" customWidth="1"/>
    <col min="17" max="17" width="13.625" style="82" customWidth="1"/>
    <col min="18" max="18" width="0.5" style="82" customWidth="1"/>
    <col min="19" max="19" width="13.625" style="82" customWidth="1"/>
    <col min="20" max="21" width="15.75" style="82" customWidth="1"/>
    <col min="22" max="22" width="8.625" style="82" customWidth="1"/>
    <col min="23" max="16384" width="9" style="82"/>
  </cols>
  <sheetData>
    <row r="1" spans="1:22" ht="23.45" customHeight="1">
      <c r="A1" s="395" t="s">
        <v>1174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</row>
    <row r="2" spans="1:22" ht="23.45" customHeight="1">
      <c r="A2" s="198"/>
      <c r="B2" s="89"/>
      <c r="K2" s="102"/>
      <c r="L2" s="64"/>
      <c r="M2" s="102"/>
      <c r="N2" s="64"/>
      <c r="O2" s="102"/>
      <c r="P2" s="64"/>
      <c r="Q2" s="102"/>
      <c r="R2" s="64"/>
      <c r="S2" s="102"/>
    </row>
    <row r="3" spans="1:22" ht="23.45" customHeight="1">
      <c r="A3" s="234" t="s">
        <v>917</v>
      </c>
      <c r="B3" s="82" t="s">
        <v>701</v>
      </c>
      <c r="K3" s="102"/>
      <c r="L3" s="64"/>
      <c r="M3" s="102"/>
      <c r="N3" s="64"/>
      <c r="O3" s="102"/>
      <c r="P3" s="64"/>
      <c r="Q3" s="102"/>
      <c r="R3" s="64"/>
      <c r="S3" s="102"/>
    </row>
    <row r="4" spans="1:22" ht="23.45" customHeight="1">
      <c r="B4" s="82" t="s">
        <v>1136</v>
      </c>
      <c r="K4" s="102"/>
      <c r="L4" s="64"/>
      <c r="M4" s="102"/>
      <c r="N4" s="64"/>
      <c r="O4" s="102"/>
      <c r="P4" s="64"/>
      <c r="Q4" s="102"/>
      <c r="R4" s="64"/>
      <c r="S4" s="102"/>
    </row>
    <row r="5" spans="1:22" ht="9.9499999999999993" customHeight="1">
      <c r="K5" s="102"/>
      <c r="L5" s="64"/>
      <c r="M5" s="102"/>
      <c r="N5" s="64"/>
      <c r="O5" s="102"/>
      <c r="P5" s="64"/>
      <c r="Q5" s="102"/>
      <c r="R5" s="64"/>
      <c r="S5" s="102"/>
    </row>
    <row r="6" spans="1:22" ht="24" customHeight="1">
      <c r="K6" s="394" t="s">
        <v>200</v>
      </c>
      <c r="L6" s="394"/>
      <c r="M6" s="394"/>
      <c r="N6" s="394"/>
      <c r="O6" s="394"/>
      <c r="P6" s="394"/>
      <c r="Q6" s="394"/>
      <c r="R6" s="394"/>
      <c r="S6" s="394"/>
    </row>
    <row r="7" spans="1:22" ht="12.95" customHeight="1">
      <c r="K7" s="416" t="s">
        <v>248</v>
      </c>
      <c r="L7" s="416"/>
      <c r="M7" s="416"/>
      <c r="N7" s="416"/>
      <c r="O7" s="416"/>
      <c r="P7" s="416"/>
      <c r="Q7" s="416"/>
      <c r="S7" s="418" t="s">
        <v>278</v>
      </c>
    </row>
    <row r="8" spans="1:22" ht="12.95" customHeight="1">
      <c r="K8" s="417"/>
      <c r="L8" s="417"/>
      <c r="M8" s="417"/>
      <c r="N8" s="417"/>
      <c r="O8" s="417"/>
      <c r="P8" s="417"/>
      <c r="Q8" s="417"/>
      <c r="S8" s="419"/>
    </row>
    <row r="9" spans="1:22" ht="12.95" customHeight="1">
      <c r="K9" s="411"/>
      <c r="L9" s="411"/>
      <c r="M9" s="411"/>
      <c r="N9" s="411"/>
      <c r="O9" s="411"/>
      <c r="P9" s="411"/>
      <c r="Q9" s="411"/>
      <c r="S9" s="420"/>
    </row>
    <row r="10" spans="1:22" ht="23.1" customHeight="1">
      <c r="K10" s="80" t="s">
        <v>197</v>
      </c>
      <c r="L10" s="80"/>
      <c r="M10" s="80" t="s">
        <v>213</v>
      </c>
      <c r="N10" s="80"/>
      <c r="O10" s="80"/>
      <c r="P10" s="80"/>
      <c r="Q10" s="103"/>
      <c r="S10" s="80"/>
    </row>
    <row r="11" spans="1:22" ht="23.1" customHeight="1">
      <c r="K11" s="80" t="s">
        <v>198</v>
      </c>
      <c r="L11" s="80"/>
      <c r="M11" s="80" t="s">
        <v>214</v>
      </c>
      <c r="N11" s="80"/>
      <c r="O11" s="80" t="s">
        <v>215</v>
      </c>
      <c r="P11" s="80"/>
      <c r="Q11" s="103"/>
      <c r="T11"/>
      <c r="V11" s="64"/>
    </row>
    <row r="12" spans="1:22" ht="23.1" customHeight="1">
      <c r="J12" s="64"/>
      <c r="K12" s="105" t="s">
        <v>199</v>
      </c>
      <c r="L12" s="80"/>
      <c r="M12" s="105" t="s">
        <v>103</v>
      </c>
      <c r="N12" s="80"/>
      <c r="O12" s="105"/>
      <c r="P12" s="80"/>
      <c r="Q12" s="105" t="s">
        <v>42</v>
      </c>
      <c r="T12" s="64"/>
      <c r="U12" s="64"/>
      <c r="V12" s="64"/>
    </row>
    <row r="13" spans="1:22" ht="23.1" customHeight="1">
      <c r="B13" s="11" t="s">
        <v>693</v>
      </c>
      <c r="C13" s="11"/>
      <c r="D13" s="11"/>
      <c r="J13" s="64"/>
      <c r="K13" s="103"/>
      <c r="L13" s="80"/>
      <c r="M13" s="103"/>
      <c r="N13" s="80"/>
      <c r="O13" s="103"/>
      <c r="P13" s="80"/>
      <c r="Q13" s="103"/>
      <c r="T13" s="64"/>
      <c r="U13" s="64"/>
      <c r="V13" s="64"/>
    </row>
    <row r="14" spans="1:22" ht="23.1" customHeight="1">
      <c r="B14" s="82" t="s">
        <v>694</v>
      </c>
      <c r="J14" s="64"/>
      <c r="K14" s="166">
        <v>0</v>
      </c>
      <c r="L14" s="64"/>
      <c r="M14" s="166">
        <v>0</v>
      </c>
      <c r="N14" s="80"/>
      <c r="O14" s="166">
        <v>161363032.66</v>
      </c>
      <c r="P14" s="42"/>
      <c r="Q14" s="166">
        <f>SUM(K14:O14)</f>
        <v>161363032.66</v>
      </c>
      <c r="R14" s="166"/>
      <c r="S14" s="166">
        <f>+Q14</f>
        <v>161363032.66</v>
      </c>
      <c r="T14" s="64"/>
      <c r="U14" s="64"/>
      <c r="V14" s="64"/>
    </row>
    <row r="15" spans="1:22" ht="23.1" customHeight="1">
      <c r="B15" s="82" t="s">
        <v>454</v>
      </c>
      <c r="J15" s="64"/>
      <c r="K15" s="169"/>
      <c r="L15" s="169"/>
      <c r="M15" s="169"/>
      <c r="N15" s="169"/>
      <c r="O15" s="169"/>
      <c r="P15" s="42"/>
      <c r="Q15" s="42"/>
      <c r="R15" s="42"/>
      <c r="S15" s="42"/>
      <c r="T15" s="64"/>
      <c r="U15" s="64"/>
      <c r="V15" s="64"/>
    </row>
    <row r="16" spans="1:22" ht="23.1" customHeight="1">
      <c r="C16" s="82" t="s">
        <v>211</v>
      </c>
      <c r="J16" s="64"/>
      <c r="K16" s="166">
        <v>0</v>
      </c>
      <c r="L16" s="64"/>
      <c r="M16" s="166">
        <v>0</v>
      </c>
      <c r="N16" s="64"/>
      <c r="O16" s="166">
        <v>256938391.94999999</v>
      </c>
      <c r="P16" s="42"/>
      <c r="Q16" s="166">
        <f>SUM(K16:O16)</f>
        <v>256938391.94999999</v>
      </c>
      <c r="R16" s="166"/>
      <c r="S16" s="166">
        <f>+Q16</f>
        <v>256938391.94999999</v>
      </c>
      <c r="T16" s="64"/>
      <c r="U16" s="64"/>
      <c r="V16" s="64"/>
    </row>
    <row r="17" spans="2:23" ht="23.1" customHeight="1">
      <c r="C17" s="82" t="s">
        <v>212</v>
      </c>
      <c r="J17" s="64"/>
      <c r="K17" s="166">
        <v>0</v>
      </c>
      <c r="L17" s="64"/>
      <c r="M17" s="166">
        <v>0</v>
      </c>
      <c r="N17" s="64"/>
      <c r="O17" s="166">
        <v>891242098.13</v>
      </c>
      <c r="P17" s="42"/>
      <c r="Q17" s="166">
        <f>SUM(K17:O17)</f>
        <v>891242098.13</v>
      </c>
      <c r="R17" s="166"/>
      <c r="S17" s="166">
        <f t="shared" ref="S17:S24" si="0">+Q17</f>
        <v>891242098.13</v>
      </c>
      <c r="T17" s="64"/>
      <c r="U17" s="64"/>
      <c r="V17" s="64"/>
    </row>
    <row r="18" spans="2:23" ht="23.1" customHeight="1">
      <c r="B18" s="82" t="s">
        <v>457</v>
      </c>
      <c r="J18" s="64"/>
      <c r="K18" s="166">
        <v>0</v>
      </c>
      <c r="L18" s="64"/>
      <c r="M18" s="166">
        <v>0</v>
      </c>
      <c r="N18" s="64"/>
      <c r="O18" s="166">
        <v>103023671.06</v>
      </c>
      <c r="P18" s="42"/>
      <c r="Q18" s="166">
        <f>SUM(K18:O18)</f>
        <v>103023671.06</v>
      </c>
      <c r="R18" s="166"/>
      <c r="S18" s="166">
        <f t="shared" si="0"/>
        <v>103023671.06</v>
      </c>
      <c r="T18" s="64"/>
      <c r="U18" s="64"/>
      <c r="V18" s="64"/>
    </row>
    <row r="19" spans="2:23" ht="23.1" customHeight="1">
      <c r="B19" s="82" t="s">
        <v>461</v>
      </c>
      <c r="J19" s="64"/>
      <c r="K19" s="166">
        <v>0</v>
      </c>
      <c r="L19" s="64"/>
      <c r="M19" s="166">
        <v>0</v>
      </c>
      <c r="N19" s="64"/>
      <c r="O19" s="166">
        <v>496414832.56999999</v>
      </c>
      <c r="P19" s="42"/>
      <c r="Q19" s="166">
        <f t="shared" ref="Q19:Q21" si="1">SUM(K19:O19)</f>
        <v>496414832.56999999</v>
      </c>
      <c r="R19" s="166"/>
      <c r="S19" s="166">
        <f t="shared" si="0"/>
        <v>496414832.56999999</v>
      </c>
      <c r="T19" s="64"/>
      <c r="U19" s="64"/>
      <c r="V19" s="64"/>
    </row>
    <row r="20" spans="2:23" ht="23.1" customHeight="1">
      <c r="B20" s="82" t="s">
        <v>702</v>
      </c>
      <c r="J20" s="64"/>
      <c r="K20" s="166">
        <v>0</v>
      </c>
      <c r="L20" s="64"/>
      <c r="M20" s="166">
        <v>0</v>
      </c>
      <c r="N20" s="64"/>
      <c r="O20" s="166">
        <v>177631200.03</v>
      </c>
      <c r="P20" s="42"/>
      <c r="Q20" s="166">
        <f t="shared" si="1"/>
        <v>177631200.03</v>
      </c>
      <c r="R20" s="166"/>
      <c r="S20" s="166">
        <f t="shared" si="0"/>
        <v>177631200.03</v>
      </c>
      <c r="T20" s="64"/>
      <c r="U20" s="64"/>
      <c r="V20" s="64"/>
    </row>
    <row r="21" spans="2:23" ht="23.1" customHeight="1">
      <c r="B21" s="82" t="s">
        <v>699</v>
      </c>
      <c r="J21" s="64"/>
      <c r="K21" s="166">
        <v>0</v>
      </c>
      <c r="L21" s="64"/>
      <c r="M21" s="166">
        <v>0</v>
      </c>
      <c r="N21" s="64"/>
      <c r="O21" s="166">
        <v>374450000</v>
      </c>
      <c r="P21" s="42"/>
      <c r="Q21" s="166">
        <f t="shared" si="1"/>
        <v>374450000</v>
      </c>
      <c r="R21" s="166"/>
      <c r="S21" s="166">
        <f t="shared" si="0"/>
        <v>374450000</v>
      </c>
      <c r="T21" s="64"/>
      <c r="U21" s="64"/>
      <c r="V21" s="64"/>
    </row>
    <row r="22" spans="2:23" ht="23.1" customHeight="1">
      <c r="B22" s="262" t="s">
        <v>1445</v>
      </c>
      <c r="J22" s="64"/>
      <c r="K22" s="166">
        <v>0</v>
      </c>
      <c r="L22" s="64"/>
      <c r="M22" s="166">
        <v>0</v>
      </c>
      <c r="N22" s="64"/>
      <c r="O22" s="166">
        <v>5000000</v>
      </c>
      <c r="P22" s="42"/>
      <c r="Q22" s="166">
        <f t="shared" ref="Q22" si="2">SUM(K22:O22)</f>
        <v>5000000</v>
      </c>
      <c r="R22" s="166"/>
      <c r="S22" s="166">
        <f t="shared" ref="S22" si="3">+Q22</f>
        <v>5000000</v>
      </c>
      <c r="T22" s="64"/>
      <c r="U22" s="64"/>
      <c r="V22" s="64"/>
    </row>
    <row r="23" spans="2:23" ht="23.1" customHeight="1">
      <c r="B23" s="82" t="s">
        <v>703</v>
      </c>
      <c r="J23" s="64"/>
      <c r="K23" s="166">
        <v>0</v>
      </c>
      <c r="L23" s="64"/>
      <c r="M23" s="166">
        <v>0</v>
      </c>
      <c r="N23" s="64"/>
      <c r="O23" s="166">
        <v>110105.39</v>
      </c>
      <c r="P23" s="42"/>
      <c r="Q23" s="52">
        <f>SUM(K23:O23)</f>
        <v>110105.39</v>
      </c>
      <c r="R23" s="42"/>
      <c r="S23" s="52">
        <f>+Q23</f>
        <v>110105.39</v>
      </c>
      <c r="T23" s="64"/>
      <c r="U23" s="64"/>
      <c r="V23" s="64"/>
    </row>
    <row r="24" spans="2:23" ht="23.1" customHeight="1">
      <c r="B24" s="82" t="s">
        <v>697</v>
      </c>
      <c r="J24" s="64"/>
      <c r="K24" s="166">
        <v>0</v>
      </c>
      <c r="L24" s="64"/>
      <c r="M24" s="166">
        <v>0</v>
      </c>
      <c r="N24" s="64"/>
      <c r="O24" s="166">
        <v>187902938.88</v>
      </c>
      <c r="P24" s="42"/>
      <c r="Q24" s="166">
        <f>SUM(K24:O24)</f>
        <v>187902938.88</v>
      </c>
      <c r="R24" s="166"/>
      <c r="S24" s="166">
        <f t="shared" si="0"/>
        <v>187902938.88</v>
      </c>
      <c r="T24" s="64"/>
      <c r="U24" s="64"/>
      <c r="V24" s="64"/>
    </row>
    <row r="25" spans="2:23" ht="23.1" customHeight="1" thickBot="1">
      <c r="B25" s="11" t="s">
        <v>704</v>
      </c>
      <c r="C25" s="11"/>
      <c r="D25" s="11"/>
      <c r="J25" s="64"/>
      <c r="K25" s="110">
        <f>SUM(K14:K24)</f>
        <v>0</v>
      </c>
      <c r="L25" s="42"/>
      <c r="M25" s="110">
        <f>SUM(M14:M24)</f>
        <v>0</v>
      </c>
      <c r="N25" s="42"/>
      <c r="O25" s="110">
        <f>SUM(O14:O24)</f>
        <v>2654076270.6699996</v>
      </c>
      <c r="P25" s="42"/>
      <c r="Q25" s="110">
        <f>SUM(Q14:Q24)</f>
        <v>2654076270.6699996</v>
      </c>
      <c r="R25" s="42"/>
      <c r="S25" s="110">
        <f>SUM(S14:S24)</f>
        <v>2654076270.6699996</v>
      </c>
      <c r="T25" s="64"/>
      <c r="U25" s="64"/>
      <c r="V25" s="64"/>
    </row>
    <row r="26" spans="2:23" ht="23.1" customHeight="1" thickTop="1">
      <c r="B26" s="11" t="s">
        <v>687</v>
      </c>
      <c r="C26" s="11"/>
      <c r="D26" s="11"/>
      <c r="J26" s="64"/>
      <c r="K26" s="103"/>
      <c r="L26" s="80"/>
      <c r="M26" s="103"/>
      <c r="N26" s="80"/>
      <c r="O26" s="103"/>
      <c r="P26" s="80"/>
      <c r="Q26" s="103"/>
      <c r="U26" s="64"/>
      <c r="V26" s="64"/>
      <c r="W26" s="64"/>
    </row>
    <row r="27" spans="2:23" ht="23.1" customHeight="1">
      <c r="B27" s="82" t="s">
        <v>698</v>
      </c>
      <c r="E27" s="64"/>
      <c r="F27" s="64"/>
      <c r="G27" s="64"/>
      <c r="H27" s="64"/>
      <c r="I27" s="64"/>
      <c r="J27" s="64"/>
      <c r="K27" s="64"/>
      <c r="L27" s="64"/>
      <c r="M27" s="102"/>
      <c r="N27" s="102"/>
      <c r="O27" s="102"/>
      <c r="P27" s="102"/>
      <c r="Q27" s="102"/>
      <c r="R27" s="102"/>
      <c r="S27" s="102"/>
      <c r="U27" s="64"/>
      <c r="V27" s="64"/>
      <c r="W27" s="64"/>
    </row>
    <row r="28" spans="2:23" ht="23.1" customHeight="1">
      <c r="C28" s="64" t="s">
        <v>216</v>
      </c>
      <c r="F28" s="64"/>
      <c r="G28" s="64"/>
      <c r="H28" s="64"/>
      <c r="I28" s="64"/>
      <c r="J28" s="64"/>
      <c r="K28" s="166">
        <v>0</v>
      </c>
      <c r="L28" s="64"/>
      <c r="M28" s="166">
        <v>0</v>
      </c>
      <c r="N28" s="64"/>
      <c r="O28" s="166">
        <v>758896443.97000003</v>
      </c>
      <c r="P28" s="64"/>
      <c r="Q28" s="52">
        <f>SUM(K28:O28)</f>
        <v>758896443.97000003</v>
      </c>
      <c r="R28" s="42"/>
      <c r="S28" s="52">
        <f t="shared" ref="S28" si="4">+Q28</f>
        <v>758896443.97000003</v>
      </c>
      <c r="T28"/>
      <c r="U28" s="64"/>
      <c r="V28" s="64"/>
      <c r="W28" s="64"/>
    </row>
    <row r="29" spans="2:23" ht="23.1" customHeight="1">
      <c r="B29" s="82" t="s">
        <v>705</v>
      </c>
      <c r="P29" s="64"/>
      <c r="T29"/>
      <c r="U29" s="64"/>
      <c r="V29" s="64"/>
      <c r="W29" s="64"/>
    </row>
    <row r="30" spans="2:23" ht="23.1" customHeight="1">
      <c r="C30" s="82" t="s">
        <v>217</v>
      </c>
      <c r="K30" s="166">
        <v>0</v>
      </c>
      <c r="L30" s="64"/>
      <c r="M30" s="166">
        <v>0</v>
      </c>
      <c r="N30" s="64"/>
      <c r="O30" s="166">
        <v>1245744508.48</v>
      </c>
      <c r="P30" s="64"/>
      <c r="Q30" s="52">
        <f>SUM(K30:O30)</f>
        <v>1245744508.48</v>
      </c>
      <c r="R30" s="42"/>
      <c r="S30" s="52">
        <f t="shared" ref="S30" si="5">+Q30</f>
        <v>1245744508.48</v>
      </c>
      <c r="T30"/>
      <c r="U30" s="64" t="s">
        <v>185</v>
      </c>
      <c r="V30" s="64"/>
      <c r="W30" s="64"/>
    </row>
    <row r="31" spans="2:23" ht="23.1" customHeight="1">
      <c r="B31" s="82" t="s">
        <v>1555</v>
      </c>
      <c r="K31" s="166">
        <v>0</v>
      </c>
      <c r="L31" s="64"/>
      <c r="M31" s="166">
        <v>0</v>
      </c>
      <c r="N31" s="64"/>
      <c r="O31" s="166">
        <v>66917830.009999998</v>
      </c>
      <c r="P31" s="64"/>
      <c r="Q31" s="52">
        <f t="shared" ref="Q31:Q37" si="6">SUM(K31:O31)</f>
        <v>66917830.009999998</v>
      </c>
      <c r="R31" s="42"/>
      <c r="S31" s="52">
        <f>+Q31</f>
        <v>66917830.009999998</v>
      </c>
      <c r="T31"/>
      <c r="U31" s="64"/>
      <c r="V31" s="64"/>
      <c r="W31" s="64"/>
    </row>
    <row r="32" spans="2:23" ht="23.1" customHeight="1">
      <c r="B32" s="82" t="s">
        <v>471</v>
      </c>
      <c r="K32" s="166">
        <v>0</v>
      </c>
      <c r="L32" s="64"/>
      <c r="M32" s="166">
        <v>0</v>
      </c>
      <c r="N32" s="64"/>
      <c r="O32" s="166">
        <v>254192752.72999999</v>
      </c>
      <c r="P32" s="64"/>
      <c r="Q32" s="52">
        <f t="shared" si="6"/>
        <v>254192752.72999999</v>
      </c>
      <c r="R32" s="42"/>
      <c r="S32" s="52">
        <f t="shared" ref="S32:S38" si="7">+Q32</f>
        <v>254192752.72999999</v>
      </c>
      <c r="T32"/>
      <c r="U32" s="64"/>
      <c r="V32" s="64"/>
      <c r="W32" s="64"/>
    </row>
    <row r="33" spans="1:23" ht="23.1" customHeight="1">
      <c r="B33" s="64" t="s">
        <v>340</v>
      </c>
      <c r="K33" s="166">
        <v>0</v>
      </c>
      <c r="L33" s="64"/>
      <c r="M33" s="166">
        <v>0</v>
      </c>
      <c r="N33" s="64"/>
      <c r="O33" s="166">
        <v>96601574.920000002</v>
      </c>
      <c r="P33" s="64"/>
      <c r="Q33" s="52">
        <f t="shared" si="6"/>
        <v>96601574.920000002</v>
      </c>
      <c r="R33" s="42"/>
      <c r="S33" s="52">
        <f t="shared" si="7"/>
        <v>96601574.920000002</v>
      </c>
      <c r="T33"/>
      <c r="U33" s="64"/>
      <c r="V33" s="64"/>
      <c r="W33" s="64"/>
    </row>
    <row r="34" spans="1:23" ht="23.1" customHeight="1">
      <c r="B34" s="82" t="s">
        <v>688</v>
      </c>
      <c r="C34" s="64"/>
      <c r="D34" s="64"/>
      <c r="E34" s="64"/>
      <c r="F34" s="64"/>
      <c r="G34" s="64"/>
      <c r="H34" s="64"/>
      <c r="I34" s="64"/>
      <c r="K34" s="166">
        <v>0</v>
      </c>
      <c r="L34" s="64"/>
      <c r="M34" s="166">
        <v>0</v>
      </c>
      <c r="N34" s="64"/>
      <c r="O34" s="166">
        <v>156750000</v>
      </c>
      <c r="P34" s="64"/>
      <c r="Q34" s="52">
        <f>SUM(K34:O34)</f>
        <v>156750000</v>
      </c>
      <c r="R34" s="42"/>
      <c r="S34" s="52">
        <f>+Q34</f>
        <v>156750000</v>
      </c>
      <c r="T34"/>
      <c r="U34" s="64"/>
      <c r="V34" s="64"/>
      <c r="W34" s="64"/>
    </row>
    <row r="35" spans="1:23" ht="23.1" customHeight="1">
      <c r="B35" s="82" t="s">
        <v>689</v>
      </c>
      <c r="K35" s="166">
        <v>0</v>
      </c>
      <c r="L35" s="64"/>
      <c r="M35" s="166">
        <v>0</v>
      </c>
      <c r="N35" s="64"/>
      <c r="O35" s="166">
        <v>7193582.7800000003</v>
      </c>
      <c r="P35" s="64"/>
      <c r="Q35" s="52">
        <f t="shared" si="6"/>
        <v>7193582.7800000003</v>
      </c>
      <c r="R35" s="42"/>
      <c r="S35" s="52">
        <f t="shared" si="7"/>
        <v>7193582.7800000003</v>
      </c>
      <c r="T35"/>
      <c r="U35" s="64"/>
      <c r="V35" s="64"/>
      <c r="W35" s="64"/>
    </row>
    <row r="36" spans="1:23" ht="23.1" customHeight="1">
      <c r="B36" s="82" t="s">
        <v>488</v>
      </c>
      <c r="K36" s="166">
        <v>0</v>
      </c>
      <c r="L36" s="64"/>
      <c r="M36" s="166">
        <v>0</v>
      </c>
      <c r="N36" s="64"/>
      <c r="O36" s="166">
        <v>3631081786.5999999</v>
      </c>
      <c r="P36" s="64"/>
      <c r="Q36" s="52">
        <f t="shared" si="6"/>
        <v>3631081786.5999999</v>
      </c>
      <c r="R36" s="42"/>
      <c r="S36" s="52">
        <f t="shared" si="7"/>
        <v>3631081786.5999999</v>
      </c>
      <c r="T36"/>
      <c r="U36" s="64"/>
      <c r="V36" s="64"/>
      <c r="W36" s="64"/>
    </row>
    <row r="37" spans="1:23" ht="23.1" customHeight="1">
      <c r="B37" s="82" t="s">
        <v>343</v>
      </c>
      <c r="K37" s="166">
        <v>0</v>
      </c>
      <c r="L37" s="64"/>
      <c r="M37" s="166">
        <v>0</v>
      </c>
      <c r="N37" s="64"/>
      <c r="O37" s="166">
        <v>105096795.51000001</v>
      </c>
      <c r="P37" s="64"/>
      <c r="Q37" s="52">
        <f t="shared" si="6"/>
        <v>105096795.51000001</v>
      </c>
      <c r="R37" s="42"/>
      <c r="S37" s="52">
        <f t="shared" si="7"/>
        <v>105096795.51000001</v>
      </c>
      <c r="T37"/>
      <c r="U37" s="64"/>
      <c r="V37" s="64"/>
      <c r="W37" s="64"/>
    </row>
    <row r="38" spans="1:23" ht="23.1" customHeight="1">
      <c r="B38" s="82" t="s">
        <v>489</v>
      </c>
      <c r="K38" s="166">
        <v>0</v>
      </c>
      <c r="L38" s="81"/>
      <c r="M38" s="166">
        <v>0</v>
      </c>
      <c r="N38" s="81"/>
      <c r="O38" s="166">
        <v>2381005103.3800001</v>
      </c>
      <c r="P38" s="64"/>
      <c r="Q38" s="52">
        <f>SUM(K38:O38)</f>
        <v>2381005103.3800001</v>
      </c>
      <c r="R38" s="42"/>
      <c r="S38" s="52">
        <f t="shared" si="7"/>
        <v>2381005103.3800001</v>
      </c>
      <c r="T38"/>
      <c r="U38" s="64"/>
      <c r="V38" s="64"/>
      <c r="W38" s="64"/>
    </row>
    <row r="39" spans="1:23" ht="23.1" customHeight="1" thickBot="1">
      <c r="B39" s="11" t="s">
        <v>706</v>
      </c>
      <c r="C39" s="102"/>
      <c r="D39" s="102"/>
      <c r="K39" s="108">
        <f>SUM(K28:K38)</f>
        <v>0</v>
      </c>
      <c r="L39" s="102"/>
      <c r="M39" s="108">
        <f>SUM(M28:M38)</f>
        <v>0</v>
      </c>
      <c r="N39" s="102"/>
      <c r="O39" s="108">
        <f>SUM(O28:O38)</f>
        <v>8703480378.3800011</v>
      </c>
      <c r="P39" s="102"/>
      <c r="Q39" s="108">
        <f>SUM(Q28:Q38)</f>
        <v>8703480378.3800011</v>
      </c>
      <c r="R39" s="102"/>
      <c r="S39" s="108">
        <f>SUM(S28:S38)</f>
        <v>8703480378.3800011</v>
      </c>
      <c r="T39"/>
      <c r="U39" s="58"/>
      <c r="V39"/>
      <c r="W39"/>
    </row>
    <row r="40" spans="1:23" ht="23.1" customHeight="1" thickTop="1">
      <c r="A40" s="102"/>
      <c r="B40" s="102"/>
      <c r="C40" s="102"/>
      <c r="D40" s="102"/>
      <c r="K40" s="70"/>
      <c r="L40" s="102"/>
      <c r="M40" s="70"/>
      <c r="N40" s="102"/>
      <c r="O40" s="70"/>
      <c r="P40" s="102"/>
      <c r="Q40" s="39"/>
      <c r="R40" s="42"/>
      <c r="S40" s="39"/>
      <c r="T40"/>
      <c r="U40" s="58"/>
      <c r="V40"/>
      <c r="W40"/>
    </row>
    <row r="41" spans="1:23" ht="23.1" customHeight="1">
      <c r="A41" s="11"/>
      <c r="B41" s="11"/>
      <c r="C41" s="11"/>
      <c r="D41" s="11"/>
      <c r="J41" s="64"/>
      <c r="K41" s="39"/>
      <c r="L41" s="42"/>
      <c r="M41" s="70"/>
      <c r="N41" s="70"/>
      <c r="O41" s="70"/>
      <c r="P41" s="42"/>
      <c r="Q41" s="39"/>
      <c r="R41" s="42"/>
      <c r="S41" s="39"/>
    </row>
    <row r="42" spans="1:23" ht="23.1" customHeight="1">
      <c r="A42" s="102"/>
      <c r="B42" s="102"/>
      <c r="C42" s="102"/>
      <c r="D42" s="102"/>
      <c r="F42" s="102" t="s">
        <v>172</v>
      </c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</row>
    <row r="43" spans="1:23" ht="23.1" customHeight="1">
      <c r="A43" s="91"/>
      <c r="B43" s="91"/>
      <c r="C43" s="91"/>
      <c r="D43" s="91"/>
      <c r="F43" s="102"/>
      <c r="G43" s="102"/>
      <c r="H43" s="102" t="s">
        <v>707</v>
      </c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58"/>
    </row>
    <row r="44" spans="1:23" ht="24.95" customHeight="1">
      <c r="A44" s="395" t="s">
        <v>1175</v>
      </c>
      <c r="B44" s="395"/>
      <c r="C44" s="395"/>
      <c r="D44" s="395"/>
      <c r="E44" s="395"/>
      <c r="F44" s="395"/>
      <c r="G44" s="395"/>
      <c r="H44" s="395"/>
      <c r="I44" s="395"/>
      <c r="J44" s="395"/>
      <c r="K44" s="395"/>
      <c r="L44" s="395"/>
      <c r="M44" s="395"/>
      <c r="N44" s="395"/>
      <c r="O44" s="395"/>
      <c r="P44" s="395"/>
      <c r="Q44" s="395"/>
      <c r="R44" s="395"/>
      <c r="S44" s="395"/>
    </row>
    <row r="45" spans="1:23" ht="24.95" customHeight="1">
      <c r="A45" s="113"/>
      <c r="B45" s="113"/>
      <c r="C45" s="113"/>
      <c r="D45" s="113"/>
      <c r="J45" s="64"/>
      <c r="K45" s="70"/>
      <c r="L45" s="42"/>
      <c r="M45" s="70"/>
      <c r="N45" s="70"/>
      <c r="O45" s="70"/>
      <c r="P45" s="42"/>
      <c r="Q45" s="39"/>
      <c r="R45" s="42"/>
      <c r="S45" s="39"/>
    </row>
    <row r="46" spans="1:23" ht="24.95" customHeight="1">
      <c r="A46" s="91"/>
      <c r="B46" s="91"/>
      <c r="C46" s="91"/>
      <c r="D46" s="91"/>
      <c r="E46" s="102"/>
      <c r="F46" s="102"/>
      <c r="G46" s="102"/>
      <c r="H46" s="102"/>
      <c r="I46" s="102"/>
      <c r="J46" s="64"/>
      <c r="K46" s="394" t="s">
        <v>218</v>
      </c>
      <c r="L46" s="394"/>
      <c r="M46" s="394"/>
      <c r="N46" s="394"/>
      <c r="O46" s="394"/>
      <c r="P46" s="394"/>
      <c r="Q46" s="394"/>
      <c r="R46" s="394"/>
      <c r="S46" s="394"/>
    </row>
    <row r="47" spans="1:23" ht="24.95" customHeight="1">
      <c r="A47" s="113"/>
      <c r="B47" s="113"/>
      <c r="C47" s="113"/>
      <c r="D47" s="113"/>
      <c r="J47" s="64"/>
      <c r="K47" s="416" t="s">
        <v>248</v>
      </c>
      <c r="L47" s="416"/>
      <c r="M47" s="416"/>
      <c r="N47" s="416"/>
      <c r="O47" s="416"/>
      <c r="P47" s="416"/>
      <c r="Q47" s="416"/>
      <c r="S47" s="418" t="s">
        <v>278</v>
      </c>
    </row>
    <row r="48" spans="1:23" ht="24.95" customHeight="1">
      <c r="A48" s="113"/>
      <c r="B48" s="113"/>
      <c r="C48" s="113"/>
      <c r="D48" s="113"/>
      <c r="J48" s="64"/>
      <c r="K48" s="417"/>
      <c r="L48" s="417"/>
      <c r="M48" s="417"/>
      <c r="N48" s="417"/>
      <c r="O48" s="417"/>
      <c r="P48" s="417"/>
      <c r="Q48" s="417"/>
      <c r="S48" s="419"/>
    </row>
    <row r="49" spans="1:19" ht="24.95" customHeight="1">
      <c r="A49" s="113"/>
      <c r="B49" s="113"/>
      <c r="C49" s="113"/>
      <c r="D49" s="113"/>
      <c r="J49" s="64"/>
      <c r="K49" s="411"/>
      <c r="L49" s="411"/>
      <c r="M49" s="411"/>
      <c r="N49" s="411"/>
      <c r="O49" s="411"/>
      <c r="P49" s="411"/>
      <c r="Q49" s="411"/>
      <c r="S49" s="420"/>
    </row>
    <row r="50" spans="1:19" ht="24" customHeight="1">
      <c r="A50" s="113"/>
      <c r="B50" s="113"/>
      <c r="C50" s="113"/>
      <c r="D50" s="113"/>
      <c r="J50" s="64"/>
      <c r="K50" s="80" t="s">
        <v>197</v>
      </c>
      <c r="L50" s="80"/>
      <c r="M50" s="80" t="s">
        <v>213</v>
      </c>
      <c r="N50" s="80"/>
      <c r="O50" s="80"/>
      <c r="P50" s="80"/>
      <c r="Q50" s="103"/>
      <c r="S50" s="80"/>
    </row>
    <row r="51" spans="1:19" ht="24" customHeight="1">
      <c r="A51" s="113"/>
      <c r="B51" s="113"/>
      <c r="C51" s="113"/>
      <c r="D51" s="113"/>
      <c r="J51" s="64"/>
      <c r="K51" s="80" t="s">
        <v>198</v>
      </c>
      <c r="L51" s="80"/>
      <c r="M51" s="80" t="s">
        <v>214</v>
      </c>
      <c r="N51" s="80"/>
      <c r="O51" s="80" t="s">
        <v>215</v>
      </c>
      <c r="P51" s="80"/>
      <c r="Q51" s="103"/>
    </row>
    <row r="52" spans="1:19" ht="24" customHeight="1">
      <c r="A52" s="113"/>
      <c r="B52" s="113"/>
      <c r="C52" s="113"/>
      <c r="D52" s="113"/>
      <c r="J52" s="64"/>
      <c r="K52" s="105" t="s">
        <v>199</v>
      </c>
      <c r="L52" s="80"/>
      <c r="M52" s="105" t="s">
        <v>103</v>
      </c>
      <c r="N52" s="80"/>
      <c r="O52" s="105"/>
      <c r="P52" s="80"/>
      <c r="Q52" s="105" t="s">
        <v>42</v>
      </c>
    </row>
    <row r="53" spans="1:19" ht="24" customHeight="1">
      <c r="B53" s="11" t="s">
        <v>693</v>
      </c>
      <c r="C53" s="11"/>
      <c r="D53" s="11"/>
      <c r="J53" s="64"/>
      <c r="K53" s="103"/>
      <c r="L53" s="80"/>
      <c r="M53" s="103"/>
      <c r="N53" s="80"/>
      <c r="O53" s="103"/>
      <c r="P53" s="80"/>
      <c r="Q53" s="103"/>
    </row>
    <row r="54" spans="1:19" ht="24" customHeight="1">
      <c r="B54" s="82" t="s">
        <v>694</v>
      </c>
      <c r="J54" s="64"/>
      <c r="K54" s="166">
        <v>0</v>
      </c>
      <c r="L54" s="81"/>
      <c r="M54" s="166">
        <v>0</v>
      </c>
      <c r="N54" s="213"/>
      <c r="O54" s="166">
        <v>3495250.72</v>
      </c>
      <c r="P54" s="80"/>
      <c r="Q54" s="166">
        <f>SUM(K54:O54)</f>
        <v>3495250.72</v>
      </c>
      <c r="R54" s="42"/>
      <c r="S54" s="52">
        <f>+Q54</f>
        <v>3495250.72</v>
      </c>
    </row>
    <row r="55" spans="1:19" ht="24" customHeight="1">
      <c r="B55" s="82" t="s">
        <v>708</v>
      </c>
      <c r="J55" s="64"/>
      <c r="K55" s="166"/>
      <c r="L55" s="81"/>
      <c r="M55" s="119"/>
      <c r="N55" s="169"/>
      <c r="O55" s="119"/>
      <c r="P55" s="169"/>
      <c r="Q55" s="169"/>
      <c r="R55" s="42"/>
      <c r="S55" s="42"/>
    </row>
    <row r="56" spans="1:19" ht="24" customHeight="1">
      <c r="C56" s="82" t="s">
        <v>211</v>
      </c>
      <c r="J56" s="64"/>
      <c r="K56" s="166">
        <v>0</v>
      </c>
      <c r="L56" s="64"/>
      <c r="M56" s="166">
        <v>0</v>
      </c>
      <c r="N56" s="64"/>
      <c r="O56" s="166">
        <v>256651902.87</v>
      </c>
      <c r="P56" s="64"/>
      <c r="Q56" s="166">
        <f t="shared" ref="Q56:Q61" si="8">SUM(K56:O56)</f>
        <v>256651902.87</v>
      </c>
      <c r="R56" s="42"/>
      <c r="S56" s="52">
        <f>+Q56</f>
        <v>256651902.87</v>
      </c>
    </row>
    <row r="57" spans="1:19" ht="24" customHeight="1">
      <c r="C57" s="82" t="s">
        <v>212</v>
      </c>
      <c r="J57" s="64"/>
      <c r="K57" s="166">
        <v>0</v>
      </c>
      <c r="L57" s="81"/>
      <c r="M57" s="166">
        <v>0</v>
      </c>
      <c r="N57" s="81"/>
      <c r="O57" s="166">
        <v>390523491.89999998</v>
      </c>
      <c r="P57" s="64"/>
      <c r="Q57" s="166">
        <f t="shared" si="8"/>
        <v>390523491.89999998</v>
      </c>
      <c r="R57" s="42"/>
      <c r="S57" s="52">
        <f>+Q57</f>
        <v>390523491.89999998</v>
      </c>
    </row>
    <row r="58" spans="1:19" ht="24" customHeight="1">
      <c r="B58" s="82" t="s">
        <v>457</v>
      </c>
      <c r="J58" s="64"/>
      <c r="K58" s="166">
        <v>0</v>
      </c>
      <c r="L58" s="81"/>
      <c r="M58" s="166">
        <v>0</v>
      </c>
      <c r="N58" s="81"/>
      <c r="O58" s="166">
        <v>52833561.240000002</v>
      </c>
      <c r="P58" s="64"/>
      <c r="Q58" s="166">
        <f t="shared" si="8"/>
        <v>52833561.240000002</v>
      </c>
      <c r="R58" s="42"/>
      <c r="S58" s="52">
        <f t="shared" ref="S58:S64" si="9">+Q58</f>
        <v>52833561.240000002</v>
      </c>
    </row>
    <row r="59" spans="1:19" ht="24" customHeight="1">
      <c r="B59" s="82" t="s">
        <v>461</v>
      </c>
      <c r="J59" s="64"/>
      <c r="K59" s="166">
        <v>0</v>
      </c>
      <c r="L59" s="81"/>
      <c r="M59" s="166">
        <v>0</v>
      </c>
      <c r="N59" s="81"/>
      <c r="O59" s="166">
        <v>496025372</v>
      </c>
      <c r="P59" s="64"/>
      <c r="Q59" s="166">
        <f t="shared" si="8"/>
        <v>496025372</v>
      </c>
      <c r="R59" s="42"/>
      <c r="S59" s="52">
        <f t="shared" si="9"/>
        <v>496025372</v>
      </c>
    </row>
    <row r="60" spans="1:19" ht="24" customHeight="1">
      <c r="B60" s="82" t="s">
        <v>702</v>
      </c>
      <c r="J60" s="64"/>
      <c r="K60" s="166">
        <v>0</v>
      </c>
      <c r="L60" s="81"/>
      <c r="M60" s="166">
        <v>0</v>
      </c>
      <c r="N60" s="81"/>
      <c r="O60" s="166">
        <v>137691873.46000001</v>
      </c>
      <c r="P60" s="64"/>
      <c r="Q60" s="166">
        <f t="shared" si="8"/>
        <v>137691873.46000001</v>
      </c>
      <c r="R60" s="42"/>
      <c r="S60" s="52">
        <f t="shared" si="9"/>
        <v>137691873.46000001</v>
      </c>
    </row>
    <row r="61" spans="1:19" ht="24" customHeight="1">
      <c r="B61" s="82" t="s">
        <v>699</v>
      </c>
      <c r="J61" s="64"/>
      <c r="K61" s="166">
        <v>0</v>
      </c>
      <c r="L61" s="81"/>
      <c r="M61" s="166">
        <v>0</v>
      </c>
      <c r="N61" s="81"/>
      <c r="O61" s="166">
        <v>290870100</v>
      </c>
      <c r="P61" s="64"/>
      <c r="Q61" s="166">
        <f t="shared" si="8"/>
        <v>290870100</v>
      </c>
      <c r="R61" s="42"/>
      <c r="S61" s="52">
        <f t="shared" si="9"/>
        <v>290870100</v>
      </c>
    </row>
    <row r="62" spans="1:19" ht="24" customHeight="1">
      <c r="B62" s="82" t="s">
        <v>1444</v>
      </c>
      <c r="J62" s="64"/>
      <c r="K62" s="166">
        <v>0</v>
      </c>
      <c r="L62" s="81"/>
      <c r="M62" s="166">
        <v>0</v>
      </c>
      <c r="N62" s="81"/>
      <c r="O62" s="166">
        <v>5000000</v>
      </c>
      <c r="P62" s="64"/>
      <c r="Q62" s="166">
        <f t="shared" ref="Q62" si="10">SUM(K62:O62)</f>
        <v>5000000</v>
      </c>
      <c r="R62" s="42"/>
      <c r="S62" s="52">
        <f t="shared" ref="S62" si="11">+Q62</f>
        <v>5000000</v>
      </c>
    </row>
    <row r="63" spans="1:19" ht="24" customHeight="1">
      <c r="B63" s="82" t="s">
        <v>703</v>
      </c>
      <c r="J63" s="64"/>
      <c r="K63" s="166">
        <v>0</v>
      </c>
      <c r="L63" s="81"/>
      <c r="M63" s="166">
        <v>0</v>
      </c>
      <c r="N63" s="81"/>
      <c r="O63" s="166">
        <v>71663.23</v>
      </c>
      <c r="P63" s="64"/>
      <c r="Q63" s="166">
        <f>SUM(K63:O63)</f>
        <v>71663.23</v>
      </c>
      <c r="R63" s="42"/>
      <c r="S63" s="52">
        <f t="shared" si="9"/>
        <v>71663.23</v>
      </c>
    </row>
    <row r="64" spans="1:19" ht="24" customHeight="1">
      <c r="B64" s="82" t="s">
        <v>697</v>
      </c>
      <c r="J64" s="64"/>
      <c r="K64" s="166">
        <v>0</v>
      </c>
      <c r="L64" s="81"/>
      <c r="M64" s="166">
        <v>0</v>
      </c>
      <c r="N64" s="81"/>
      <c r="O64" s="166">
        <v>24628520.859999999</v>
      </c>
      <c r="P64" s="64"/>
      <c r="Q64" s="166">
        <f>SUM(K64:O64)</f>
        <v>24628520.859999999</v>
      </c>
      <c r="R64" s="42"/>
      <c r="S64" s="52">
        <f t="shared" si="9"/>
        <v>24628520.859999999</v>
      </c>
    </row>
    <row r="65" spans="1:19" ht="24" customHeight="1" thickBot="1">
      <c r="B65" s="11" t="s">
        <v>704</v>
      </c>
      <c r="C65" s="11"/>
      <c r="D65" s="11"/>
      <c r="J65" s="64"/>
      <c r="K65" s="108">
        <f>SUM(K54:K64)</f>
        <v>0</v>
      </c>
      <c r="L65" s="42"/>
      <c r="M65" s="108">
        <f>SUM(M54:M64)</f>
        <v>0</v>
      </c>
      <c r="N65" s="70"/>
      <c r="O65" s="108">
        <f>SUM(O54:O64)</f>
        <v>1657791736.28</v>
      </c>
      <c r="P65" s="42"/>
      <c r="Q65" s="108">
        <f>SUM(Q54:Q64)</f>
        <v>1657791736.28</v>
      </c>
      <c r="R65" s="70"/>
      <c r="S65" s="108">
        <f>SUM(S54:S64)</f>
        <v>1657791736.28</v>
      </c>
    </row>
    <row r="66" spans="1:19" ht="24" customHeight="1" thickTop="1">
      <c r="B66" s="113" t="s">
        <v>687</v>
      </c>
      <c r="C66" s="113"/>
      <c r="D66" s="113"/>
      <c r="J66" s="64"/>
      <c r="K66" s="103"/>
      <c r="L66" s="80"/>
      <c r="M66" s="103"/>
      <c r="N66" s="80"/>
      <c r="O66" s="103"/>
      <c r="P66" s="80"/>
      <c r="Q66" s="103"/>
    </row>
    <row r="67" spans="1:19" ht="24" customHeight="1">
      <c r="B67" s="82" t="s">
        <v>698</v>
      </c>
      <c r="E67" s="64"/>
      <c r="F67" s="64"/>
      <c r="G67" s="64"/>
      <c r="H67" s="64"/>
      <c r="I67" s="64"/>
      <c r="J67" s="64"/>
      <c r="L67" s="42"/>
      <c r="M67" s="70"/>
      <c r="N67" s="70"/>
      <c r="O67" s="70"/>
      <c r="P67" s="42"/>
      <c r="Q67" s="42"/>
      <c r="R67" s="42"/>
      <c r="S67" s="42"/>
    </row>
    <row r="68" spans="1:19" ht="24" customHeight="1">
      <c r="C68" s="64" t="s">
        <v>216</v>
      </c>
      <c r="F68" s="64"/>
      <c r="G68" s="64"/>
      <c r="H68" s="64"/>
      <c r="I68" s="64"/>
      <c r="J68" s="64"/>
      <c r="K68" s="166">
        <v>0</v>
      </c>
      <c r="L68" s="81"/>
      <c r="M68" s="166">
        <v>0</v>
      </c>
      <c r="N68" s="81"/>
      <c r="O68" s="166">
        <v>632947134.41999996</v>
      </c>
      <c r="P68" s="64"/>
      <c r="Q68" s="166">
        <f>SUM(K68:O68)</f>
        <v>632947134.41999996</v>
      </c>
      <c r="R68" s="64"/>
      <c r="S68" s="166">
        <f>+Q68</f>
        <v>632947134.41999996</v>
      </c>
    </row>
    <row r="69" spans="1:19" ht="24" customHeight="1">
      <c r="B69" s="82" t="s">
        <v>705</v>
      </c>
      <c r="J69" s="64"/>
    </row>
    <row r="70" spans="1:19" ht="24" customHeight="1">
      <c r="C70" s="82" t="s">
        <v>217</v>
      </c>
      <c r="J70" s="64"/>
      <c r="K70" s="166">
        <v>0</v>
      </c>
      <c r="L70" s="81"/>
      <c r="M70" s="166">
        <v>0</v>
      </c>
      <c r="N70" s="81"/>
      <c r="O70" s="166">
        <v>1009550093.2</v>
      </c>
      <c r="P70" s="64"/>
      <c r="Q70" s="166">
        <f t="shared" ref="Q70:Q77" si="12">SUM(K70:O70)</f>
        <v>1009550093.2</v>
      </c>
      <c r="R70" s="64"/>
      <c r="S70" s="166">
        <f>+Q70</f>
        <v>1009550093.2</v>
      </c>
    </row>
    <row r="71" spans="1:19" ht="24" customHeight="1">
      <c r="B71" s="82" t="s">
        <v>709</v>
      </c>
      <c r="J71" s="64"/>
      <c r="K71" s="166">
        <v>0</v>
      </c>
      <c r="L71" s="81"/>
      <c r="M71" s="166">
        <v>0</v>
      </c>
      <c r="N71" s="81"/>
      <c r="O71" s="166">
        <v>45017030.009999998</v>
      </c>
      <c r="P71" s="64"/>
      <c r="Q71" s="166">
        <f t="shared" si="12"/>
        <v>45017030.009999998</v>
      </c>
      <c r="R71" s="64"/>
      <c r="S71" s="166">
        <f t="shared" ref="S71:S77" si="13">+Q71</f>
        <v>45017030.009999998</v>
      </c>
    </row>
    <row r="72" spans="1:19" ht="24" customHeight="1">
      <c r="B72" s="82" t="s">
        <v>471</v>
      </c>
      <c r="J72" s="64"/>
      <c r="K72" s="166">
        <v>0</v>
      </c>
      <c r="L72" s="81"/>
      <c r="M72" s="166">
        <v>0</v>
      </c>
      <c r="N72" s="81"/>
      <c r="O72" s="166">
        <v>157074240.24000001</v>
      </c>
      <c r="P72" s="64"/>
      <c r="Q72" s="166">
        <f t="shared" si="12"/>
        <v>157074240.24000001</v>
      </c>
      <c r="R72" s="64"/>
      <c r="S72" s="166">
        <f t="shared" si="13"/>
        <v>157074240.24000001</v>
      </c>
    </row>
    <row r="73" spans="1:19" ht="24" customHeight="1">
      <c r="B73" s="64" t="s">
        <v>340</v>
      </c>
      <c r="C73" s="64"/>
      <c r="D73" s="64"/>
      <c r="J73" s="64"/>
      <c r="K73" s="166">
        <v>0</v>
      </c>
      <c r="L73" s="81"/>
      <c r="M73" s="166">
        <v>0</v>
      </c>
      <c r="N73" s="81"/>
      <c r="O73" s="166">
        <v>96601574.920000002</v>
      </c>
      <c r="P73" s="64"/>
      <c r="Q73" s="166">
        <f>SUM(K73:O73)</f>
        <v>96601574.920000002</v>
      </c>
      <c r="R73" s="64"/>
      <c r="S73" s="166">
        <f>+Q73</f>
        <v>96601574.920000002</v>
      </c>
    </row>
    <row r="74" spans="1:19" ht="24" customHeight="1">
      <c r="B74" s="82" t="s">
        <v>688</v>
      </c>
      <c r="J74" s="64"/>
      <c r="K74" s="166">
        <v>0</v>
      </c>
      <c r="L74" s="81"/>
      <c r="M74" s="166">
        <v>0</v>
      </c>
      <c r="N74" s="81"/>
      <c r="O74" s="166">
        <v>112500000</v>
      </c>
      <c r="P74" s="64"/>
      <c r="Q74" s="166">
        <f t="shared" si="12"/>
        <v>112500000</v>
      </c>
      <c r="R74" s="64"/>
      <c r="S74" s="166">
        <f t="shared" si="13"/>
        <v>112500000</v>
      </c>
    </row>
    <row r="75" spans="1:19" ht="24" customHeight="1">
      <c r="B75" s="82" t="s">
        <v>488</v>
      </c>
      <c r="J75" s="64"/>
      <c r="K75" s="166">
        <v>0</v>
      </c>
      <c r="L75" s="81"/>
      <c r="M75" s="166">
        <v>0</v>
      </c>
      <c r="N75" s="81"/>
      <c r="O75" s="166">
        <v>13146453.310000001</v>
      </c>
      <c r="P75" s="64"/>
      <c r="Q75" s="166">
        <f t="shared" si="12"/>
        <v>13146453.310000001</v>
      </c>
      <c r="R75" s="64"/>
      <c r="S75" s="166">
        <f t="shared" si="13"/>
        <v>13146453.310000001</v>
      </c>
    </row>
    <row r="76" spans="1:19" ht="24" customHeight="1">
      <c r="B76" s="82" t="s">
        <v>343</v>
      </c>
      <c r="J76" s="64"/>
      <c r="K76" s="166">
        <v>0</v>
      </c>
      <c r="L76" s="81"/>
      <c r="M76" s="166">
        <v>0</v>
      </c>
      <c r="N76" s="81"/>
      <c r="O76" s="166">
        <v>31707858.32</v>
      </c>
      <c r="P76" s="64"/>
      <c r="Q76" s="166">
        <f t="shared" si="12"/>
        <v>31707858.32</v>
      </c>
      <c r="R76" s="64"/>
      <c r="S76" s="166">
        <f t="shared" si="13"/>
        <v>31707858.32</v>
      </c>
    </row>
    <row r="77" spans="1:19" ht="24" customHeight="1">
      <c r="B77" s="82" t="s">
        <v>489</v>
      </c>
      <c r="J77" s="64"/>
      <c r="K77" s="166">
        <v>0</v>
      </c>
      <c r="L77" s="81"/>
      <c r="M77" s="166">
        <v>0</v>
      </c>
      <c r="N77" s="81"/>
      <c r="O77" s="166">
        <v>885043108.13</v>
      </c>
      <c r="P77" s="64"/>
      <c r="Q77" s="166">
        <f t="shared" si="12"/>
        <v>885043108.13</v>
      </c>
      <c r="R77" s="64"/>
      <c r="S77" s="166">
        <f t="shared" si="13"/>
        <v>885043108.13</v>
      </c>
    </row>
    <row r="78" spans="1:19" ht="24" customHeight="1" thickBot="1">
      <c r="B78" s="113" t="s">
        <v>706</v>
      </c>
      <c r="C78" s="113"/>
      <c r="D78" s="113"/>
      <c r="J78" s="64"/>
      <c r="K78" s="108">
        <f>SUM(K68:K77)</f>
        <v>0</v>
      </c>
      <c r="L78" s="42"/>
      <c r="M78" s="108">
        <f>SUM(M67:M77)</f>
        <v>0</v>
      </c>
      <c r="N78" s="70"/>
      <c r="O78" s="108">
        <f>SUM(O67:O77)</f>
        <v>2983587492.5499997</v>
      </c>
      <c r="P78" s="42"/>
      <c r="Q78" s="108">
        <f>SUM(Q67:Q77)</f>
        <v>2983587492.5499997</v>
      </c>
      <c r="R78" s="70"/>
      <c r="S78" s="108">
        <f>SUM(S67:S77)</f>
        <v>2983587492.5499997</v>
      </c>
    </row>
    <row r="79" spans="1:19" ht="24" customHeight="1" thickTop="1">
      <c r="B79" s="113"/>
      <c r="C79" s="113"/>
      <c r="D79" s="113"/>
      <c r="J79" s="64"/>
      <c r="K79" s="70"/>
      <c r="L79" s="42"/>
      <c r="M79" s="70"/>
      <c r="N79" s="70"/>
      <c r="O79" s="70"/>
      <c r="P79" s="42"/>
      <c r="Q79" s="70"/>
      <c r="R79" s="70"/>
      <c r="S79" s="70"/>
    </row>
    <row r="80" spans="1:19" ht="24" customHeight="1">
      <c r="A80" s="113"/>
      <c r="B80" s="113"/>
      <c r="C80" s="113"/>
      <c r="D80" s="113"/>
      <c r="E80" s="81"/>
      <c r="F80" s="81"/>
      <c r="G80" s="81"/>
      <c r="H80" s="81"/>
      <c r="I80" s="81"/>
      <c r="J80" s="81"/>
      <c r="K80" s="70"/>
      <c r="L80" s="42"/>
      <c r="M80" s="70"/>
      <c r="N80" s="70"/>
      <c r="O80" s="70"/>
      <c r="P80" s="42"/>
      <c r="Q80" s="39"/>
      <c r="R80" s="42"/>
      <c r="S80" s="39"/>
    </row>
    <row r="81" spans="1:19" ht="24" customHeight="1">
      <c r="A81" s="102"/>
      <c r="B81" s="102"/>
      <c r="C81" s="102"/>
      <c r="D81" s="102"/>
      <c r="F81" s="102" t="str">
        <f>+F42</f>
        <v>(Sign) ……………………………………...........…………………………………. Authorized Director</v>
      </c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</row>
    <row r="82" spans="1:19" ht="24" customHeight="1">
      <c r="A82" s="91"/>
      <c r="B82" s="91"/>
      <c r="C82" s="91"/>
      <c r="D82" s="91"/>
      <c r="F82" s="102"/>
      <c r="G82" s="102"/>
      <c r="H82" s="102" t="str">
        <f>+H43</f>
        <v xml:space="preserve">(                                                                                                                )           </v>
      </c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58"/>
    </row>
  </sheetData>
  <mergeCells count="8">
    <mergeCell ref="A44:S44"/>
    <mergeCell ref="K46:S46"/>
    <mergeCell ref="K47:Q49"/>
    <mergeCell ref="S47:S49"/>
    <mergeCell ref="A1:S1"/>
    <mergeCell ref="K6:S6"/>
    <mergeCell ref="K7:Q9"/>
    <mergeCell ref="S7:S9"/>
  </mergeCells>
  <pageMargins left="0.75" right="0.5" top="0.5" bottom="0.5" header="0.39370078740157499" footer="0.196850393700787"/>
  <pageSetup paperSize="9" scale="80" orientation="portrait" r:id="rId1"/>
  <headerFooter scaleWithDoc="0">
    <oddHeader>&amp;L&amp;"Angsana New,Regular"&amp;12THAI POLYCONS PUBLIC COMPANY LIMITED</oddHeader>
  </headerFooter>
  <rowBreaks count="2" manualBreakCount="2">
    <brk id="43" max="16383" man="1"/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X240"/>
  <sheetViews>
    <sheetView showGridLines="0" showRuler="0" zoomScaleNormal="100" zoomScaleSheetLayoutView="100" workbookViewId="0">
      <selection sqref="A1:S1"/>
    </sheetView>
  </sheetViews>
  <sheetFormatPr defaultRowHeight="24" customHeight="1"/>
  <cols>
    <col min="1" max="1" width="3.375" style="91" customWidth="1"/>
    <col min="2" max="2" width="5.125" style="91" customWidth="1"/>
    <col min="3" max="3" width="6" style="91" customWidth="1"/>
    <col min="4" max="12" width="3.625" style="91" customWidth="1"/>
    <col min="13" max="13" width="1.875" style="91" customWidth="1"/>
    <col min="14" max="14" width="0.875" style="91" customWidth="1"/>
    <col min="15" max="15" width="14.625" style="91" customWidth="1"/>
    <col min="16" max="16" width="0.875" style="91" customWidth="1"/>
    <col min="17" max="17" width="14.625" style="91" customWidth="1"/>
    <col min="18" max="18" width="0.875" style="91" customWidth="1"/>
    <col min="19" max="19" width="14.5" style="91" customWidth="1"/>
    <col min="20" max="20" width="2.875" style="91" customWidth="1"/>
    <col min="21" max="21" width="9" style="91"/>
    <col min="22" max="26" width="9.125" style="86" customWidth="1"/>
    <col min="27" max="27" width="9" style="86"/>
    <col min="28" max="34" width="9.125" style="86" customWidth="1"/>
    <col min="35" max="16384" width="9" style="86"/>
  </cols>
  <sheetData>
    <row r="1" spans="1:24" s="50" customFormat="1" ht="24.95" customHeight="1">
      <c r="A1" s="397" t="s">
        <v>1300</v>
      </c>
      <c r="B1" s="397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U1" s="35"/>
    </row>
    <row r="2" spans="1:24" s="50" customFormat="1" ht="24.95" customHeight="1">
      <c r="F2" s="102"/>
      <c r="G2" s="102"/>
      <c r="H2" s="102"/>
      <c r="I2" s="102"/>
      <c r="J2" s="102"/>
      <c r="K2" s="102"/>
      <c r="L2" s="102"/>
      <c r="M2" s="102"/>
      <c r="P2" s="102"/>
      <c r="Q2" s="102"/>
      <c r="R2" s="102"/>
      <c r="S2" s="102"/>
      <c r="U2" s="64"/>
      <c r="V2" s="64"/>
      <c r="W2" s="64"/>
      <c r="X2" s="64"/>
    </row>
    <row r="3" spans="1:24" s="50" customFormat="1" ht="24.95" customHeight="1">
      <c r="A3" s="198" t="s">
        <v>644</v>
      </c>
      <c r="B3" s="11" t="s">
        <v>710</v>
      </c>
      <c r="F3" s="64"/>
      <c r="G3" s="64"/>
      <c r="H3" s="64"/>
      <c r="I3" s="64"/>
      <c r="J3" s="64"/>
      <c r="K3" s="64"/>
      <c r="L3" s="64"/>
      <c r="M3" s="102"/>
      <c r="N3" s="70"/>
      <c r="O3" s="70"/>
      <c r="P3" s="102"/>
      <c r="Q3" s="102"/>
      <c r="R3" s="102"/>
      <c r="S3" s="102"/>
      <c r="V3" s="64"/>
      <c r="W3" s="64"/>
      <c r="X3" s="64"/>
    </row>
    <row r="4" spans="1:24" s="50" customFormat="1" ht="24.95" customHeight="1">
      <c r="C4" s="50" t="s">
        <v>1137</v>
      </c>
      <c r="F4" s="64"/>
      <c r="G4" s="64"/>
      <c r="H4" s="64"/>
      <c r="I4" s="64"/>
      <c r="J4" s="64"/>
      <c r="K4" s="64"/>
      <c r="L4" s="64"/>
      <c r="M4" s="102"/>
      <c r="N4" s="70"/>
      <c r="O4" s="70"/>
      <c r="P4" s="102"/>
      <c r="Q4" s="102"/>
      <c r="R4" s="102"/>
      <c r="S4" s="102"/>
      <c r="U4" s="64"/>
      <c r="V4" s="64"/>
      <c r="W4" s="64"/>
      <c r="X4" s="64"/>
    </row>
    <row r="5" spans="1:24" s="50" customFormat="1" ht="24.95" customHeight="1">
      <c r="B5" s="382" t="s">
        <v>918</v>
      </c>
      <c r="C5" s="50" t="s">
        <v>296</v>
      </c>
      <c r="F5" s="64"/>
      <c r="G5" s="64"/>
      <c r="H5" s="64"/>
      <c r="I5" s="64"/>
      <c r="J5" s="64"/>
      <c r="K5" s="64"/>
      <c r="L5" s="64"/>
      <c r="M5" s="102"/>
      <c r="N5" s="70"/>
      <c r="O5" s="70"/>
      <c r="P5" s="102"/>
      <c r="Q5" s="102"/>
      <c r="R5" s="102"/>
      <c r="S5" s="102"/>
      <c r="U5" s="64"/>
      <c r="V5" s="64"/>
      <c r="W5" s="64"/>
      <c r="X5" s="64"/>
    </row>
    <row r="6" spans="1:24" s="50" customFormat="1" ht="24.95" customHeight="1">
      <c r="A6" s="88"/>
      <c r="C6" s="195" t="s">
        <v>919</v>
      </c>
      <c r="D6" s="50" t="s">
        <v>1410</v>
      </c>
      <c r="F6" s="64"/>
      <c r="G6" s="64"/>
      <c r="H6" s="64"/>
      <c r="I6" s="64"/>
      <c r="J6" s="64"/>
      <c r="K6" s="64"/>
      <c r="L6" s="64"/>
      <c r="M6" s="102"/>
      <c r="N6" s="70"/>
      <c r="O6" s="70"/>
      <c r="P6" s="102"/>
      <c r="Q6" s="102"/>
      <c r="R6" s="102"/>
      <c r="S6" s="102"/>
      <c r="U6" s="64"/>
      <c r="V6" s="64"/>
      <c r="W6" s="64"/>
      <c r="X6" s="64"/>
    </row>
    <row r="7" spans="1:24" s="50" customFormat="1" ht="24.95" customHeight="1">
      <c r="D7" s="50" t="s">
        <v>1411</v>
      </c>
      <c r="F7" s="64"/>
      <c r="G7" s="64"/>
      <c r="H7" s="64"/>
      <c r="I7" s="64"/>
      <c r="J7" s="64"/>
      <c r="K7" s="64"/>
      <c r="L7" s="64"/>
      <c r="M7" s="102"/>
      <c r="N7" s="70"/>
      <c r="O7" s="70"/>
      <c r="P7" s="102"/>
      <c r="Q7" s="102"/>
      <c r="R7" s="102"/>
      <c r="S7" s="102"/>
      <c r="U7" s="64"/>
      <c r="V7" s="64"/>
      <c r="W7" s="64"/>
      <c r="X7" s="64"/>
    </row>
    <row r="8" spans="1:24" s="50" customFormat="1" ht="24.95" customHeight="1">
      <c r="D8" s="50" t="s">
        <v>1412</v>
      </c>
      <c r="F8" s="64"/>
      <c r="G8" s="64"/>
      <c r="H8" s="64"/>
      <c r="I8" s="64"/>
      <c r="J8" s="64"/>
      <c r="K8" s="64"/>
      <c r="L8" s="64"/>
      <c r="M8" s="102"/>
      <c r="N8" s="70"/>
      <c r="O8" s="70"/>
      <c r="P8" s="102"/>
      <c r="Q8" s="102"/>
      <c r="R8" s="102"/>
      <c r="S8" s="102"/>
      <c r="U8" s="64"/>
      <c r="V8" s="64"/>
      <c r="X8" s="64"/>
    </row>
    <row r="9" spans="1:24" s="50" customFormat="1" ht="24.95" customHeight="1">
      <c r="D9" s="50" t="s">
        <v>1413</v>
      </c>
      <c r="F9" s="64"/>
      <c r="G9" s="64"/>
      <c r="H9" s="64"/>
      <c r="I9" s="64"/>
      <c r="J9" s="64"/>
      <c r="K9" s="64"/>
      <c r="L9" s="64"/>
      <c r="M9" s="102"/>
      <c r="N9" s="70"/>
      <c r="O9" s="70"/>
      <c r="P9" s="102"/>
      <c r="Q9" s="102"/>
      <c r="R9" s="102"/>
      <c r="S9" s="102"/>
      <c r="U9" s="64"/>
      <c r="V9" s="64"/>
      <c r="W9" s="64"/>
      <c r="X9" s="64"/>
    </row>
    <row r="10" spans="1:24" s="50" customFormat="1" ht="24.95" customHeight="1">
      <c r="D10" s="50" t="s">
        <v>1414</v>
      </c>
      <c r="F10" s="64"/>
      <c r="G10" s="64"/>
      <c r="H10" s="64"/>
      <c r="I10" s="64"/>
      <c r="J10" s="64"/>
      <c r="K10" s="64"/>
      <c r="L10" s="64"/>
      <c r="M10" s="102"/>
      <c r="N10" s="70"/>
      <c r="O10" s="70"/>
      <c r="P10" s="102"/>
      <c r="Q10" s="102"/>
      <c r="R10" s="102"/>
      <c r="S10" s="102"/>
      <c r="U10" s="64"/>
      <c r="V10" s="64"/>
      <c r="W10" s="64"/>
      <c r="X10" s="64"/>
    </row>
    <row r="11" spans="1:24" s="50" customFormat="1" ht="24.95" customHeight="1">
      <c r="C11" s="195" t="s">
        <v>920</v>
      </c>
      <c r="D11" s="50" t="s">
        <v>1415</v>
      </c>
      <c r="F11" s="64"/>
      <c r="G11" s="64"/>
      <c r="H11" s="64"/>
      <c r="I11" s="64"/>
      <c r="J11" s="64"/>
      <c r="K11" s="64"/>
      <c r="L11" s="64"/>
      <c r="M11" s="102"/>
      <c r="N11" s="70"/>
      <c r="O11" s="70"/>
      <c r="P11" s="102"/>
      <c r="Q11" s="102"/>
      <c r="R11" s="102"/>
      <c r="S11" s="102"/>
      <c r="U11" s="64"/>
      <c r="V11" s="64"/>
      <c r="W11" s="64"/>
      <c r="X11" s="64"/>
    </row>
    <row r="12" spans="1:24" s="50" customFormat="1" ht="24.95" customHeight="1">
      <c r="D12" s="50" t="s">
        <v>1416</v>
      </c>
      <c r="N12" s="70"/>
      <c r="O12" s="70"/>
      <c r="P12" s="102"/>
      <c r="Q12" s="102"/>
      <c r="R12" s="102"/>
      <c r="S12" s="102"/>
      <c r="U12" s="64"/>
      <c r="V12" s="64"/>
      <c r="W12" s="64"/>
      <c r="X12" s="64"/>
    </row>
    <row r="13" spans="1:24" s="50" customFormat="1" ht="24.95" customHeight="1">
      <c r="D13" s="50" t="s">
        <v>1417</v>
      </c>
      <c r="N13" s="70"/>
      <c r="O13" s="70"/>
      <c r="P13" s="102"/>
      <c r="Q13" s="102"/>
      <c r="R13" s="102"/>
      <c r="S13" s="102"/>
      <c r="U13" s="64"/>
      <c r="V13" s="64"/>
      <c r="W13" s="64"/>
      <c r="X13" s="64"/>
    </row>
    <row r="14" spans="1:24" s="50" customFormat="1" ht="24.95" customHeight="1">
      <c r="C14" s="195" t="s">
        <v>921</v>
      </c>
      <c r="D14" s="50" t="s">
        <v>1418</v>
      </c>
      <c r="N14" s="70"/>
      <c r="O14" s="70"/>
      <c r="P14" s="102"/>
      <c r="Q14" s="102"/>
      <c r="R14" s="102"/>
      <c r="S14" s="102"/>
      <c r="U14" s="64"/>
      <c r="V14" s="64"/>
      <c r="W14" s="64"/>
      <c r="X14" s="64"/>
    </row>
    <row r="15" spans="1:24" s="50" customFormat="1" ht="24.95" customHeight="1">
      <c r="D15" s="50" t="s">
        <v>1419</v>
      </c>
      <c r="F15" s="42"/>
      <c r="G15" s="42"/>
      <c r="H15" s="42"/>
      <c r="I15" s="42"/>
      <c r="J15" s="42"/>
      <c r="K15" s="42"/>
      <c r="L15" s="42"/>
      <c r="M15" s="64"/>
      <c r="N15" s="70"/>
      <c r="O15" s="70"/>
      <c r="P15" s="102"/>
      <c r="Q15" s="102"/>
      <c r="R15" s="102"/>
      <c r="S15" s="102"/>
      <c r="U15" s="64"/>
      <c r="V15" s="64"/>
      <c r="W15" s="64"/>
      <c r="X15" s="64"/>
    </row>
    <row r="16" spans="1:24" s="50" customFormat="1" ht="24.95" customHeight="1">
      <c r="C16" s="195" t="s">
        <v>922</v>
      </c>
      <c r="D16" s="50" t="s">
        <v>1420</v>
      </c>
      <c r="F16" s="42"/>
      <c r="G16" s="42"/>
      <c r="H16" s="42"/>
      <c r="I16" s="42"/>
      <c r="J16" s="42"/>
      <c r="K16" s="42"/>
      <c r="L16" s="42"/>
      <c r="M16" s="70"/>
      <c r="N16" s="70"/>
      <c r="O16" s="70"/>
      <c r="P16" s="102"/>
      <c r="Q16" s="102"/>
      <c r="R16" s="102"/>
      <c r="S16" s="102"/>
      <c r="U16" s="64"/>
      <c r="V16" s="64"/>
      <c r="W16" s="64"/>
      <c r="X16" s="64"/>
    </row>
    <row r="17" spans="1:24" s="50" customFormat="1" ht="24.95" customHeight="1">
      <c r="D17" s="50" t="s">
        <v>387</v>
      </c>
      <c r="E17" s="102"/>
      <c r="F17" s="42"/>
      <c r="G17" s="42"/>
      <c r="H17" s="42"/>
      <c r="I17" s="42"/>
      <c r="J17" s="42"/>
      <c r="K17" s="42"/>
      <c r="L17" s="42"/>
      <c r="M17" s="70"/>
      <c r="N17" s="70"/>
      <c r="O17" s="70"/>
      <c r="P17" s="102"/>
      <c r="Q17" s="102"/>
      <c r="R17" s="102"/>
      <c r="S17" s="102"/>
      <c r="U17" s="64"/>
      <c r="V17" s="64"/>
      <c r="W17" s="64"/>
      <c r="X17" s="64"/>
    </row>
    <row r="18" spans="1:24" s="50" customFormat="1" ht="24.95" customHeight="1">
      <c r="A18" s="64"/>
      <c r="C18" s="195" t="s">
        <v>923</v>
      </c>
      <c r="D18" s="50" t="s">
        <v>1421</v>
      </c>
      <c r="E18" s="64"/>
      <c r="F18" s="64"/>
      <c r="G18" s="64"/>
      <c r="H18" s="64"/>
      <c r="I18" s="64"/>
      <c r="J18" s="64"/>
      <c r="K18" s="64"/>
      <c r="L18" s="64"/>
      <c r="M18" s="64"/>
      <c r="N18" s="82"/>
      <c r="O18" s="82"/>
      <c r="P18" s="102"/>
      <c r="Q18" s="102"/>
      <c r="R18" s="102"/>
      <c r="S18" s="102"/>
      <c r="U18" s="64"/>
      <c r="V18" s="58"/>
      <c r="W18" s="58"/>
      <c r="X18" s="58"/>
    </row>
    <row r="19" spans="1:24" s="50" customFormat="1" ht="24.95" customHeight="1">
      <c r="B19" s="222" t="s">
        <v>924</v>
      </c>
      <c r="C19" s="50" t="s">
        <v>297</v>
      </c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82"/>
      <c r="O19" s="82"/>
      <c r="P19" s="102"/>
      <c r="Q19" s="102"/>
      <c r="R19" s="102"/>
      <c r="S19" s="102"/>
      <c r="U19" s="64"/>
      <c r="V19" s="58"/>
      <c r="W19" s="58"/>
      <c r="X19" s="58"/>
    </row>
    <row r="20" spans="1:24" s="50" customFormat="1" ht="24.95" customHeight="1">
      <c r="A20" s="102"/>
      <c r="C20" s="195" t="s">
        <v>925</v>
      </c>
      <c r="D20" s="102" t="s">
        <v>711</v>
      </c>
      <c r="F20" s="64"/>
      <c r="G20" s="64"/>
      <c r="H20" s="64"/>
      <c r="I20" s="64"/>
      <c r="J20" s="64"/>
      <c r="K20" s="64"/>
      <c r="L20" s="64"/>
      <c r="M20" s="102"/>
      <c r="N20" s="102"/>
      <c r="O20" s="102"/>
      <c r="P20" s="102"/>
      <c r="Q20" s="102"/>
      <c r="R20" s="102"/>
      <c r="S20" s="102"/>
    </row>
    <row r="21" spans="1:24" s="50" customFormat="1" ht="24.95" customHeight="1">
      <c r="D21" s="50" t="s">
        <v>388</v>
      </c>
      <c r="F21" s="64"/>
      <c r="G21" s="64"/>
      <c r="H21" s="64"/>
      <c r="I21" s="64"/>
      <c r="J21" s="64"/>
      <c r="K21" s="64"/>
      <c r="L21" s="64"/>
      <c r="M21" s="102"/>
      <c r="N21" s="102"/>
      <c r="O21" s="102"/>
      <c r="P21" s="102"/>
      <c r="Q21" s="102"/>
      <c r="R21" s="102"/>
      <c r="S21" s="102"/>
    </row>
    <row r="22" spans="1:24" s="50" customFormat="1" ht="24.95" customHeight="1">
      <c r="D22" s="50" t="s">
        <v>329</v>
      </c>
      <c r="F22" s="64"/>
      <c r="G22" s="64"/>
      <c r="H22" s="64"/>
      <c r="I22" s="64"/>
      <c r="J22" s="64"/>
      <c r="K22" s="64"/>
      <c r="L22" s="64"/>
      <c r="M22" s="102"/>
      <c r="N22" s="102"/>
      <c r="O22" s="102"/>
      <c r="P22" s="102"/>
      <c r="Q22" s="102"/>
      <c r="R22" s="102"/>
      <c r="S22" s="102"/>
    </row>
    <row r="23" spans="1:24" s="50" customFormat="1" ht="24.95" customHeight="1">
      <c r="C23" s="195" t="s">
        <v>926</v>
      </c>
      <c r="D23" s="50" t="s">
        <v>1056</v>
      </c>
      <c r="F23" s="64"/>
      <c r="G23" s="64"/>
      <c r="H23" s="64"/>
      <c r="I23" s="64"/>
      <c r="J23" s="64"/>
      <c r="K23" s="64"/>
      <c r="L23" s="64"/>
      <c r="M23" s="102"/>
      <c r="N23" s="102"/>
      <c r="O23" s="102"/>
      <c r="P23" s="102"/>
      <c r="Q23" s="102"/>
      <c r="R23" s="102"/>
      <c r="S23" s="102"/>
    </row>
    <row r="24" spans="1:24" s="50" customFormat="1" ht="24.95" customHeight="1">
      <c r="D24" s="50" t="s">
        <v>1075</v>
      </c>
      <c r="F24" s="64"/>
      <c r="G24" s="64"/>
      <c r="H24" s="64"/>
      <c r="I24" s="64"/>
      <c r="J24" s="64"/>
      <c r="K24" s="64"/>
      <c r="L24" s="64"/>
      <c r="M24" s="102"/>
      <c r="N24" s="102"/>
      <c r="O24" s="102"/>
      <c r="P24" s="102"/>
      <c r="Q24" s="102"/>
      <c r="R24" s="102"/>
      <c r="S24" s="102"/>
    </row>
    <row r="25" spans="1:24" s="50" customFormat="1" ht="24.95" customHeight="1">
      <c r="D25" s="50" t="s">
        <v>1074</v>
      </c>
      <c r="F25" s="64"/>
      <c r="G25" s="64"/>
      <c r="H25" s="64"/>
      <c r="I25" s="64"/>
      <c r="J25" s="64"/>
      <c r="K25" s="64"/>
      <c r="L25" s="64"/>
      <c r="M25" s="102"/>
      <c r="N25" s="102"/>
      <c r="O25" s="102"/>
      <c r="P25" s="102"/>
      <c r="Q25" s="102"/>
      <c r="R25" s="102"/>
      <c r="S25" s="102"/>
    </row>
    <row r="26" spans="1:24" s="50" customFormat="1" ht="24.95" customHeight="1">
      <c r="C26" s="195" t="s">
        <v>927</v>
      </c>
      <c r="D26" s="50" t="s">
        <v>389</v>
      </c>
      <c r="F26" s="64"/>
      <c r="G26" s="64"/>
      <c r="H26" s="64"/>
      <c r="I26" s="64"/>
      <c r="J26" s="64"/>
      <c r="K26" s="64"/>
      <c r="L26" s="64"/>
      <c r="M26" s="102"/>
      <c r="N26" s="102"/>
      <c r="O26" s="102"/>
      <c r="P26" s="102"/>
      <c r="Q26" s="102"/>
      <c r="R26" s="102"/>
      <c r="S26" s="102"/>
    </row>
    <row r="27" spans="1:24" s="50" customFormat="1" ht="24.95" customHeight="1">
      <c r="D27" s="50" t="s">
        <v>298</v>
      </c>
      <c r="F27" s="64"/>
      <c r="G27" s="64"/>
      <c r="H27" s="64"/>
      <c r="I27" s="64"/>
      <c r="J27" s="64"/>
      <c r="K27" s="64"/>
      <c r="L27" s="64"/>
      <c r="M27" s="102"/>
      <c r="N27" s="102"/>
      <c r="O27" s="102"/>
      <c r="P27" s="102"/>
      <c r="Q27" s="102"/>
      <c r="R27" s="102"/>
      <c r="S27" s="102"/>
    </row>
    <row r="28" spans="1:24" s="50" customFormat="1" ht="24.95" customHeight="1">
      <c r="C28" s="195" t="s">
        <v>928</v>
      </c>
      <c r="D28" s="50" t="s">
        <v>390</v>
      </c>
      <c r="F28" s="64"/>
      <c r="G28" s="64"/>
      <c r="H28" s="64"/>
      <c r="I28" s="64"/>
      <c r="J28" s="64"/>
      <c r="K28" s="64"/>
      <c r="L28" s="64"/>
      <c r="M28" s="102"/>
      <c r="N28" s="102"/>
      <c r="O28" s="102"/>
      <c r="P28" s="102"/>
      <c r="Q28" s="102"/>
      <c r="R28" s="102"/>
      <c r="S28" s="102"/>
    </row>
    <row r="29" spans="1:24" s="50" customFormat="1" ht="24.95" customHeight="1">
      <c r="D29" s="50" t="s">
        <v>1067</v>
      </c>
      <c r="Q29" s="102"/>
      <c r="R29" s="102"/>
      <c r="S29" s="102"/>
    </row>
    <row r="30" spans="1:24" s="50" customFormat="1" ht="24.95" customHeight="1">
      <c r="D30" s="50" t="s">
        <v>1068</v>
      </c>
      <c r="Q30" s="102"/>
      <c r="R30" s="102"/>
      <c r="S30" s="102"/>
    </row>
    <row r="31" spans="1:24" s="50" customFormat="1" ht="24.95" customHeight="1">
      <c r="D31" s="50" t="s">
        <v>1066</v>
      </c>
      <c r="Q31" s="102"/>
      <c r="R31" s="102"/>
      <c r="S31" s="102"/>
    </row>
    <row r="32" spans="1:24" s="50" customFormat="1" ht="24.95" customHeight="1">
      <c r="Q32" s="102"/>
      <c r="R32" s="102"/>
      <c r="S32" s="102"/>
    </row>
    <row r="33" spans="1:21" s="50" customFormat="1" ht="24.95" customHeight="1">
      <c r="F33" s="64"/>
      <c r="G33" s="64"/>
      <c r="H33" s="64"/>
      <c r="I33" s="64"/>
      <c r="J33" s="64"/>
      <c r="K33" s="64"/>
      <c r="L33" s="64"/>
      <c r="M33" s="102"/>
      <c r="N33" s="102"/>
      <c r="O33" s="102"/>
      <c r="P33" s="102"/>
      <c r="Q33" s="102"/>
      <c r="R33" s="102"/>
      <c r="S33" s="102"/>
    </row>
    <row r="34" spans="1:21" s="50" customFormat="1" ht="24.95" customHeight="1">
      <c r="B34" s="102"/>
      <c r="C34" s="102"/>
      <c r="D34" s="102" t="s">
        <v>172</v>
      </c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</row>
    <row r="35" spans="1:21" s="50" customFormat="1" ht="24.95" customHeight="1">
      <c r="A35" s="102"/>
      <c r="B35" s="102"/>
      <c r="C35" s="102"/>
      <c r="E35" s="102" t="s">
        <v>225</v>
      </c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</row>
    <row r="36" spans="1:21" s="50" customFormat="1" ht="25.5" customHeight="1">
      <c r="A36" s="397" t="s">
        <v>1179</v>
      </c>
      <c r="B36" s="397"/>
      <c r="C36" s="395"/>
      <c r="D36" s="395"/>
      <c r="E36" s="395"/>
      <c r="F36" s="395"/>
      <c r="G36" s="395"/>
      <c r="H36" s="395"/>
      <c r="I36" s="395"/>
      <c r="J36" s="395"/>
      <c r="K36" s="395"/>
      <c r="L36" s="395"/>
      <c r="M36" s="395"/>
      <c r="N36" s="395"/>
      <c r="O36" s="395"/>
      <c r="P36" s="395"/>
      <c r="Q36" s="395"/>
      <c r="R36" s="395"/>
      <c r="S36" s="395"/>
    </row>
    <row r="37" spans="1:21" s="50" customFormat="1" ht="25.5" customHeight="1"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</row>
    <row r="38" spans="1:21" s="50" customFormat="1" ht="25.5" customHeight="1">
      <c r="C38" s="195" t="s">
        <v>929</v>
      </c>
      <c r="D38" s="50" t="s">
        <v>391</v>
      </c>
      <c r="U38"/>
    </row>
    <row r="39" spans="1:21" s="50" customFormat="1" ht="25.5" customHeight="1">
      <c r="D39" s="50" t="s">
        <v>299</v>
      </c>
    </row>
    <row r="40" spans="1:21" s="50" customFormat="1" ht="25.5" customHeight="1">
      <c r="C40" s="195" t="s">
        <v>930</v>
      </c>
      <c r="D40" s="50" t="s">
        <v>808</v>
      </c>
      <c r="F40" s="82"/>
      <c r="G40" s="82"/>
      <c r="H40" s="82"/>
      <c r="I40" s="82"/>
      <c r="J40" s="82"/>
      <c r="K40" s="82"/>
      <c r="L40" s="82"/>
      <c r="M40" s="102"/>
      <c r="N40" s="82"/>
      <c r="O40" s="102"/>
      <c r="P40" s="82"/>
      <c r="Q40" s="102"/>
      <c r="R40" s="82"/>
      <c r="S40" s="102"/>
    </row>
    <row r="41" spans="1:21" s="50" customFormat="1" ht="25.5" customHeight="1">
      <c r="D41" s="50" t="s">
        <v>1545</v>
      </c>
      <c r="F41" s="82"/>
      <c r="G41" s="82"/>
      <c r="H41" s="82"/>
      <c r="I41" s="82"/>
      <c r="J41" s="82"/>
      <c r="K41" s="82"/>
      <c r="L41" s="82"/>
      <c r="M41" s="102"/>
      <c r="N41" s="82"/>
      <c r="O41" s="102"/>
      <c r="P41" s="82"/>
      <c r="Q41" s="102"/>
      <c r="R41" s="82"/>
      <c r="S41" s="102"/>
    </row>
    <row r="42" spans="1:21" s="50" customFormat="1" ht="25.5" customHeight="1">
      <c r="C42" s="195" t="s">
        <v>931</v>
      </c>
      <c r="D42" s="50" t="s">
        <v>392</v>
      </c>
      <c r="F42" s="82"/>
      <c r="G42" s="82"/>
      <c r="H42" s="82"/>
      <c r="I42" s="82"/>
      <c r="J42" s="82"/>
      <c r="K42" s="82"/>
      <c r="L42" s="82"/>
      <c r="M42" s="102"/>
      <c r="N42" s="82"/>
      <c r="O42" s="102"/>
      <c r="P42" s="82"/>
      <c r="Q42" s="102"/>
      <c r="R42" s="82"/>
      <c r="S42" s="102"/>
    </row>
    <row r="43" spans="1:21" s="50" customFormat="1" ht="25.5" customHeight="1">
      <c r="D43" s="50" t="s">
        <v>300</v>
      </c>
      <c r="F43" s="82"/>
      <c r="G43" s="82"/>
      <c r="H43" s="82"/>
      <c r="I43" s="82"/>
      <c r="J43" s="82"/>
      <c r="K43" s="82"/>
      <c r="L43" s="82"/>
      <c r="M43" s="102"/>
      <c r="N43" s="82"/>
      <c r="O43" s="102"/>
      <c r="P43" s="82"/>
      <c r="Q43" s="102"/>
      <c r="R43" s="82"/>
      <c r="S43" s="102"/>
    </row>
    <row r="44" spans="1:21" s="50" customFormat="1" ht="25.5" customHeight="1">
      <c r="C44" s="195" t="s">
        <v>932</v>
      </c>
      <c r="D44" s="50" t="s">
        <v>393</v>
      </c>
    </row>
    <row r="45" spans="1:21" s="50" customFormat="1" ht="25.5" customHeight="1">
      <c r="D45" s="50" t="s">
        <v>300</v>
      </c>
      <c r="F45" s="82"/>
      <c r="G45" s="82"/>
      <c r="H45" s="82"/>
      <c r="I45" s="82"/>
      <c r="J45" s="82"/>
      <c r="K45" s="82"/>
      <c r="L45" s="82"/>
      <c r="M45" s="102"/>
      <c r="N45" s="82"/>
      <c r="O45" s="102"/>
      <c r="P45" s="82"/>
      <c r="Q45" s="102"/>
      <c r="R45" s="82"/>
      <c r="S45" s="102"/>
    </row>
    <row r="46" spans="1:21" s="50" customFormat="1" ht="25.5" customHeight="1">
      <c r="C46" s="195" t="s">
        <v>933</v>
      </c>
      <c r="D46" s="50" t="s">
        <v>394</v>
      </c>
      <c r="F46" s="82"/>
      <c r="G46" s="82"/>
      <c r="H46" s="82"/>
      <c r="I46" s="82"/>
      <c r="J46" s="82"/>
      <c r="K46" s="82"/>
      <c r="L46" s="82"/>
      <c r="M46" s="102"/>
      <c r="N46" s="82"/>
      <c r="O46" s="102"/>
      <c r="P46" s="82"/>
      <c r="Q46" s="102"/>
      <c r="R46" s="82"/>
      <c r="S46" s="102"/>
    </row>
    <row r="47" spans="1:21" s="50" customFormat="1" ht="25.5" customHeight="1">
      <c r="D47" s="50" t="s">
        <v>301</v>
      </c>
      <c r="F47" s="82"/>
      <c r="G47" s="82"/>
      <c r="H47" s="82"/>
      <c r="I47" s="82"/>
      <c r="J47" s="82"/>
      <c r="K47" s="82"/>
      <c r="L47" s="82"/>
      <c r="M47" s="102"/>
      <c r="N47" s="82"/>
      <c r="O47" s="102"/>
      <c r="P47" s="82"/>
      <c r="Q47" s="102"/>
      <c r="R47" s="82"/>
      <c r="S47" s="102"/>
    </row>
    <row r="48" spans="1:21" s="50" customFormat="1" ht="25.5" customHeight="1">
      <c r="C48" s="195" t="s">
        <v>934</v>
      </c>
      <c r="D48" s="50" t="s">
        <v>395</v>
      </c>
      <c r="F48" s="82"/>
      <c r="G48" s="82"/>
      <c r="H48" s="82"/>
      <c r="I48" s="82"/>
      <c r="J48" s="82"/>
      <c r="K48" s="82"/>
      <c r="L48" s="82"/>
      <c r="M48" s="102"/>
      <c r="N48" s="82"/>
      <c r="O48" s="102"/>
      <c r="P48" s="82"/>
      <c r="Q48" s="102"/>
      <c r="R48" s="82"/>
      <c r="S48" s="102"/>
    </row>
    <row r="49" spans="1:23" s="50" customFormat="1" ht="25.5" customHeight="1">
      <c r="D49" s="50" t="s">
        <v>397</v>
      </c>
      <c r="F49" s="82"/>
      <c r="G49" s="82"/>
      <c r="H49" s="82"/>
      <c r="I49" s="82"/>
      <c r="J49" s="82"/>
      <c r="K49" s="82"/>
      <c r="L49" s="82"/>
      <c r="M49" s="102"/>
      <c r="N49" s="82"/>
      <c r="O49" s="102"/>
      <c r="P49" s="82"/>
      <c r="Q49" s="102"/>
      <c r="R49" s="82"/>
      <c r="S49" s="102"/>
    </row>
    <row r="50" spans="1:23" s="50" customFormat="1" ht="25.5" customHeight="1">
      <c r="D50" s="50" t="s">
        <v>396</v>
      </c>
      <c r="F50" s="82"/>
      <c r="G50" s="82"/>
      <c r="H50" s="82"/>
      <c r="I50" s="82"/>
      <c r="J50" s="82"/>
      <c r="K50" s="82"/>
      <c r="L50" s="82"/>
      <c r="M50" s="102"/>
      <c r="N50" s="82"/>
      <c r="O50" s="102"/>
      <c r="P50" s="82"/>
      <c r="Q50" s="102"/>
      <c r="R50" s="82"/>
      <c r="S50" s="102"/>
    </row>
    <row r="51" spans="1:23" s="50" customFormat="1" ht="25.5" customHeight="1">
      <c r="C51" s="195" t="s">
        <v>935</v>
      </c>
      <c r="D51" s="50" t="s">
        <v>399</v>
      </c>
      <c r="F51" s="82"/>
      <c r="G51" s="82"/>
      <c r="H51" s="82"/>
      <c r="I51" s="82"/>
      <c r="J51" s="82"/>
      <c r="K51" s="82"/>
      <c r="L51" s="82"/>
      <c r="M51" s="102"/>
      <c r="N51" s="82"/>
      <c r="O51" s="102"/>
      <c r="P51" s="82"/>
      <c r="Q51" s="102"/>
      <c r="R51" s="82"/>
      <c r="S51" s="102"/>
    </row>
    <row r="52" spans="1:23" s="50" customFormat="1" ht="25.5" customHeight="1">
      <c r="D52" s="50" t="s">
        <v>398</v>
      </c>
    </row>
    <row r="53" spans="1:23" s="50" customFormat="1" ht="25.5" customHeight="1">
      <c r="C53" s="195" t="s">
        <v>936</v>
      </c>
      <c r="D53" s="50" t="s">
        <v>400</v>
      </c>
    </row>
    <row r="54" spans="1:23" s="50" customFormat="1" ht="25.5" customHeight="1">
      <c r="D54" s="50" t="s">
        <v>401</v>
      </c>
    </row>
    <row r="55" spans="1:23" s="50" customFormat="1" ht="25.5" customHeight="1">
      <c r="C55" s="195" t="s">
        <v>937</v>
      </c>
      <c r="D55" s="50" t="s">
        <v>402</v>
      </c>
    </row>
    <row r="56" spans="1:23" s="50" customFormat="1" ht="25.5" customHeight="1">
      <c r="D56" s="50" t="s">
        <v>795</v>
      </c>
      <c r="V56" s="64"/>
      <c r="W56" s="64"/>
    </row>
    <row r="57" spans="1:23" s="50" customFormat="1" ht="25.5" customHeight="1">
      <c r="A57" s="64" t="s">
        <v>142</v>
      </c>
      <c r="C57" s="64"/>
      <c r="D57" s="50" t="s">
        <v>403</v>
      </c>
      <c r="U57" s="64"/>
      <c r="V57" s="64"/>
      <c r="W57" s="64"/>
    </row>
    <row r="58" spans="1:23" s="50" customFormat="1" ht="25.5" customHeight="1">
      <c r="A58" s="64"/>
      <c r="C58" s="195" t="s">
        <v>938</v>
      </c>
      <c r="D58" s="50" t="s">
        <v>405</v>
      </c>
      <c r="U58" s="64"/>
      <c r="V58" s="64"/>
      <c r="W58" s="64"/>
    </row>
    <row r="59" spans="1:23" s="50" customFormat="1" ht="25.5" customHeight="1">
      <c r="D59" s="50" t="s">
        <v>404</v>
      </c>
    </row>
    <row r="60" spans="1:23" s="50" customFormat="1" ht="25.5" customHeight="1">
      <c r="A60" s="64" t="s">
        <v>184</v>
      </c>
      <c r="C60" s="195" t="s">
        <v>939</v>
      </c>
      <c r="D60" s="50" t="s">
        <v>1375</v>
      </c>
    </row>
    <row r="61" spans="1:23" s="50" customFormat="1" ht="25.5" customHeight="1">
      <c r="D61" s="50" t="s">
        <v>1446</v>
      </c>
      <c r="E61" s="64"/>
      <c r="S61" s="82"/>
    </row>
    <row r="62" spans="1:23" s="50" customFormat="1" ht="25.5" customHeight="1">
      <c r="A62" s="64" t="s">
        <v>185</v>
      </c>
      <c r="C62" s="195" t="s">
        <v>940</v>
      </c>
      <c r="D62" s="50" t="s">
        <v>1376</v>
      </c>
      <c r="E62" s="64"/>
      <c r="S62" s="82"/>
    </row>
    <row r="63" spans="1:23" s="50" customFormat="1" ht="25.5" customHeight="1">
      <c r="D63" s="50" t="s">
        <v>1377</v>
      </c>
      <c r="E63" s="64"/>
      <c r="S63" s="82"/>
    </row>
    <row r="64" spans="1:23" s="50" customFormat="1" ht="25.5" customHeight="1">
      <c r="A64" s="64" t="s">
        <v>185</v>
      </c>
      <c r="C64" s="50" t="s">
        <v>941</v>
      </c>
      <c r="D64" s="50" t="s">
        <v>1483</v>
      </c>
      <c r="E64" s="64"/>
      <c r="S64" s="82"/>
    </row>
    <row r="65" spans="1:23" s="50" customFormat="1" ht="25.5" customHeight="1">
      <c r="D65" s="50" t="s">
        <v>406</v>
      </c>
      <c r="Q65" s="70"/>
    </row>
    <row r="66" spans="1:23" s="50" customFormat="1" ht="25.5" customHeight="1">
      <c r="A66" s="64"/>
      <c r="B66" s="64"/>
      <c r="D66" s="64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</row>
    <row r="67" spans="1:23" s="50" customFormat="1" ht="25.5" customHeight="1">
      <c r="A67" s="64"/>
      <c r="B67" s="64"/>
      <c r="D67" s="64"/>
    </row>
    <row r="68" spans="1:23" s="50" customFormat="1" ht="25.5" customHeight="1">
      <c r="B68" s="102"/>
      <c r="C68" s="102"/>
      <c r="D68" s="102" t="str">
        <f>+D34</f>
        <v>(Sign) ……………………………………...........…………………………………. Authorized Director</v>
      </c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</row>
    <row r="69" spans="1:23" s="50" customFormat="1" ht="25.5" customHeight="1">
      <c r="A69" s="102"/>
      <c r="B69" s="102"/>
      <c r="C69" s="102"/>
      <c r="E69" s="102" t="str">
        <f>+E35</f>
        <v xml:space="preserve">     (                                                                                                                 )</v>
      </c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</row>
    <row r="70" spans="1:23" s="50" customFormat="1" ht="26.1" customHeight="1">
      <c r="A70" s="397" t="s">
        <v>1180</v>
      </c>
      <c r="B70" s="397"/>
      <c r="C70" s="395"/>
      <c r="D70" s="395"/>
      <c r="E70" s="395"/>
      <c r="F70" s="395"/>
      <c r="G70" s="395"/>
      <c r="H70" s="395"/>
      <c r="I70" s="395"/>
      <c r="J70" s="395"/>
      <c r="K70" s="395"/>
      <c r="L70" s="395"/>
      <c r="M70" s="395"/>
      <c r="N70" s="395"/>
      <c r="O70" s="395"/>
      <c r="P70" s="395"/>
      <c r="Q70" s="395"/>
      <c r="R70" s="395"/>
      <c r="S70" s="395"/>
    </row>
    <row r="71" spans="1:23" s="50" customFormat="1" ht="26.1" customHeight="1">
      <c r="E71" s="64"/>
      <c r="S71" s="82"/>
      <c r="V71" s="195"/>
    </row>
    <row r="72" spans="1:23" s="50" customFormat="1" ht="26.1" customHeight="1">
      <c r="C72" s="195" t="s">
        <v>942</v>
      </c>
      <c r="D72" s="64" t="s">
        <v>1176</v>
      </c>
      <c r="E72" s="64"/>
      <c r="S72" s="82"/>
    </row>
    <row r="73" spans="1:23" s="50" customFormat="1" ht="26.1" customHeight="1">
      <c r="C73" s="195"/>
      <c r="D73" s="64" t="s">
        <v>1178</v>
      </c>
      <c r="E73" s="64"/>
      <c r="S73" s="82"/>
    </row>
    <row r="74" spans="1:23" s="50" customFormat="1" ht="26.1" customHeight="1">
      <c r="C74" s="195"/>
      <c r="D74" s="64" t="s">
        <v>1177</v>
      </c>
      <c r="E74" s="64"/>
      <c r="S74" s="82"/>
    </row>
    <row r="75" spans="1:23" s="50" customFormat="1" ht="26.1" customHeight="1">
      <c r="C75" s="195" t="s">
        <v>943</v>
      </c>
      <c r="D75" s="64" t="s">
        <v>737</v>
      </c>
      <c r="E75" s="64"/>
      <c r="S75" s="82"/>
      <c r="V75" s="99"/>
      <c r="W75" s="99"/>
    </row>
    <row r="76" spans="1:23" s="50" customFormat="1" ht="26.1" customHeight="1">
      <c r="C76" s="195"/>
      <c r="D76" s="64" t="s">
        <v>738</v>
      </c>
      <c r="E76" s="64"/>
      <c r="S76" s="82"/>
      <c r="V76" s="99"/>
      <c r="W76" s="99"/>
    </row>
    <row r="77" spans="1:23" s="50" customFormat="1" ht="26.1" customHeight="1">
      <c r="D77" s="50" t="s">
        <v>736</v>
      </c>
      <c r="E77" s="64"/>
      <c r="S77" s="82"/>
      <c r="V77" s="99"/>
      <c r="W77" s="99"/>
    </row>
    <row r="78" spans="1:23" s="50" customFormat="1" ht="26.1" customHeight="1">
      <c r="C78" s="195" t="s">
        <v>944</v>
      </c>
      <c r="D78" s="64" t="s">
        <v>783</v>
      </c>
      <c r="E78" s="64"/>
      <c r="F78" s="64"/>
      <c r="S78" s="82"/>
      <c r="V78" s="99"/>
      <c r="W78" s="99"/>
    </row>
    <row r="79" spans="1:23" s="50" customFormat="1" ht="26.1" customHeight="1">
      <c r="D79" s="64" t="s">
        <v>781</v>
      </c>
      <c r="E79" s="64"/>
      <c r="F79" s="64"/>
      <c r="S79" s="82"/>
      <c r="V79" s="99"/>
      <c r="W79" s="99"/>
    </row>
    <row r="80" spans="1:23" s="50" customFormat="1" ht="26.1" customHeight="1">
      <c r="D80" s="64" t="s">
        <v>782</v>
      </c>
      <c r="E80" s="64"/>
      <c r="F80" s="64"/>
      <c r="S80" s="82"/>
      <c r="V80" s="99"/>
      <c r="W80" s="99"/>
    </row>
    <row r="81" spans="1:22" s="50" customFormat="1" ht="26.1" customHeight="1">
      <c r="D81" s="64" t="s">
        <v>784</v>
      </c>
      <c r="E81" s="64"/>
      <c r="F81" s="64"/>
      <c r="S81" s="82"/>
    </row>
    <row r="82" spans="1:22" s="50" customFormat="1" ht="26.1" customHeight="1">
      <c r="D82" s="64" t="s">
        <v>1023</v>
      </c>
      <c r="E82" s="64"/>
      <c r="F82" s="64"/>
      <c r="S82" s="82"/>
    </row>
    <row r="83" spans="1:22" s="50" customFormat="1" ht="26.1" customHeight="1">
      <c r="B83" s="222" t="s">
        <v>945</v>
      </c>
      <c r="C83" s="50" t="s">
        <v>302</v>
      </c>
      <c r="E83" s="64"/>
      <c r="S83" s="82"/>
    </row>
    <row r="84" spans="1:22" s="50" customFormat="1" ht="26.1" customHeight="1">
      <c r="C84" s="195" t="s">
        <v>946</v>
      </c>
      <c r="D84" s="50" t="s">
        <v>712</v>
      </c>
    </row>
    <row r="85" spans="1:22" s="50" customFormat="1" ht="26.1" customHeight="1">
      <c r="D85" s="50" t="s">
        <v>1093</v>
      </c>
    </row>
    <row r="86" spans="1:22" s="50" customFormat="1" ht="26.1" customHeight="1">
      <c r="C86" s="195" t="s">
        <v>947</v>
      </c>
      <c r="D86" s="50" t="s">
        <v>1378</v>
      </c>
    </row>
    <row r="87" spans="1:22" s="50" customFormat="1" ht="26.1" customHeight="1">
      <c r="A87" s="64" t="s">
        <v>2</v>
      </c>
      <c r="C87" s="64"/>
      <c r="D87" s="50" t="s">
        <v>1379</v>
      </c>
      <c r="E87" s="64"/>
      <c r="F87" s="64"/>
      <c r="G87" s="64"/>
      <c r="H87" s="64"/>
      <c r="I87" s="64"/>
      <c r="J87" s="64"/>
      <c r="K87" s="64"/>
      <c r="L87" s="64"/>
      <c r="M87" s="64"/>
    </row>
    <row r="88" spans="1:22" s="50" customFormat="1" ht="26.1" customHeight="1">
      <c r="B88" s="382" t="s">
        <v>948</v>
      </c>
      <c r="C88" s="64" t="s">
        <v>303</v>
      </c>
      <c r="D88" s="64"/>
      <c r="E88" s="64"/>
      <c r="F88" s="64"/>
      <c r="G88" s="64"/>
      <c r="H88" s="64"/>
      <c r="I88" s="64"/>
      <c r="J88" s="64"/>
      <c r="K88" s="64"/>
      <c r="L88" s="64"/>
      <c r="M88" s="64"/>
    </row>
    <row r="89" spans="1:22" s="50" customFormat="1" ht="26.1" customHeight="1">
      <c r="C89" s="195" t="s">
        <v>949</v>
      </c>
      <c r="D89" s="50" t="s">
        <v>304</v>
      </c>
    </row>
    <row r="90" spans="1:22" s="50" customFormat="1" ht="26.1" customHeight="1">
      <c r="D90" s="50" t="s">
        <v>756</v>
      </c>
    </row>
    <row r="91" spans="1:22" s="50" customFormat="1" ht="26.1" customHeight="1">
      <c r="D91" s="50" t="s">
        <v>1024</v>
      </c>
    </row>
    <row r="92" spans="1:22" s="50" customFormat="1" ht="26.1" customHeight="1">
      <c r="C92" s="195" t="s">
        <v>950</v>
      </c>
      <c r="D92" s="50" t="s">
        <v>1380</v>
      </c>
    </row>
    <row r="93" spans="1:22" s="50" customFormat="1" ht="26.1" customHeight="1">
      <c r="D93" s="50" t="s">
        <v>1381</v>
      </c>
    </row>
    <row r="94" spans="1:22" s="50" customFormat="1" ht="26.1" customHeight="1">
      <c r="B94" s="222" t="s">
        <v>951</v>
      </c>
      <c r="C94" s="50" t="s">
        <v>305</v>
      </c>
    </row>
    <row r="95" spans="1:22" s="50" customFormat="1" ht="26.1" customHeight="1">
      <c r="A95" s="50" t="s">
        <v>194</v>
      </c>
      <c r="C95" s="195" t="s">
        <v>952</v>
      </c>
      <c r="D95" s="50" t="s">
        <v>739</v>
      </c>
    </row>
    <row r="96" spans="1:22" s="50" customFormat="1" ht="26.1" customHeight="1">
      <c r="D96" s="50" t="s">
        <v>740</v>
      </c>
      <c r="V96"/>
    </row>
    <row r="97" spans="1:22" s="50" customFormat="1" ht="26.1" customHeight="1">
      <c r="D97" s="50" t="s">
        <v>1025</v>
      </c>
      <c r="U97" s="58"/>
      <c r="V97"/>
    </row>
    <row r="98" spans="1:22" s="50" customFormat="1" ht="26.1" customHeight="1">
      <c r="D98" s="216" t="s">
        <v>741</v>
      </c>
      <c r="V98"/>
    </row>
    <row r="99" spans="1:22" s="50" customFormat="1" ht="26.1" customHeight="1"/>
    <row r="100" spans="1:22" s="50" customFormat="1" ht="26.1" customHeight="1">
      <c r="C100" s="64"/>
      <c r="D100" s="64"/>
      <c r="V100"/>
    </row>
    <row r="101" spans="1:22" s="50" customFormat="1" ht="26.1" customHeight="1">
      <c r="B101" s="102"/>
      <c r="C101" s="102"/>
      <c r="D101" s="102" t="str">
        <f>+D68</f>
        <v>(Sign) ……………………………………...........…………………………………. Authorized Director</v>
      </c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</row>
    <row r="102" spans="1:22" s="50" customFormat="1" ht="26.1" customHeight="1">
      <c r="A102" s="102"/>
      <c r="B102" s="102"/>
      <c r="C102" s="102"/>
      <c r="E102" s="102" t="str">
        <f>+E69</f>
        <v xml:space="preserve">     (                                                                                                                 )</v>
      </c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</row>
    <row r="103" spans="1:22" s="50" customFormat="1" ht="26.1" customHeight="1">
      <c r="A103" s="397" t="s">
        <v>1073</v>
      </c>
      <c r="B103" s="397"/>
      <c r="C103" s="395"/>
      <c r="D103" s="395"/>
      <c r="E103" s="395"/>
      <c r="F103" s="395"/>
      <c r="G103" s="395"/>
      <c r="H103" s="395"/>
      <c r="I103" s="395"/>
      <c r="J103" s="395"/>
      <c r="K103" s="395"/>
      <c r="L103" s="395"/>
      <c r="M103" s="395"/>
      <c r="N103" s="395"/>
      <c r="O103" s="395"/>
      <c r="P103" s="395"/>
      <c r="Q103" s="395"/>
      <c r="R103" s="395"/>
      <c r="S103" s="395"/>
    </row>
    <row r="104" spans="1:22" s="50" customFormat="1" ht="26.1" customHeight="1">
      <c r="D104" s="64"/>
    </row>
    <row r="105" spans="1:22" s="50" customFormat="1" ht="26.1" customHeight="1">
      <c r="C105" s="196" t="s">
        <v>953</v>
      </c>
      <c r="D105" s="50" t="s">
        <v>1382</v>
      </c>
      <c r="V105"/>
    </row>
    <row r="106" spans="1:22" s="50" customFormat="1" ht="26.1" customHeight="1">
      <c r="C106" s="64"/>
      <c r="D106" s="64" t="s">
        <v>1383</v>
      </c>
      <c r="V106"/>
    </row>
    <row r="107" spans="1:22" s="50" customFormat="1" ht="26.1" customHeight="1">
      <c r="B107" s="222" t="s">
        <v>954</v>
      </c>
      <c r="C107" s="50" t="s">
        <v>306</v>
      </c>
    </row>
    <row r="108" spans="1:22" s="50" customFormat="1" ht="26.1" customHeight="1">
      <c r="C108" s="196" t="s">
        <v>955</v>
      </c>
      <c r="D108" s="64" t="s">
        <v>713</v>
      </c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</row>
    <row r="109" spans="1:22" s="50" customFormat="1" ht="26.1" customHeight="1">
      <c r="A109" s="64"/>
      <c r="C109" s="64"/>
      <c r="D109" s="64" t="s">
        <v>1057</v>
      </c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</row>
    <row r="110" spans="1:22" s="50" customFormat="1" ht="26.1" customHeight="1">
      <c r="A110" s="64" t="s">
        <v>176</v>
      </c>
      <c r="C110" s="64"/>
      <c r="D110" s="64" t="s">
        <v>1026</v>
      </c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</row>
    <row r="111" spans="1:22" s="50" customFormat="1" ht="26.1" customHeight="1">
      <c r="C111" s="196" t="s">
        <v>956</v>
      </c>
      <c r="D111" s="64" t="s">
        <v>1384</v>
      </c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</row>
    <row r="112" spans="1:22" s="50" customFormat="1" ht="26.1" customHeight="1">
      <c r="A112" s="64" t="s">
        <v>176</v>
      </c>
      <c r="C112" s="64"/>
      <c r="D112" s="64" t="s">
        <v>1385</v>
      </c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</row>
    <row r="113" spans="1:19" s="50" customFormat="1" ht="26.1" customHeight="1">
      <c r="B113" s="222" t="s">
        <v>957</v>
      </c>
      <c r="C113" s="64" t="s">
        <v>307</v>
      </c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</row>
    <row r="114" spans="1:19" s="50" customFormat="1" ht="26.1" customHeight="1">
      <c r="C114" s="196" t="s">
        <v>958</v>
      </c>
      <c r="D114" s="64" t="s">
        <v>714</v>
      </c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</row>
    <row r="115" spans="1:19" s="50" customFormat="1" ht="26.1" customHeight="1">
      <c r="C115" s="64"/>
      <c r="D115" s="64" t="s">
        <v>715</v>
      </c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</row>
    <row r="116" spans="1:19" s="50" customFormat="1" ht="26.1" customHeight="1">
      <c r="A116" s="64"/>
      <c r="C116" s="64"/>
      <c r="D116" s="64" t="s">
        <v>1027</v>
      </c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</row>
    <row r="117" spans="1:19" s="50" customFormat="1" ht="26.1" customHeight="1">
      <c r="A117" s="64" t="s">
        <v>142</v>
      </c>
      <c r="C117" s="196" t="s">
        <v>959</v>
      </c>
      <c r="D117" s="64" t="s">
        <v>1386</v>
      </c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</row>
    <row r="118" spans="1:19" s="50" customFormat="1" ht="26.1" customHeight="1">
      <c r="A118" s="64"/>
      <c r="C118" s="64"/>
      <c r="D118" s="64" t="s">
        <v>1387</v>
      </c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</row>
    <row r="119" spans="1:19" s="50" customFormat="1" ht="26.1" customHeight="1">
      <c r="B119" s="222" t="s">
        <v>960</v>
      </c>
      <c r="C119" s="64" t="s">
        <v>308</v>
      </c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</row>
    <row r="120" spans="1:19" s="50" customFormat="1" ht="26.1" customHeight="1">
      <c r="A120" s="50" t="s">
        <v>174</v>
      </c>
      <c r="C120" s="196" t="s">
        <v>961</v>
      </c>
      <c r="D120" s="50" t="s">
        <v>716</v>
      </c>
    </row>
    <row r="121" spans="1:19" s="50" customFormat="1" ht="26.1" customHeight="1">
      <c r="A121" s="50" t="s">
        <v>289</v>
      </c>
      <c r="D121" s="50" t="s">
        <v>1028</v>
      </c>
    </row>
    <row r="122" spans="1:19" s="50" customFormat="1" ht="26.1" customHeight="1">
      <c r="C122" s="196" t="s">
        <v>962</v>
      </c>
      <c r="D122" s="50" t="s">
        <v>1388</v>
      </c>
    </row>
    <row r="123" spans="1:19" s="50" customFormat="1" ht="26.1" customHeight="1">
      <c r="A123" s="50" t="s">
        <v>2</v>
      </c>
      <c r="D123" s="50" t="s">
        <v>1389</v>
      </c>
    </row>
    <row r="124" spans="1:19" s="50" customFormat="1" ht="26.1" customHeight="1">
      <c r="C124" s="196" t="s">
        <v>963</v>
      </c>
      <c r="D124" s="50" t="s">
        <v>1390</v>
      </c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</row>
    <row r="125" spans="1:19" s="50" customFormat="1" ht="26.1" customHeight="1">
      <c r="A125" s="50" t="s">
        <v>185</v>
      </c>
      <c r="D125" s="50" t="s">
        <v>1391</v>
      </c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</row>
    <row r="126" spans="1:19" s="50" customFormat="1" ht="26.1" customHeight="1">
      <c r="B126" s="222" t="s">
        <v>964</v>
      </c>
      <c r="C126" s="50" t="s">
        <v>309</v>
      </c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</row>
    <row r="127" spans="1:19" s="50" customFormat="1" ht="26.1" customHeight="1">
      <c r="A127" s="50" t="s">
        <v>233</v>
      </c>
      <c r="C127" s="196" t="s">
        <v>965</v>
      </c>
      <c r="D127" s="50" t="s">
        <v>718</v>
      </c>
    </row>
    <row r="128" spans="1:19" s="50" customFormat="1" ht="26.1" customHeight="1">
      <c r="A128" s="50" t="s">
        <v>2</v>
      </c>
      <c r="D128" s="50" t="s">
        <v>717</v>
      </c>
    </row>
    <row r="129" spans="1:19" s="50" customFormat="1" ht="26.1" customHeight="1">
      <c r="D129" s="50" t="s">
        <v>1029</v>
      </c>
    </row>
    <row r="130" spans="1:19" s="50" customFormat="1" ht="26.1" customHeight="1">
      <c r="A130" s="50" t="s">
        <v>176</v>
      </c>
      <c r="C130" s="196" t="s">
        <v>966</v>
      </c>
      <c r="D130" s="50" t="s">
        <v>1430</v>
      </c>
    </row>
    <row r="131" spans="1:19" s="50" customFormat="1" ht="26.1" customHeight="1">
      <c r="A131" s="50" t="s">
        <v>219</v>
      </c>
      <c r="D131" s="50" t="s">
        <v>1429</v>
      </c>
    </row>
    <row r="132" spans="1:19" s="50" customFormat="1" ht="26.1" customHeight="1"/>
    <row r="133" spans="1:19" s="50" customFormat="1" ht="26.1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</row>
    <row r="134" spans="1:19" s="64" customFormat="1" ht="26.1" customHeight="1">
      <c r="A134" s="50"/>
      <c r="B134" s="102"/>
      <c r="C134" s="102"/>
      <c r="D134" s="102" t="str">
        <f>+D101</f>
        <v>(Sign) ……………………………………...........…………………………………. Authorized Director</v>
      </c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</row>
    <row r="135" spans="1:19" ht="26.1" customHeight="1">
      <c r="A135" s="102"/>
      <c r="B135" s="102"/>
      <c r="C135" s="102"/>
      <c r="D135" s="50"/>
      <c r="E135" s="102" t="str">
        <f>+E102</f>
        <v xml:space="preserve">     (                                                                                                                 )</v>
      </c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</row>
    <row r="136" spans="1:19" ht="25.5" customHeight="1">
      <c r="A136" s="397" t="s">
        <v>892</v>
      </c>
      <c r="B136" s="397"/>
      <c r="C136" s="395"/>
      <c r="D136" s="395"/>
      <c r="E136" s="395"/>
      <c r="F136" s="395"/>
      <c r="G136" s="395"/>
      <c r="H136" s="395"/>
      <c r="I136" s="395"/>
      <c r="J136" s="395"/>
      <c r="K136" s="395"/>
      <c r="L136" s="395"/>
      <c r="M136" s="395"/>
      <c r="N136" s="395"/>
      <c r="O136" s="395"/>
      <c r="P136" s="395"/>
      <c r="Q136" s="395"/>
      <c r="R136" s="395"/>
      <c r="S136" s="395"/>
    </row>
    <row r="137" spans="1:19" ht="25.5" customHeight="1">
      <c r="A137" s="86"/>
      <c r="B137" s="86"/>
      <c r="C137" s="86"/>
      <c r="D137" s="86"/>
      <c r="E137" s="64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</row>
    <row r="138" spans="1:19" s="50" customFormat="1" ht="25.5" customHeight="1">
      <c r="B138" s="222" t="s">
        <v>967</v>
      </c>
      <c r="C138" s="50" t="s">
        <v>310</v>
      </c>
    </row>
    <row r="139" spans="1:19" ht="25.5" customHeight="1">
      <c r="A139" s="50" t="s">
        <v>3</v>
      </c>
      <c r="C139" s="196" t="s">
        <v>968</v>
      </c>
      <c r="D139" s="50" t="s">
        <v>1431</v>
      </c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</row>
    <row r="140" spans="1:19" ht="25.5" customHeight="1">
      <c r="A140" s="50" t="s">
        <v>184</v>
      </c>
      <c r="C140" s="50"/>
      <c r="D140" s="50" t="s">
        <v>1432</v>
      </c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</row>
    <row r="141" spans="1:19" ht="25.5" customHeight="1">
      <c r="A141" s="50"/>
      <c r="C141" s="50"/>
      <c r="D141" s="50" t="s">
        <v>1029</v>
      </c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</row>
    <row r="142" spans="1:19" ht="25.5" customHeight="1">
      <c r="A142" s="50"/>
      <c r="C142" s="196" t="s">
        <v>969</v>
      </c>
      <c r="D142" s="50" t="s">
        <v>1433</v>
      </c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</row>
    <row r="143" spans="1:19" ht="25.5" customHeight="1">
      <c r="A143" s="50" t="s">
        <v>189</v>
      </c>
      <c r="C143" s="50"/>
      <c r="D143" s="50" t="s">
        <v>1392</v>
      </c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</row>
    <row r="144" spans="1:19" ht="25.5" customHeight="1">
      <c r="B144" s="222" t="s">
        <v>970</v>
      </c>
      <c r="C144" s="50" t="s">
        <v>311</v>
      </c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</row>
    <row r="145" spans="1:19" ht="25.5" customHeight="1">
      <c r="A145" s="222"/>
      <c r="C145" s="196" t="s">
        <v>971</v>
      </c>
      <c r="D145" s="50" t="s">
        <v>796</v>
      </c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</row>
    <row r="146" spans="1:19" ht="25.5" customHeight="1">
      <c r="A146" s="50" t="s">
        <v>189</v>
      </c>
      <c r="C146" s="50"/>
      <c r="D146" s="50" t="s">
        <v>1556</v>
      </c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</row>
    <row r="147" spans="1:19" ht="25.5" customHeight="1">
      <c r="A147" s="50"/>
      <c r="C147" s="50"/>
      <c r="D147" s="50" t="s">
        <v>1557</v>
      </c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</row>
    <row r="148" spans="1:19" ht="25.5" customHeight="1">
      <c r="A148" s="50"/>
      <c r="C148" s="196" t="s">
        <v>972</v>
      </c>
      <c r="D148" s="50" t="s">
        <v>1393</v>
      </c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</row>
    <row r="149" spans="1:19" ht="25.5" customHeight="1">
      <c r="A149" s="50" t="s">
        <v>189</v>
      </c>
      <c r="C149" s="50"/>
      <c r="D149" s="50" t="s">
        <v>1560</v>
      </c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</row>
    <row r="150" spans="1:19" ht="25.5" customHeight="1">
      <c r="B150" s="222" t="s">
        <v>973</v>
      </c>
      <c r="C150" s="64" t="s">
        <v>312</v>
      </c>
      <c r="D150" s="64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</row>
    <row r="151" spans="1:19" ht="25.5" customHeight="1">
      <c r="A151" s="222"/>
      <c r="C151" s="196" t="s">
        <v>974</v>
      </c>
      <c r="D151" s="64" t="s">
        <v>719</v>
      </c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</row>
    <row r="152" spans="1:19" ht="25.5" customHeight="1">
      <c r="A152" s="50" t="s">
        <v>160</v>
      </c>
      <c r="C152" s="50"/>
      <c r="D152" s="50" t="s">
        <v>1448</v>
      </c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</row>
    <row r="153" spans="1:19" ht="25.5" customHeight="1">
      <c r="A153" s="64" t="s">
        <v>234</v>
      </c>
      <c r="C153" s="64"/>
      <c r="D153" s="50" t="s">
        <v>1449</v>
      </c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</row>
    <row r="154" spans="1:19" ht="25.5" customHeight="1">
      <c r="A154" s="86"/>
      <c r="C154" s="196" t="s">
        <v>975</v>
      </c>
      <c r="D154" s="50" t="s">
        <v>1059</v>
      </c>
      <c r="E154" s="64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</row>
    <row r="155" spans="1:19" ht="25.5" customHeight="1">
      <c r="A155" s="64" t="s">
        <v>234</v>
      </c>
      <c r="C155" s="64"/>
      <c r="D155" s="50" t="s">
        <v>1394</v>
      </c>
      <c r="E155" s="64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</row>
    <row r="156" spans="1:19" ht="25.5" customHeight="1">
      <c r="A156" s="64"/>
      <c r="C156" s="196" t="s">
        <v>976</v>
      </c>
      <c r="D156" s="64" t="s">
        <v>1058</v>
      </c>
      <c r="E156" s="64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</row>
    <row r="157" spans="1:19" ht="25.5" customHeight="1">
      <c r="A157" s="64"/>
      <c r="C157" s="64"/>
      <c r="D157" s="64" t="s">
        <v>1484</v>
      </c>
      <c r="E157" s="64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</row>
    <row r="158" spans="1:19" ht="25.5" customHeight="1">
      <c r="B158" s="222" t="s">
        <v>977</v>
      </c>
      <c r="C158" s="64" t="s">
        <v>313</v>
      </c>
      <c r="D158" s="64"/>
      <c r="E158" s="64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</row>
    <row r="159" spans="1:19" ht="25.5" customHeight="1">
      <c r="A159" s="64"/>
      <c r="C159" s="196" t="s">
        <v>978</v>
      </c>
      <c r="D159" s="64" t="s">
        <v>720</v>
      </c>
      <c r="E159" s="64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</row>
    <row r="160" spans="1:19" ht="25.5" customHeight="1">
      <c r="A160" s="64" t="s">
        <v>184</v>
      </c>
      <c r="C160" s="64"/>
      <c r="D160" s="64" t="s">
        <v>1450</v>
      </c>
      <c r="E160" s="64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</row>
    <row r="161" spans="1:19" ht="25.5" customHeight="1">
      <c r="A161" s="64"/>
      <c r="C161" s="64"/>
      <c r="D161" s="64" t="s">
        <v>1451</v>
      </c>
      <c r="E161" s="64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</row>
    <row r="162" spans="1:19" ht="25.5" customHeight="1">
      <c r="A162" s="64"/>
      <c r="C162" s="196" t="s">
        <v>979</v>
      </c>
      <c r="D162" s="64" t="s">
        <v>1060</v>
      </c>
      <c r="E162" s="64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</row>
    <row r="163" spans="1:19" ht="25.5" customHeight="1">
      <c r="A163" s="64"/>
      <c r="C163" s="64"/>
      <c r="D163" s="64" t="s">
        <v>1395</v>
      </c>
      <c r="E163" s="64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</row>
    <row r="164" spans="1:19" ht="25.5" customHeight="1">
      <c r="A164" s="64"/>
      <c r="C164" s="196" t="s">
        <v>980</v>
      </c>
      <c r="D164" s="64" t="s">
        <v>775</v>
      </c>
      <c r="E164" s="64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</row>
    <row r="165" spans="1:19" ht="25.5" customHeight="1">
      <c r="A165" s="64"/>
      <c r="C165" s="64"/>
      <c r="D165" s="64" t="s">
        <v>1030</v>
      </c>
      <c r="E165" s="64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</row>
    <row r="166" spans="1:19" ht="25.5" customHeight="1">
      <c r="A166" s="64"/>
      <c r="C166" s="64"/>
      <c r="D166" s="64"/>
      <c r="E166" s="64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</row>
    <row r="167" spans="1:19" ht="25.5" customHeight="1">
      <c r="A167" s="64"/>
      <c r="B167" s="64"/>
      <c r="C167" s="50"/>
      <c r="D167" s="64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</row>
    <row r="168" spans="1:19" ht="25.5" customHeight="1">
      <c r="A168" s="50"/>
      <c r="B168" s="102"/>
      <c r="C168" s="102"/>
      <c r="D168" s="102" t="str">
        <f>+D134</f>
        <v>(Sign) ……………………………………...........…………………………………. Authorized Director</v>
      </c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</row>
    <row r="169" spans="1:19" ht="25.5" customHeight="1">
      <c r="A169" s="102"/>
      <c r="B169" s="102"/>
      <c r="C169" s="102"/>
      <c r="D169" s="50"/>
      <c r="E169" s="102" t="str">
        <f>+E135</f>
        <v xml:space="preserve">     (                                                                                                                 )</v>
      </c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</row>
    <row r="170" spans="1:19" ht="23.1" customHeight="1">
      <c r="A170" s="397" t="s">
        <v>1181</v>
      </c>
      <c r="B170" s="397"/>
      <c r="C170" s="395"/>
      <c r="D170" s="395"/>
      <c r="E170" s="395"/>
      <c r="F170" s="395"/>
      <c r="G170" s="395"/>
      <c r="H170" s="395"/>
      <c r="I170" s="395"/>
      <c r="J170" s="395"/>
      <c r="K170" s="395"/>
      <c r="L170" s="395"/>
      <c r="M170" s="395"/>
      <c r="N170" s="395"/>
      <c r="O170" s="395"/>
      <c r="P170" s="395"/>
      <c r="Q170" s="395"/>
      <c r="R170" s="395"/>
      <c r="S170" s="395"/>
    </row>
    <row r="171" spans="1:19" ht="23.1" customHeight="1">
      <c r="A171" s="86"/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50"/>
      <c r="S171" s="50"/>
    </row>
    <row r="172" spans="1:19" ht="23.1" customHeight="1">
      <c r="B172" s="222" t="s">
        <v>981</v>
      </c>
      <c r="C172" s="64" t="s">
        <v>721</v>
      </c>
      <c r="D172" s="64"/>
      <c r="E172" s="64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</row>
    <row r="173" spans="1:19" ht="23.1" customHeight="1">
      <c r="B173" s="102"/>
      <c r="C173" s="64" t="s">
        <v>780</v>
      </c>
      <c r="D173" s="64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</row>
    <row r="174" spans="1:19" ht="23.1" customHeight="1">
      <c r="B174" s="222" t="s">
        <v>982</v>
      </c>
      <c r="C174" s="64" t="s">
        <v>723</v>
      </c>
      <c r="D174" s="64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</row>
    <row r="175" spans="1:19" ht="23.1" customHeight="1">
      <c r="B175" s="64"/>
      <c r="C175" s="64" t="s">
        <v>1094</v>
      </c>
      <c r="D175" s="64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</row>
    <row r="176" spans="1:19" ht="23.1" customHeight="1">
      <c r="B176" s="222" t="s">
        <v>983</v>
      </c>
      <c r="C176" s="64" t="s">
        <v>1485</v>
      </c>
      <c r="D176" s="64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</row>
    <row r="177" spans="1:22" ht="23.1" customHeight="1">
      <c r="A177" s="64"/>
      <c r="C177" s="196" t="s">
        <v>984</v>
      </c>
      <c r="D177" s="64" t="s">
        <v>722</v>
      </c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</row>
    <row r="178" spans="1:22" ht="23.1" customHeight="1">
      <c r="A178" s="64"/>
      <c r="C178" s="64"/>
      <c r="D178" s="64" t="s">
        <v>1486</v>
      </c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</row>
    <row r="179" spans="1:22" ht="23.1" customHeight="1">
      <c r="A179" s="64"/>
      <c r="C179" s="196" t="s">
        <v>985</v>
      </c>
      <c r="D179" s="64" t="s">
        <v>1496</v>
      </c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</row>
    <row r="180" spans="1:22" ht="23.1" customHeight="1">
      <c r="A180" s="64"/>
      <c r="C180" s="196"/>
      <c r="D180" s="64" t="s">
        <v>1497</v>
      </c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</row>
    <row r="181" spans="1:22" ht="23.1" customHeight="1">
      <c r="A181" s="64"/>
      <c r="B181" s="196" t="s">
        <v>1422</v>
      </c>
      <c r="C181" s="64" t="s">
        <v>1426</v>
      </c>
      <c r="D181" s="64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</row>
    <row r="182" spans="1:22" ht="23.1" customHeight="1">
      <c r="A182" s="64"/>
      <c r="B182" s="64"/>
      <c r="C182" s="196" t="s">
        <v>1423</v>
      </c>
      <c r="D182" s="64" t="s">
        <v>1456</v>
      </c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</row>
    <row r="183" spans="1:22" ht="23.1" customHeight="1">
      <c r="A183" s="64"/>
      <c r="B183" s="64"/>
      <c r="C183" s="196"/>
      <c r="D183" s="64" t="s">
        <v>1499</v>
      </c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</row>
    <row r="184" spans="1:22" ht="23.1" customHeight="1">
      <c r="A184" s="64"/>
      <c r="B184" s="64"/>
      <c r="C184" s="196" t="s">
        <v>1424</v>
      </c>
      <c r="D184" s="64" t="s">
        <v>1498</v>
      </c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</row>
    <row r="185" spans="1:22" ht="23.1" customHeight="1">
      <c r="A185" s="64"/>
      <c r="B185" s="64"/>
      <c r="C185" s="196" t="s">
        <v>1425</v>
      </c>
      <c r="D185" s="50" t="s">
        <v>1457</v>
      </c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U185" s="50"/>
      <c r="V185" s="64"/>
    </row>
    <row r="186" spans="1:22" ht="23.1" customHeight="1">
      <c r="A186" s="64"/>
      <c r="B186" s="64"/>
      <c r="C186" s="64"/>
      <c r="D186" s="50" t="s">
        <v>1427</v>
      </c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U186" s="50"/>
      <c r="V186" s="50"/>
    </row>
    <row r="187" spans="1:22" ht="23.1" customHeight="1">
      <c r="A187" s="64"/>
      <c r="C187" s="196"/>
      <c r="D187" s="50" t="s">
        <v>1428</v>
      </c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U187" s="50"/>
      <c r="V187" s="50"/>
    </row>
    <row r="188" spans="1:22" ht="23.1" customHeight="1">
      <c r="A188" s="64"/>
      <c r="C188" s="196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U188" s="50"/>
      <c r="V188" s="50"/>
    </row>
    <row r="189" spans="1:22" ht="23.1" customHeight="1">
      <c r="A189" s="198" t="s">
        <v>986</v>
      </c>
      <c r="B189" s="11" t="s">
        <v>724</v>
      </c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50"/>
      <c r="S189" s="50"/>
    </row>
    <row r="190" spans="1:22" ht="23.1" customHeight="1">
      <c r="B190" s="102" t="s">
        <v>725</v>
      </c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50"/>
      <c r="S190" s="50"/>
    </row>
    <row r="191" spans="1:22" ht="15" customHeight="1">
      <c r="A191" s="102"/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50"/>
      <c r="S191" s="50"/>
    </row>
    <row r="192" spans="1:22" ht="23.1" customHeight="1">
      <c r="A192" s="102"/>
      <c r="B192" s="102"/>
      <c r="C192" s="421" t="s">
        <v>112</v>
      </c>
      <c r="D192" s="421"/>
      <c r="E192" s="421"/>
      <c r="F192" s="421"/>
      <c r="G192" s="421"/>
      <c r="H192" s="421"/>
      <c r="I192" s="421"/>
      <c r="J192" s="381"/>
      <c r="K192" s="381"/>
      <c r="L192" s="381"/>
      <c r="M192" s="103"/>
      <c r="N192" s="103"/>
      <c r="O192" s="421" t="s">
        <v>113</v>
      </c>
      <c r="P192" s="421"/>
      <c r="Q192" s="421"/>
      <c r="R192" s="50"/>
      <c r="S192" s="50"/>
    </row>
    <row r="193" spans="1:19" ht="23.1" customHeight="1">
      <c r="A193" s="102"/>
      <c r="B193" s="102"/>
      <c r="C193" s="102" t="s">
        <v>19</v>
      </c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393" t="s">
        <v>114</v>
      </c>
      <c r="P193" s="393"/>
      <c r="Q193" s="393"/>
      <c r="R193" s="50"/>
      <c r="S193" s="50"/>
    </row>
    <row r="194" spans="1:19" ht="23.1" customHeight="1">
      <c r="A194" s="102"/>
      <c r="B194" s="102"/>
      <c r="C194" s="102" t="s">
        <v>25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393" t="s">
        <v>170</v>
      </c>
      <c r="P194" s="393"/>
      <c r="Q194" s="393"/>
      <c r="R194" s="50"/>
      <c r="S194" s="50"/>
    </row>
    <row r="195" spans="1:19" ht="23.1" customHeight="1">
      <c r="A195" s="102"/>
      <c r="B195" s="102"/>
      <c r="C195" s="102" t="s">
        <v>21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393" t="s">
        <v>115</v>
      </c>
      <c r="P195" s="393"/>
      <c r="Q195" s="393"/>
      <c r="R195" s="50"/>
      <c r="S195" s="50"/>
    </row>
    <row r="196" spans="1:19" ht="23.1" customHeight="1">
      <c r="A196" s="102"/>
      <c r="B196" s="102"/>
      <c r="C196" s="102" t="s">
        <v>116</v>
      </c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393" t="s">
        <v>171</v>
      </c>
      <c r="P196" s="393"/>
      <c r="Q196" s="393"/>
      <c r="R196" s="50"/>
      <c r="S196" s="50"/>
    </row>
    <row r="197" spans="1:19" ht="23.1" customHeight="1">
      <c r="A197" s="102"/>
      <c r="B197" s="102"/>
      <c r="C197" s="102" t="s">
        <v>24</v>
      </c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393" t="s">
        <v>117</v>
      </c>
      <c r="P197" s="393"/>
      <c r="Q197" s="393"/>
      <c r="R197" s="50"/>
      <c r="S197" s="50"/>
    </row>
    <row r="198" spans="1:19" ht="23.1" customHeight="1">
      <c r="A198" s="86"/>
      <c r="B198" s="86"/>
      <c r="C198" s="102" t="s">
        <v>163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393" t="s">
        <v>164</v>
      </c>
      <c r="P198" s="393"/>
      <c r="Q198" s="393"/>
      <c r="R198" s="50"/>
      <c r="S198" s="50"/>
    </row>
    <row r="199" spans="1:19" ht="23.1" customHeight="1">
      <c r="A199" s="102"/>
      <c r="B199" s="102"/>
      <c r="C199" s="29" t="s">
        <v>26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393" t="s">
        <v>168</v>
      </c>
      <c r="P199" s="393"/>
      <c r="Q199" s="393"/>
      <c r="R199" s="102"/>
      <c r="S199" s="102"/>
    </row>
    <row r="200" spans="1:19" ht="23.1" customHeight="1">
      <c r="A200" s="102"/>
      <c r="B200" s="102"/>
      <c r="C200" s="29" t="s">
        <v>27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393" t="s">
        <v>169</v>
      </c>
      <c r="P200" s="393"/>
      <c r="Q200" s="393"/>
      <c r="R200" s="102"/>
      <c r="S200" s="102"/>
    </row>
    <row r="201" spans="1:19" ht="23.1" customHeight="1">
      <c r="A201" s="102"/>
      <c r="B201" s="102"/>
      <c r="C201" s="29" t="s">
        <v>28</v>
      </c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393" t="s">
        <v>175</v>
      </c>
      <c r="P201" s="393"/>
      <c r="Q201" s="393"/>
      <c r="R201" s="102"/>
    </row>
    <row r="202" spans="1:19" ht="23.1" customHeight="1">
      <c r="A202" s="102"/>
      <c r="B202" s="102"/>
      <c r="C202" s="64" t="s">
        <v>243</v>
      </c>
      <c r="D202" s="29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393" t="s">
        <v>245</v>
      </c>
      <c r="P202" s="393"/>
      <c r="Q202" s="393"/>
      <c r="R202" s="50"/>
      <c r="S202" s="50"/>
    </row>
    <row r="203" spans="1:19" ht="23.1" customHeight="1">
      <c r="A203" s="102"/>
      <c r="B203" s="102"/>
      <c r="C203" s="64" t="s">
        <v>244</v>
      </c>
      <c r="D203" s="29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393" t="s">
        <v>246</v>
      </c>
      <c r="P203" s="393"/>
      <c r="Q203" s="393"/>
      <c r="R203" s="50"/>
      <c r="S203" s="50"/>
    </row>
    <row r="204" spans="1:19" ht="23.1" customHeight="1">
      <c r="A204" s="102"/>
      <c r="B204" s="102"/>
      <c r="C204" s="64"/>
      <c r="D204" s="29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102"/>
      <c r="P204" s="102"/>
      <c r="Q204" s="102"/>
      <c r="R204" s="50"/>
      <c r="S204" s="50"/>
    </row>
    <row r="205" spans="1:19" ht="23.1" customHeight="1">
      <c r="A205" s="102"/>
      <c r="B205" s="102"/>
      <c r="C205" s="64"/>
      <c r="D205" s="29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102"/>
      <c r="P205" s="102"/>
      <c r="Q205" s="102"/>
      <c r="R205" s="50"/>
      <c r="S205" s="50"/>
    </row>
    <row r="206" spans="1:19" ht="23.1" customHeight="1">
      <c r="A206" s="50"/>
      <c r="B206" s="102"/>
      <c r="C206" s="102"/>
      <c r="D206" s="102" t="str">
        <f>+D168</f>
        <v>(Sign) ……………………………………...........…………………………………. Authorized Director</v>
      </c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</row>
    <row r="207" spans="1:19" ht="23.1" customHeight="1">
      <c r="A207" s="102"/>
      <c r="B207" s="102"/>
      <c r="C207" s="102"/>
      <c r="D207" s="50"/>
      <c r="E207" s="102" t="str">
        <f>+E169</f>
        <v xml:space="preserve">     (                                                                                                                 )</v>
      </c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</row>
    <row r="208" spans="1:19" ht="26.1" customHeight="1">
      <c r="A208" s="397" t="s">
        <v>1182</v>
      </c>
      <c r="B208" s="397"/>
      <c r="C208" s="395"/>
      <c r="D208" s="395"/>
      <c r="E208" s="395"/>
      <c r="F208" s="395"/>
      <c r="G208" s="395"/>
      <c r="H208" s="395"/>
      <c r="I208" s="395"/>
      <c r="J208" s="395"/>
      <c r="K208" s="395"/>
      <c r="L208" s="395"/>
      <c r="M208" s="395"/>
      <c r="N208" s="395"/>
      <c r="O208" s="395"/>
      <c r="P208" s="395"/>
      <c r="Q208" s="395"/>
      <c r="R208" s="395"/>
      <c r="S208" s="395"/>
    </row>
    <row r="209" spans="1:21" ht="26.1" customHeight="1">
      <c r="A209" s="102"/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</row>
    <row r="210" spans="1:21" ht="26.1" customHeight="1">
      <c r="C210" s="102" t="s">
        <v>728</v>
      </c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</row>
    <row r="211" spans="1:21" ht="26.1" customHeight="1">
      <c r="B211" s="102" t="s">
        <v>726</v>
      </c>
      <c r="C211" s="102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</row>
    <row r="212" spans="1:21" ht="26.1" customHeight="1">
      <c r="B212" s="102"/>
      <c r="C212" s="228" t="s">
        <v>156</v>
      </c>
      <c r="D212" s="102" t="s">
        <v>727</v>
      </c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</row>
    <row r="213" spans="1:21" ht="26.1" customHeight="1">
      <c r="B213" s="102"/>
      <c r="C213" s="228" t="s">
        <v>156</v>
      </c>
      <c r="D213" s="102" t="s">
        <v>1503</v>
      </c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</row>
    <row r="214" spans="1:21" ht="26.1" customHeight="1">
      <c r="B214" s="102"/>
      <c r="D214" s="102" t="s">
        <v>1504</v>
      </c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</row>
    <row r="215" spans="1:21" ht="26.1" customHeight="1">
      <c r="B215" s="102"/>
      <c r="D215" s="102" t="s">
        <v>1510</v>
      </c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</row>
    <row r="216" spans="1:21" ht="26.1" customHeight="1">
      <c r="B216" s="102"/>
      <c r="D216" s="102" t="s">
        <v>1509</v>
      </c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</row>
    <row r="217" spans="1:21" ht="26.1" customHeight="1">
      <c r="B217" s="102"/>
      <c r="D217" s="102" t="s">
        <v>1508</v>
      </c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</row>
    <row r="218" spans="1:21" ht="26.1" customHeight="1">
      <c r="B218" s="102"/>
      <c r="D218" s="102" t="s">
        <v>1505</v>
      </c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</row>
    <row r="219" spans="1:21" ht="26.1" customHeight="1">
      <c r="B219" s="102"/>
      <c r="D219" s="102" t="s">
        <v>1507</v>
      </c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</row>
    <row r="220" spans="1:21" ht="26.1" customHeight="1">
      <c r="B220" s="102"/>
      <c r="D220" s="102" t="s">
        <v>1506</v>
      </c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U220" s="384"/>
    </row>
    <row r="221" spans="1:21" ht="26.1" customHeight="1">
      <c r="B221" s="102"/>
      <c r="D221" s="102" t="s">
        <v>1511</v>
      </c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</row>
    <row r="222" spans="1:21" ht="26.1" customHeight="1">
      <c r="B222" s="102"/>
      <c r="D222" s="102" t="s">
        <v>1546</v>
      </c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</row>
    <row r="223" spans="1:21" ht="26.1" customHeight="1">
      <c r="A223" s="102"/>
      <c r="B223" s="102"/>
      <c r="C223" s="193" t="s">
        <v>156</v>
      </c>
      <c r="D223" s="102" t="s">
        <v>759</v>
      </c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</row>
    <row r="224" spans="1:21" ht="26.1" customHeight="1">
      <c r="A224" s="102"/>
      <c r="B224" s="102"/>
      <c r="C224" s="102"/>
      <c r="D224" s="102" t="s">
        <v>758</v>
      </c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</row>
    <row r="225" spans="1:19" ht="26.1" customHeight="1">
      <c r="A225" s="102"/>
      <c r="B225" s="102"/>
      <c r="C225" s="102"/>
      <c r="D225" s="102" t="s">
        <v>757</v>
      </c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</row>
    <row r="226" spans="1:19" ht="26.1" customHeight="1">
      <c r="A226" s="102"/>
      <c r="B226" s="102"/>
      <c r="C226" s="193" t="s">
        <v>156</v>
      </c>
      <c r="D226" s="102" t="s">
        <v>760</v>
      </c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</row>
    <row r="227" spans="1:19" ht="26.1" customHeight="1">
      <c r="A227" s="102"/>
      <c r="B227" s="102"/>
      <c r="C227" s="102"/>
      <c r="D227" s="102" t="s">
        <v>762</v>
      </c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</row>
    <row r="228" spans="1:19" ht="26.1" customHeight="1">
      <c r="A228" s="102"/>
      <c r="B228" s="102"/>
      <c r="C228" s="102"/>
      <c r="D228" s="102" t="s">
        <v>761</v>
      </c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</row>
    <row r="229" spans="1:19" ht="26.1" customHeight="1">
      <c r="A229" s="102"/>
      <c r="B229" s="102"/>
      <c r="C229" s="193" t="s">
        <v>156</v>
      </c>
      <c r="D229" s="102" t="s">
        <v>763</v>
      </c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</row>
    <row r="230" spans="1:19" ht="26.1" customHeight="1">
      <c r="A230" s="102"/>
      <c r="B230" s="102"/>
      <c r="C230" s="102"/>
      <c r="D230" s="102" t="s">
        <v>765</v>
      </c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</row>
    <row r="231" spans="1:19" ht="26.1" customHeight="1">
      <c r="A231" s="102"/>
      <c r="B231" s="102"/>
      <c r="C231" s="102"/>
      <c r="D231" s="102" t="s">
        <v>764</v>
      </c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</row>
    <row r="232" spans="1:19" ht="26.1" customHeight="1">
      <c r="A232" s="102"/>
      <c r="B232" s="102"/>
      <c r="C232" s="193" t="s">
        <v>156</v>
      </c>
      <c r="D232" s="102" t="s">
        <v>1061</v>
      </c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</row>
    <row r="233" spans="1:19" ht="26.1" customHeight="1">
      <c r="A233" s="102"/>
      <c r="B233" s="102"/>
      <c r="C233" s="102"/>
      <c r="D233" s="102" t="s">
        <v>1063</v>
      </c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</row>
    <row r="234" spans="1:19" ht="26.1" customHeight="1">
      <c r="A234" s="102"/>
      <c r="B234" s="102"/>
      <c r="C234" s="102"/>
      <c r="D234" s="102" t="s">
        <v>1062</v>
      </c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</row>
    <row r="235" spans="1:19" ht="26.1" customHeight="1">
      <c r="A235" s="102"/>
      <c r="B235" s="102"/>
      <c r="C235" s="193" t="s">
        <v>156</v>
      </c>
      <c r="D235" s="102" t="s">
        <v>1065</v>
      </c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</row>
    <row r="236" spans="1:19" ht="26.1" customHeight="1">
      <c r="A236" s="102"/>
      <c r="B236" s="102"/>
      <c r="C236" s="102"/>
      <c r="D236" s="102" t="s">
        <v>1064</v>
      </c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</row>
    <row r="237" spans="1:19" ht="26.1" customHeight="1">
      <c r="A237" s="102"/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</row>
    <row r="238" spans="1:19" ht="26.1" customHeight="1">
      <c r="A238" s="102"/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</row>
    <row r="239" spans="1:19" ht="26.1" customHeight="1">
      <c r="A239" s="50"/>
      <c r="B239" s="102"/>
      <c r="C239" s="102"/>
      <c r="D239" s="102" t="str">
        <f>+D206</f>
        <v>(Sign) ……………………………………...........…………………………………. Authorized Director</v>
      </c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</row>
    <row r="240" spans="1:19" ht="26.1" customHeight="1">
      <c r="A240" s="102"/>
      <c r="B240" s="102"/>
      <c r="C240" s="102"/>
      <c r="D240" s="50"/>
      <c r="E240" s="102" t="str">
        <f>+E207</f>
        <v xml:space="preserve">     (                                                                                                                 )</v>
      </c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</row>
  </sheetData>
  <sheetProtection formatCells="0" formatColumns="0" formatRows="0" insertColumns="0" insertRows="0" insertHyperlinks="0" deleteColumns="0" deleteRows="0" sort="0" autoFilter="0" pivotTables="0"/>
  <mergeCells count="20">
    <mergeCell ref="O194:Q194"/>
    <mergeCell ref="O195:Q195"/>
    <mergeCell ref="A208:S208"/>
    <mergeCell ref="O198:Q198"/>
    <mergeCell ref="O196:Q196"/>
    <mergeCell ref="O197:Q197"/>
    <mergeCell ref="O203:Q203"/>
    <mergeCell ref="O202:Q202"/>
    <mergeCell ref="O200:Q200"/>
    <mergeCell ref="O199:Q199"/>
    <mergeCell ref="O201:Q201"/>
    <mergeCell ref="A1:S1"/>
    <mergeCell ref="A36:S36"/>
    <mergeCell ref="A70:S70"/>
    <mergeCell ref="A103:S103"/>
    <mergeCell ref="O193:Q193"/>
    <mergeCell ref="A136:S136"/>
    <mergeCell ref="A170:S170"/>
    <mergeCell ref="O192:Q192"/>
    <mergeCell ref="C192:I192"/>
  </mergeCells>
  <phoneticPr fontId="106" type="noConversion"/>
  <pageMargins left="0.75" right="0.5" top="0.5" bottom="0.5" header="0.43307086614173201" footer="0.196850393700787"/>
  <pageSetup paperSize="9" scale="88" orientation="portrait" r:id="rId1"/>
  <headerFooter alignWithMargins="0">
    <oddHeader>&amp;L&amp;"Angsana New,Regular"&amp;8THAI POLYCONS PUBLIC COMPANY LIMITED</oddHeader>
  </headerFooter>
  <rowBreaks count="6" manualBreakCount="6">
    <brk id="35" max="12" man="1"/>
    <brk id="69" max="12" man="1"/>
    <brk id="102" max="12" man="1"/>
    <brk id="135" max="16383" man="1"/>
    <brk id="169" max="16383" man="1"/>
    <brk id="20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V110"/>
  <sheetViews>
    <sheetView showGridLines="0" showRuler="0" zoomScale="112" zoomScaleNormal="112" zoomScaleSheetLayoutView="100" workbookViewId="0">
      <selection sqref="A1:S1"/>
    </sheetView>
  </sheetViews>
  <sheetFormatPr defaultRowHeight="23.1" customHeight="1"/>
  <cols>
    <col min="1" max="2" width="3.625" style="3" customWidth="1"/>
    <col min="3" max="3" width="4.25" style="3" customWidth="1"/>
    <col min="4" max="13" width="3.625" style="3" customWidth="1"/>
    <col min="14" max="14" width="5" style="3" customWidth="1"/>
    <col min="15" max="15" width="14.625" style="3" customWidth="1"/>
    <col min="16" max="16" width="0.875" style="3" customWidth="1"/>
    <col min="17" max="17" width="14.625" style="3" customWidth="1"/>
    <col min="18" max="18" width="0.875" style="3" customWidth="1"/>
    <col min="19" max="20" width="14.625" style="3" customWidth="1"/>
    <col min="21" max="21" width="9.125" style="102" customWidth="1"/>
    <col min="22" max="30" width="9.125" customWidth="1"/>
  </cols>
  <sheetData>
    <row r="1" spans="1:20" ht="23.85" customHeight="1">
      <c r="A1" s="397" t="s">
        <v>1183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102"/>
    </row>
    <row r="2" spans="1:20" ht="23.85" customHeight="1"/>
    <row r="3" spans="1:20" ht="23.85" customHeight="1">
      <c r="A3" s="102"/>
      <c r="C3" s="102" t="s">
        <v>1145</v>
      </c>
      <c r="D3" s="17"/>
    </row>
    <row r="4" spans="1:20" ht="23.85" customHeight="1">
      <c r="A4" s="102"/>
      <c r="B4" s="102" t="s">
        <v>1139</v>
      </c>
      <c r="C4" s="102"/>
      <c r="D4" s="17"/>
    </row>
    <row r="5" spans="1:20" ht="23.85" customHeight="1">
      <c r="A5" s="102"/>
      <c r="B5" s="102"/>
      <c r="C5" s="102"/>
      <c r="D5" s="102"/>
      <c r="O5" s="394" t="s">
        <v>39</v>
      </c>
      <c r="P5" s="394"/>
      <c r="Q5" s="394"/>
      <c r="R5" s="394"/>
      <c r="S5" s="394"/>
    </row>
    <row r="6" spans="1:20" ht="23.85" customHeight="1">
      <c r="A6" s="102"/>
      <c r="B6" s="102"/>
      <c r="C6" s="102"/>
      <c r="D6" s="102"/>
      <c r="O6" s="400" t="s">
        <v>40</v>
      </c>
      <c r="P6" s="400"/>
      <c r="Q6" s="400"/>
      <c r="R6" s="400"/>
      <c r="S6" s="400"/>
    </row>
    <row r="7" spans="1:20" ht="23.85" customHeight="1">
      <c r="A7" s="102"/>
      <c r="B7" s="102"/>
      <c r="C7" s="102"/>
      <c r="D7" s="102"/>
      <c r="O7" s="422" t="s">
        <v>800</v>
      </c>
      <c r="P7" s="423"/>
      <c r="Q7" s="423"/>
      <c r="R7" s="423"/>
      <c r="S7" s="423"/>
    </row>
    <row r="8" spans="1:20" ht="23.85" customHeight="1">
      <c r="A8" s="102"/>
      <c r="B8" s="102"/>
      <c r="C8" s="102"/>
      <c r="D8" s="102"/>
      <c r="O8" s="104" t="s">
        <v>118</v>
      </c>
      <c r="P8" s="103"/>
      <c r="Q8" s="104" t="s">
        <v>119</v>
      </c>
      <c r="R8" s="103"/>
      <c r="S8" s="104" t="s">
        <v>42</v>
      </c>
    </row>
    <row r="9" spans="1:20" ht="23.85" customHeight="1">
      <c r="A9" s="102"/>
      <c r="B9" s="102"/>
      <c r="C9" s="131" t="s">
        <v>120</v>
      </c>
      <c r="D9" s="102"/>
      <c r="O9" s="140">
        <v>0</v>
      </c>
      <c r="P9" s="172"/>
      <c r="Q9" s="140">
        <v>838685692.49000001</v>
      </c>
      <c r="R9" s="378"/>
      <c r="S9" s="77">
        <f t="shared" ref="S9:S14" si="0">SUM(O9:Q9)</f>
        <v>838685692.49000001</v>
      </c>
    </row>
    <row r="10" spans="1:20" ht="23.85" customHeight="1">
      <c r="A10" s="102"/>
      <c r="B10" s="102"/>
      <c r="C10" s="131" t="s">
        <v>161</v>
      </c>
      <c r="D10" s="102"/>
      <c r="O10" s="140">
        <v>659393941.30999994</v>
      </c>
      <c r="P10" s="141"/>
      <c r="Q10" s="140">
        <v>0</v>
      </c>
      <c r="R10" s="379"/>
      <c r="S10" s="77">
        <f t="shared" si="0"/>
        <v>659393941.30999994</v>
      </c>
    </row>
    <row r="11" spans="1:20" ht="23.85" customHeight="1">
      <c r="A11" s="102"/>
      <c r="B11" s="102"/>
      <c r="C11" s="131" t="s">
        <v>121</v>
      </c>
      <c r="D11" s="102"/>
      <c r="O11" s="77">
        <v>0</v>
      </c>
      <c r="P11" s="141"/>
      <c r="Q11" s="77">
        <v>0</v>
      </c>
      <c r="R11" s="379"/>
      <c r="S11" s="77">
        <f t="shared" si="0"/>
        <v>0</v>
      </c>
    </row>
    <row r="12" spans="1:20" ht="23.85" customHeight="1">
      <c r="A12" s="102"/>
      <c r="B12" s="102"/>
      <c r="C12" s="131" t="s">
        <v>122</v>
      </c>
      <c r="D12" s="102"/>
      <c r="O12" s="77">
        <v>0</v>
      </c>
      <c r="P12" s="141"/>
      <c r="Q12" s="77">
        <v>3004331.15</v>
      </c>
      <c r="R12" s="379"/>
      <c r="S12" s="77">
        <f t="shared" si="0"/>
        <v>3004331.15</v>
      </c>
    </row>
    <row r="13" spans="1:20" ht="23.85" customHeight="1">
      <c r="A13" s="102"/>
      <c r="B13" s="102"/>
      <c r="C13" s="131" t="s">
        <v>123</v>
      </c>
      <c r="D13" s="102"/>
      <c r="O13" s="154">
        <v>-224987.4</v>
      </c>
      <c r="P13" s="141"/>
      <c r="Q13" s="140">
        <v>14899249.09</v>
      </c>
      <c r="R13" s="379"/>
      <c r="S13" s="77">
        <f t="shared" si="0"/>
        <v>14674261.689999999</v>
      </c>
    </row>
    <row r="14" spans="1:20" ht="23.85" customHeight="1">
      <c r="A14" s="102"/>
      <c r="B14" s="102"/>
      <c r="C14" s="131" t="s">
        <v>1031</v>
      </c>
      <c r="D14" s="102"/>
      <c r="O14" s="77">
        <v>7784.99</v>
      </c>
      <c r="P14" s="141"/>
      <c r="Q14" s="77">
        <v>9379440.3300000001</v>
      </c>
      <c r="R14" s="379"/>
      <c r="S14" s="77">
        <f t="shared" si="0"/>
        <v>9387225.3200000003</v>
      </c>
    </row>
    <row r="15" spans="1:20" ht="23.85" customHeight="1">
      <c r="A15" s="102"/>
      <c r="B15" s="102"/>
      <c r="C15" s="131" t="s">
        <v>124</v>
      </c>
      <c r="D15" s="102"/>
      <c r="O15" s="78">
        <f>SUM(O9:O14)</f>
        <v>659176738.89999998</v>
      </c>
      <c r="P15" s="77"/>
      <c r="Q15" s="78">
        <f>SUM(Q9:Q14)</f>
        <v>865968713.06000006</v>
      </c>
      <c r="R15" s="77"/>
      <c r="S15" s="78">
        <f>SUM(S9:S14)</f>
        <v>1525145451.96</v>
      </c>
    </row>
    <row r="16" spans="1:20" ht="23.85" customHeight="1">
      <c r="A16" s="102"/>
      <c r="B16" s="102"/>
      <c r="C16" s="131" t="s">
        <v>180</v>
      </c>
      <c r="D16" s="102"/>
      <c r="O16" s="154">
        <v>-491124227.31999999</v>
      </c>
      <c r="P16" s="141"/>
      <c r="Q16" s="154">
        <v>-844241684.84000003</v>
      </c>
      <c r="R16" s="67"/>
      <c r="S16" s="154">
        <f>SUM(O16:Q16)</f>
        <v>-1335365912.1600001</v>
      </c>
    </row>
    <row r="17" spans="1:21" ht="23.85" customHeight="1">
      <c r="A17" s="102"/>
      <c r="B17" s="102"/>
      <c r="C17" s="131" t="s">
        <v>134</v>
      </c>
      <c r="D17" s="102"/>
      <c r="O17" s="154">
        <v>-7767697.7599999998</v>
      </c>
      <c r="P17" s="141"/>
      <c r="Q17" s="154">
        <v>-98604522.799999997</v>
      </c>
      <c r="R17" s="67"/>
      <c r="S17" s="154">
        <f>SUM(O17:Q17)</f>
        <v>-106372220.56</v>
      </c>
    </row>
    <row r="18" spans="1:21" ht="23.85" customHeight="1">
      <c r="A18" s="102"/>
      <c r="B18" s="102"/>
      <c r="C18" s="131" t="s">
        <v>1032</v>
      </c>
      <c r="D18" s="102"/>
      <c r="O18" s="77">
        <v>0</v>
      </c>
      <c r="P18" s="141"/>
      <c r="Q18" s="77">
        <v>11421177.35</v>
      </c>
      <c r="R18" s="67"/>
      <c r="S18" s="77">
        <f>SUM(O18:Q18)</f>
        <v>11421177.35</v>
      </c>
    </row>
    <row r="19" spans="1:21" ht="23.85" customHeight="1">
      <c r="A19" s="102"/>
      <c r="B19" s="102"/>
      <c r="C19" s="131" t="s">
        <v>125</v>
      </c>
      <c r="D19" s="102"/>
      <c r="O19" s="154">
        <v>-42477960.659999996</v>
      </c>
      <c r="P19" s="141"/>
      <c r="Q19" s="154">
        <v>-45105769.189999998</v>
      </c>
      <c r="R19" s="67"/>
      <c r="S19" s="154">
        <f>SUM(O19:Q19)</f>
        <v>-87583729.849999994</v>
      </c>
    </row>
    <row r="20" spans="1:21" ht="23.85" customHeight="1">
      <c r="A20" s="102"/>
      <c r="B20" s="102"/>
      <c r="C20" s="102" t="s">
        <v>126</v>
      </c>
      <c r="D20" s="102"/>
      <c r="O20" s="236">
        <v>-4139796.89</v>
      </c>
      <c r="P20" s="141"/>
      <c r="Q20" s="236">
        <v>-32160393.25</v>
      </c>
      <c r="R20" s="67"/>
      <c r="S20" s="236">
        <f>SUM(O20:Q20)</f>
        <v>-36300190.140000001</v>
      </c>
    </row>
    <row r="21" spans="1:21" ht="23.85" customHeight="1">
      <c r="A21" s="102"/>
      <c r="B21" s="102"/>
      <c r="C21" s="131" t="s">
        <v>127</v>
      </c>
      <c r="D21" s="102"/>
      <c r="O21" s="322">
        <f>SUM(O16:O20)</f>
        <v>-545509682.63</v>
      </c>
      <c r="P21" s="77"/>
      <c r="Q21" s="322">
        <f>SUM(Q16:Q20)</f>
        <v>-1008691192.73</v>
      </c>
      <c r="R21" s="77"/>
      <c r="S21" s="322">
        <f>SUM(S16:S20)</f>
        <v>-1554200875.3600001</v>
      </c>
    </row>
    <row r="22" spans="1:21" ht="23.85" customHeight="1" thickBot="1">
      <c r="A22" s="102"/>
      <c r="B22" s="102"/>
      <c r="C22" s="131" t="s">
        <v>128</v>
      </c>
      <c r="D22" s="102"/>
      <c r="O22" s="303">
        <f>+O15+O21</f>
        <v>113667056.26999998</v>
      </c>
      <c r="P22" s="304"/>
      <c r="Q22" s="385">
        <f>+Q15+Q21</f>
        <v>-142722479.66999996</v>
      </c>
      <c r="R22" s="304"/>
      <c r="S22" s="385">
        <f>+S15+S21</f>
        <v>-29055423.400000095</v>
      </c>
    </row>
    <row r="23" spans="1:21" ht="23.85" customHeight="1" thickTop="1"/>
    <row r="24" spans="1:21" ht="23.85" customHeight="1">
      <c r="A24" s="21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394" t="s">
        <v>39</v>
      </c>
      <c r="P24" s="394"/>
      <c r="Q24" s="394"/>
      <c r="R24" s="394"/>
      <c r="S24" s="394"/>
      <c r="T24" s="102"/>
      <c r="U24" s="18"/>
    </row>
    <row r="25" spans="1:21" ht="23.85" customHeight="1">
      <c r="A25" s="21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400" t="s">
        <v>40</v>
      </c>
      <c r="P25" s="400"/>
      <c r="Q25" s="400"/>
      <c r="R25" s="400"/>
      <c r="S25" s="400"/>
      <c r="T25" s="102"/>
      <c r="U25" s="18"/>
    </row>
    <row r="26" spans="1:21" ht="23.85" customHeight="1">
      <c r="A26" s="2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424" t="s">
        <v>341</v>
      </c>
      <c r="P26" s="423"/>
      <c r="Q26" s="423"/>
      <c r="R26" s="423"/>
      <c r="S26" s="423"/>
      <c r="T26" s="102"/>
      <c r="U26" s="18"/>
    </row>
    <row r="27" spans="1:21" ht="23.85" customHeight="1">
      <c r="A27" s="21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4" t="s">
        <v>118</v>
      </c>
      <c r="P27" s="103"/>
      <c r="Q27" s="104" t="s">
        <v>119</v>
      </c>
      <c r="R27" s="103"/>
      <c r="S27" s="104" t="s">
        <v>42</v>
      </c>
      <c r="T27" s="102"/>
    </row>
    <row r="28" spans="1:21" ht="23.85" customHeight="1">
      <c r="A28" s="102"/>
      <c r="C28" s="131" t="s">
        <v>120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40">
        <v>0</v>
      </c>
      <c r="P28" s="172"/>
      <c r="Q28" s="140">
        <v>573095116.40999997</v>
      </c>
      <c r="R28" s="102"/>
      <c r="S28" s="77">
        <f t="shared" ref="S28:S33" si="1">SUM(O28:Q28)</f>
        <v>573095116.40999997</v>
      </c>
      <c r="T28" s="102"/>
    </row>
    <row r="29" spans="1:21" ht="23.85" customHeight="1">
      <c r="A29" s="102"/>
      <c r="C29" s="131" t="s">
        <v>161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40">
        <v>613604238.32000005</v>
      </c>
      <c r="P29" s="141"/>
      <c r="Q29" s="140">
        <v>0</v>
      </c>
      <c r="R29" s="102"/>
      <c r="S29" s="77">
        <f t="shared" si="1"/>
        <v>613604238.32000005</v>
      </c>
      <c r="T29" s="102"/>
    </row>
    <row r="30" spans="1:21" ht="23.85" customHeight="1">
      <c r="A30" s="102"/>
      <c r="C30" s="131" t="s">
        <v>121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77">
        <v>0</v>
      </c>
      <c r="P30" s="141"/>
      <c r="Q30" s="77">
        <v>6350000</v>
      </c>
      <c r="R30" s="102"/>
      <c r="S30" s="77">
        <f t="shared" si="1"/>
        <v>6350000</v>
      </c>
      <c r="T30" s="102"/>
    </row>
    <row r="31" spans="1:21" ht="23.85" customHeight="1">
      <c r="A31" s="102"/>
      <c r="C31" s="131" t="s">
        <v>122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77">
        <v>0</v>
      </c>
      <c r="P31" s="141"/>
      <c r="Q31" s="77">
        <v>7826348.1900000004</v>
      </c>
      <c r="R31" s="102"/>
      <c r="S31" s="77">
        <f t="shared" si="1"/>
        <v>7826348.1900000004</v>
      </c>
      <c r="T31" s="102"/>
    </row>
    <row r="32" spans="1:21" ht="23.85" customHeight="1">
      <c r="A32" s="102"/>
      <c r="C32" s="131" t="s">
        <v>1037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77">
        <v>22429.91</v>
      </c>
      <c r="P32" s="141"/>
      <c r="Q32" s="77">
        <v>3780825.59</v>
      </c>
      <c r="R32" s="102"/>
      <c r="S32" s="77">
        <f t="shared" si="1"/>
        <v>3803255.5</v>
      </c>
      <c r="T32" s="102"/>
    </row>
    <row r="33" spans="1:21" ht="23.85" customHeight="1">
      <c r="A33" s="102"/>
      <c r="C33" s="131" t="s">
        <v>1031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77">
        <v>0</v>
      </c>
      <c r="P33" s="141"/>
      <c r="Q33" s="77">
        <v>8358311.8200000003</v>
      </c>
      <c r="R33" s="102"/>
      <c r="S33" s="77">
        <f t="shared" si="1"/>
        <v>8358311.8200000003</v>
      </c>
      <c r="T33" s="102"/>
    </row>
    <row r="34" spans="1:21" ht="23.85" customHeight="1">
      <c r="A34" s="102"/>
      <c r="C34" s="131" t="s">
        <v>124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78">
        <f>SUM(O28:O33)</f>
        <v>613626668.23000002</v>
      </c>
      <c r="P34" s="77"/>
      <c r="Q34" s="78">
        <f>SUM(Q28:Q33)</f>
        <v>599410602.01000011</v>
      </c>
      <c r="R34" s="77"/>
      <c r="S34" s="78">
        <f>SUM(S28:S33)</f>
        <v>1213037270.24</v>
      </c>
      <c r="T34" s="102"/>
    </row>
    <row r="35" spans="1:21" ht="23.85" customHeight="1"/>
    <row r="36" spans="1:21" ht="23.85" customHeight="1"/>
    <row r="37" spans="1:21" ht="23.85" customHeight="1">
      <c r="A37"/>
      <c r="B37" s="102"/>
      <c r="C37" s="102"/>
      <c r="D37"/>
      <c r="E37" s="102" t="s">
        <v>172</v>
      </c>
      <c r="F37" s="102"/>
      <c r="G37" s="102"/>
    </row>
    <row r="38" spans="1:21" ht="23.85" customHeight="1">
      <c r="A38" s="102"/>
      <c r="B38" s="102"/>
      <c r="C38"/>
      <c r="D38" s="102"/>
      <c r="E38" s="102"/>
      <c r="F38" s="102" t="s">
        <v>663</v>
      </c>
      <c r="G38"/>
    </row>
    <row r="39" spans="1:21" ht="24" customHeight="1">
      <c r="A39" s="395" t="s">
        <v>1301</v>
      </c>
      <c r="B39" s="395"/>
      <c r="C39" s="395"/>
      <c r="D39" s="395"/>
      <c r="E39" s="395"/>
      <c r="F39" s="395"/>
      <c r="G39" s="395"/>
      <c r="H39" s="395"/>
      <c r="I39" s="395"/>
      <c r="J39" s="395"/>
      <c r="K39" s="395"/>
      <c r="L39" s="395"/>
      <c r="M39" s="395"/>
      <c r="N39" s="395"/>
      <c r="O39" s="395"/>
      <c r="P39" s="395"/>
      <c r="Q39" s="395"/>
      <c r="R39" s="395"/>
      <c r="S39" s="395"/>
    </row>
    <row r="40" spans="1:21" ht="24" customHeight="1">
      <c r="A40" s="102"/>
      <c r="C40" s="131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35"/>
      <c r="P40" s="79"/>
      <c r="Q40" s="135"/>
      <c r="R40" s="79"/>
      <c r="S40" s="135"/>
      <c r="T40" s="102"/>
      <c r="U40" s="18"/>
    </row>
    <row r="41" spans="1:21" ht="24" customHeight="1">
      <c r="A41" s="102"/>
      <c r="C41" s="131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394" t="s">
        <v>39</v>
      </c>
      <c r="P41" s="394"/>
      <c r="Q41" s="394"/>
      <c r="R41" s="394"/>
      <c r="S41" s="394"/>
      <c r="T41" s="102"/>
      <c r="U41" s="18"/>
    </row>
    <row r="42" spans="1:21" ht="24" customHeight="1">
      <c r="A42" s="102"/>
      <c r="C42" s="131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400" t="s">
        <v>40</v>
      </c>
      <c r="P42" s="400"/>
      <c r="Q42" s="400"/>
      <c r="R42" s="400"/>
      <c r="S42" s="400"/>
      <c r="T42" s="102"/>
      <c r="U42" s="18"/>
    </row>
    <row r="43" spans="1:21" ht="24" customHeight="1">
      <c r="A43" s="102"/>
      <c r="C43" s="131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424" t="s">
        <v>341</v>
      </c>
      <c r="P43" s="423"/>
      <c r="Q43" s="423"/>
      <c r="R43" s="423"/>
      <c r="S43" s="423"/>
      <c r="T43" s="102"/>
      <c r="U43" s="18"/>
    </row>
    <row r="44" spans="1:21" ht="24" customHeight="1">
      <c r="A44" s="102"/>
      <c r="C44" s="131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4" t="s">
        <v>118</v>
      </c>
      <c r="P44" s="103"/>
      <c r="Q44" s="104" t="s">
        <v>119</v>
      </c>
      <c r="R44" s="103"/>
      <c r="S44" s="104" t="s">
        <v>42</v>
      </c>
      <c r="T44" s="102"/>
      <c r="U44" s="18"/>
    </row>
    <row r="45" spans="1:21" ht="24" customHeight="1">
      <c r="A45" s="102"/>
      <c r="C45" s="131" t="s">
        <v>180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39">
        <v>-487207747.95999998</v>
      </c>
      <c r="P45" s="141"/>
      <c r="Q45" s="39">
        <v>-627833880.54999995</v>
      </c>
      <c r="R45" s="67"/>
      <c r="S45" s="39">
        <f>SUM(O45:Q45)</f>
        <v>-1115041628.51</v>
      </c>
      <c r="T45" s="102"/>
    </row>
    <row r="46" spans="1:21" ht="24" customHeight="1">
      <c r="A46" s="102"/>
      <c r="C46" s="131" t="s">
        <v>134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39">
        <v>-9338561.5600000005</v>
      </c>
      <c r="P46" s="141"/>
      <c r="Q46" s="39">
        <v>-74222436.599999994</v>
      </c>
      <c r="R46" s="67"/>
      <c r="S46" s="39">
        <f>SUM(O46:Q46)</f>
        <v>-83560998.159999996</v>
      </c>
      <c r="T46" s="102"/>
    </row>
    <row r="47" spans="1:21" ht="24" customHeight="1">
      <c r="A47" s="102"/>
      <c r="C47" s="131" t="s">
        <v>1032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77">
        <v>0</v>
      </c>
      <c r="P47" s="141"/>
      <c r="Q47" s="77">
        <v>2579046.9300000002</v>
      </c>
      <c r="R47" s="67"/>
      <c r="S47" s="39">
        <f>SUM(O47:Q47)</f>
        <v>2579046.9300000002</v>
      </c>
      <c r="T47" s="102"/>
    </row>
    <row r="48" spans="1:21" ht="24" customHeight="1">
      <c r="A48" s="102"/>
      <c r="C48" s="131" t="s">
        <v>125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39">
        <v>-30045940.25</v>
      </c>
      <c r="P48" s="141"/>
      <c r="Q48" s="39">
        <v>-35974018.93</v>
      </c>
      <c r="R48" s="67"/>
      <c r="S48" s="39">
        <f>SUM(O48:Q48)</f>
        <v>-66019959.18</v>
      </c>
      <c r="T48" s="102"/>
    </row>
    <row r="49" spans="1:20" ht="24" customHeight="1">
      <c r="A49" s="102"/>
      <c r="C49" s="102" t="s">
        <v>126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65">
        <v>-17100969.300000001</v>
      </c>
      <c r="P49" s="141"/>
      <c r="Q49" s="65">
        <v>1829190.48</v>
      </c>
      <c r="R49" s="67"/>
      <c r="S49" s="65">
        <f>SUM(O49:Q49)</f>
        <v>-15271778.82</v>
      </c>
      <c r="T49" s="102"/>
    </row>
    <row r="50" spans="1:20" ht="24" customHeight="1">
      <c r="A50" s="102"/>
      <c r="C50" s="131" t="s">
        <v>127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39">
        <f>SUM(O45:O49)</f>
        <v>-543693219.06999993</v>
      </c>
      <c r="P50" s="77"/>
      <c r="Q50" s="39">
        <f>SUM(Q45:Q49)</f>
        <v>-733622098.66999996</v>
      </c>
      <c r="R50" s="102"/>
      <c r="S50" s="39">
        <f>SUM(S45:S49)</f>
        <v>-1277315317.74</v>
      </c>
      <c r="T50" s="102"/>
    </row>
    <row r="51" spans="1:20" ht="24" customHeight="1" thickBot="1">
      <c r="A51" s="102"/>
      <c r="C51" s="131" t="s">
        <v>128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43">
        <f>+O34+O50</f>
        <v>69933449.160000086</v>
      </c>
      <c r="P51" s="79"/>
      <c r="Q51" s="43">
        <f>+Q34+Q50</f>
        <v>-134211496.65999985</v>
      </c>
      <c r="R51" s="79"/>
      <c r="S51" s="43">
        <f>+S34+S50</f>
        <v>-64278047.5</v>
      </c>
      <c r="T51" s="102"/>
    </row>
    <row r="52" spans="1:20" ht="15" customHeight="1" thickTop="1">
      <c r="A52" s="102"/>
      <c r="B52" s="131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35"/>
      <c r="P52" s="77"/>
      <c r="Q52" s="135"/>
      <c r="R52" s="77"/>
      <c r="S52" s="135"/>
      <c r="T52" s="102"/>
    </row>
    <row r="53" spans="1:20" ht="24" customHeight="1">
      <c r="A53" s="102"/>
      <c r="C53" s="102" t="s">
        <v>1138</v>
      </c>
      <c r="D53" s="17"/>
      <c r="E53" s="102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2"/>
    </row>
    <row r="54" spans="1:20" ht="24" customHeight="1">
      <c r="A54" s="102"/>
      <c r="B54" s="102" t="s">
        <v>1139</v>
      </c>
      <c r="C54" s="102"/>
      <c r="D54" s="17"/>
      <c r="E54" s="102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2"/>
    </row>
    <row r="55" spans="1:20" ht="24" customHeight="1">
      <c r="A55" s="102"/>
      <c r="B55" s="102"/>
      <c r="C55" s="102"/>
      <c r="D55" s="102"/>
      <c r="E55" s="102"/>
      <c r="F55" s="103"/>
      <c r="G55" s="103"/>
      <c r="H55" s="103"/>
      <c r="I55" s="103"/>
      <c r="J55" s="103"/>
      <c r="K55" s="103"/>
      <c r="L55" s="103"/>
      <c r="M55" s="103"/>
      <c r="N55" s="103"/>
      <c r="O55" s="394" t="s">
        <v>39</v>
      </c>
      <c r="P55" s="394"/>
      <c r="Q55" s="394"/>
      <c r="R55" s="394"/>
      <c r="S55" s="394"/>
      <c r="T55" s="102"/>
    </row>
    <row r="56" spans="1:20" ht="24" customHeight="1">
      <c r="A56" s="102"/>
      <c r="B56" s="102"/>
      <c r="C56" s="102"/>
      <c r="D56" s="102"/>
      <c r="E56" s="102"/>
      <c r="F56" s="103"/>
      <c r="G56" s="103"/>
      <c r="H56" s="103"/>
      <c r="I56" s="103"/>
      <c r="J56" s="103"/>
      <c r="K56" s="103"/>
      <c r="L56" s="103"/>
      <c r="M56" s="103"/>
      <c r="N56" s="103"/>
      <c r="O56" s="400" t="s">
        <v>40</v>
      </c>
      <c r="P56" s="400"/>
      <c r="Q56" s="400"/>
      <c r="R56" s="400"/>
      <c r="S56" s="400"/>
      <c r="T56" s="102"/>
    </row>
    <row r="57" spans="1:20" ht="24" customHeight="1">
      <c r="A57" s="102"/>
      <c r="B57" s="102"/>
      <c r="C57" s="102"/>
      <c r="D57" s="102"/>
      <c r="E57" s="102"/>
      <c r="F57" s="103"/>
      <c r="G57" s="103"/>
      <c r="H57" s="103"/>
      <c r="I57" s="103"/>
      <c r="J57" s="103"/>
      <c r="K57" s="103"/>
      <c r="L57" s="103"/>
      <c r="M57" s="103"/>
      <c r="N57" s="103"/>
      <c r="O57" s="422" t="s">
        <v>800</v>
      </c>
      <c r="P57" s="423"/>
      <c r="Q57" s="423"/>
      <c r="R57" s="423"/>
      <c r="S57" s="423"/>
      <c r="T57" s="102"/>
    </row>
    <row r="58" spans="1:20" ht="24" customHeight="1">
      <c r="A58" s="102"/>
      <c r="B58" s="102"/>
      <c r="C58" s="102"/>
      <c r="D58" s="102"/>
      <c r="E58" s="102"/>
      <c r="F58" s="103"/>
      <c r="G58" s="103"/>
      <c r="H58" s="103"/>
      <c r="I58" s="103"/>
      <c r="J58" s="103"/>
      <c r="K58" s="103"/>
      <c r="L58" s="103"/>
      <c r="M58" s="103"/>
      <c r="N58" s="103"/>
      <c r="O58" s="104" t="s">
        <v>118</v>
      </c>
      <c r="P58" s="103"/>
      <c r="Q58" s="104" t="s">
        <v>119</v>
      </c>
      <c r="R58" s="103"/>
      <c r="S58" s="104" t="s">
        <v>42</v>
      </c>
      <c r="T58" s="102"/>
    </row>
    <row r="59" spans="1:20" ht="24" customHeight="1">
      <c r="A59" s="102"/>
      <c r="B59" s="102"/>
      <c r="C59" s="131" t="s">
        <v>120</v>
      </c>
      <c r="D59" s="102"/>
      <c r="E59" s="102"/>
      <c r="F59" s="103"/>
      <c r="G59" s="103"/>
      <c r="H59" s="103"/>
      <c r="I59" s="103"/>
      <c r="J59" s="103"/>
      <c r="K59" s="103"/>
      <c r="L59" s="103"/>
      <c r="M59" s="103"/>
      <c r="N59" s="103"/>
      <c r="O59" s="140">
        <v>0</v>
      </c>
      <c r="P59" s="172"/>
      <c r="Q59" s="140">
        <v>1962910791.6700001</v>
      </c>
      <c r="R59" s="102"/>
      <c r="S59" s="77">
        <f t="shared" ref="S59:S64" si="2">SUM(O59:Q59)</f>
        <v>1962910791.6700001</v>
      </c>
      <c r="T59" s="102"/>
    </row>
    <row r="60" spans="1:20" ht="24" customHeight="1">
      <c r="A60" s="102"/>
      <c r="B60" s="102"/>
      <c r="C60" s="131" t="s">
        <v>161</v>
      </c>
      <c r="D60" s="102"/>
      <c r="E60" s="102"/>
      <c r="F60" s="103"/>
      <c r="G60" s="103"/>
      <c r="H60" s="103"/>
      <c r="I60" s="103"/>
      <c r="J60" s="103"/>
      <c r="K60" s="103"/>
      <c r="L60" s="103"/>
      <c r="M60" s="103"/>
      <c r="N60" s="103"/>
      <c r="O60" s="77">
        <v>1445906483.25</v>
      </c>
      <c r="P60" s="141"/>
      <c r="Q60" s="77">
        <v>0</v>
      </c>
      <c r="R60" s="102"/>
      <c r="S60" s="77">
        <f t="shared" si="2"/>
        <v>1445906483.25</v>
      </c>
      <c r="T60" s="102"/>
    </row>
    <row r="61" spans="1:20" ht="24" customHeight="1">
      <c r="A61" s="102"/>
      <c r="B61" s="102"/>
      <c r="C61" s="131" t="s">
        <v>121</v>
      </c>
      <c r="D61" s="102"/>
      <c r="E61" s="102"/>
      <c r="F61" s="103"/>
      <c r="G61" s="103"/>
      <c r="H61" s="103"/>
      <c r="I61" s="103"/>
      <c r="J61" s="103"/>
      <c r="K61" s="103"/>
      <c r="L61" s="103"/>
      <c r="M61" s="103"/>
      <c r="N61" s="103"/>
      <c r="O61" s="77">
        <v>0</v>
      </c>
      <c r="P61" s="141"/>
      <c r="Q61" s="77">
        <v>0</v>
      </c>
      <c r="R61" s="102"/>
      <c r="S61" s="77">
        <f t="shared" si="2"/>
        <v>0</v>
      </c>
      <c r="T61" s="102"/>
    </row>
    <row r="62" spans="1:20" ht="24" customHeight="1">
      <c r="A62" s="102"/>
      <c r="B62" s="102"/>
      <c r="C62" s="131" t="s">
        <v>122</v>
      </c>
      <c r="D62" s="102"/>
      <c r="E62" s="102"/>
      <c r="F62" s="103"/>
      <c r="G62" s="103"/>
      <c r="H62" s="103"/>
      <c r="I62" s="103"/>
      <c r="J62" s="103"/>
      <c r="K62" s="103"/>
      <c r="L62" s="103"/>
      <c r="M62" s="103"/>
      <c r="N62" s="103"/>
      <c r="O62" s="77">
        <v>0</v>
      </c>
      <c r="P62" s="141"/>
      <c r="Q62" s="77">
        <v>5114772.1900000004</v>
      </c>
      <c r="R62" s="102"/>
      <c r="S62" s="77">
        <f t="shared" si="2"/>
        <v>5114772.1900000004</v>
      </c>
      <c r="T62" s="102"/>
    </row>
    <row r="63" spans="1:20" ht="24" customHeight="1">
      <c r="A63" s="102"/>
      <c r="B63" s="102"/>
      <c r="C63" s="131" t="s">
        <v>123</v>
      </c>
      <c r="D63" s="102"/>
      <c r="E63" s="102"/>
      <c r="F63" s="103"/>
      <c r="G63" s="103"/>
      <c r="H63" s="103"/>
      <c r="I63" s="103"/>
      <c r="J63" s="103"/>
      <c r="K63" s="103"/>
      <c r="L63" s="103"/>
      <c r="M63" s="103"/>
      <c r="N63" s="103"/>
      <c r="O63" s="77">
        <v>747.66</v>
      </c>
      <c r="P63" s="141"/>
      <c r="Q63" s="77">
        <v>19774110.449999999</v>
      </c>
      <c r="R63" s="102"/>
      <c r="S63" s="77">
        <f t="shared" si="2"/>
        <v>19774858.109999999</v>
      </c>
      <c r="T63" s="102"/>
    </row>
    <row r="64" spans="1:20" ht="24" customHeight="1">
      <c r="A64" s="102"/>
      <c r="B64" s="102"/>
      <c r="C64" s="131" t="s">
        <v>1031</v>
      </c>
      <c r="D64" s="102"/>
      <c r="E64" s="102"/>
      <c r="F64" s="103"/>
      <c r="G64" s="103"/>
      <c r="H64" s="103"/>
      <c r="I64" s="103"/>
      <c r="J64" s="103"/>
      <c r="K64" s="103"/>
      <c r="L64" s="103"/>
      <c r="M64" s="103"/>
      <c r="N64" s="103"/>
      <c r="O64" s="77">
        <v>7784.99</v>
      </c>
      <c r="P64" s="141"/>
      <c r="Q64" s="77">
        <v>17760555.050000001</v>
      </c>
      <c r="R64" s="102"/>
      <c r="S64" s="77">
        <f t="shared" si="2"/>
        <v>17768340.039999999</v>
      </c>
      <c r="T64" s="102"/>
    </row>
    <row r="65" spans="1:20" ht="24" customHeight="1">
      <c r="A65" s="102"/>
      <c r="B65" s="102"/>
      <c r="C65" s="131" t="s">
        <v>124</v>
      </c>
      <c r="D65" s="102"/>
      <c r="E65" s="102"/>
      <c r="F65" s="103"/>
      <c r="G65" s="103"/>
      <c r="H65" s="103"/>
      <c r="I65" s="103"/>
      <c r="J65" s="103"/>
      <c r="K65" s="103"/>
      <c r="L65" s="103"/>
      <c r="M65" s="103"/>
      <c r="N65" s="103"/>
      <c r="O65" s="78">
        <f>SUM(O59:O64)</f>
        <v>1445915015.9000001</v>
      </c>
      <c r="P65" s="77"/>
      <c r="Q65" s="78">
        <f>SUM(Q59:Q64)</f>
        <v>2005560229.3600001</v>
      </c>
      <c r="R65" s="77"/>
      <c r="S65" s="78">
        <f>SUM(S59:S64)</f>
        <v>3451475245.2600002</v>
      </c>
      <c r="T65" s="102"/>
    </row>
    <row r="66" spans="1:20" ht="24" customHeight="1">
      <c r="A66" s="102"/>
      <c r="C66" s="131" t="s">
        <v>180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39">
        <v>-1008991214.77</v>
      </c>
      <c r="P66" s="141"/>
      <c r="Q66" s="39">
        <v>-1944468375.5799999</v>
      </c>
      <c r="R66" s="67"/>
      <c r="S66" s="39">
        <f>SUM(O66:Q66)</f>
        <v>-2953459590.3499999</v>
      </c>
      <c r="T66" s="102"/>
    </row>
    <row r="67" spans="1:20" ht="24" customHeight="1">
      <c r="A67" s="102"/>
      <c r="C67" s="131" t="s">
        <v>134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39">
        <v>-25613685.640000001</v>
      </c>
      <c r="P67" s="141"/>
      <c r="Q67" s="39">
        <v>-188665222.68000001</v>
      </c>
      <c r="R67" s="67"/>
      <c r="S67" s="39">
        <f>SUM(O67:Q67)</f>
        <v>-214278908.31999999</v>
      </c>
      <c r="T67" s="102"/>
    </row>
    <row r="68" spans="1:20" ht="24" customHeight="1">
      <c r="A68" s="102"/>
      <c r="C68" s="131" t="s">
        <v>1032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40">
        <v>0</v>
      </c>
      <c r="P68" s="141"/>
      <c r="Q68" s="77">
        <v>11874523.369999999</v>
      </c>
      <c r="R68" s="67"/>
      <c r="S68" s="77">
        <f>SUM(O68:Q68)</f>
        <v>11874523.369999999</v>
      </c>
      <c r="T68" s="102"/>
    </row>
    <row r="69" spans="1:20" ht="24" customHeight="1">
      <c r="A69" s="102"/>
      <c r="C69" s="131" t="s">
        <v>125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39">
        <v>-76555883.329999998</v>
      </c>
      <c r="P69" s="141"/>
      <c r="Q69" s="39">
        <v>-88311141.260000005</v>
      </c>
      <c r="R69" s="67"/>
      <c r="S69" s="39">
        <f>SUM(O69:Q69)</f>
        <v>-164867024.59</v>
      </c>
      <c r="T69" s="102"/>
    </row>
    <row r="70" spans="1:20" ht="24" customHeight="1">
      <c r="A70" s="102"/>
      <c r="C70" s="102" t="s">
        <v>126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65">
        <v>-10535088.119999999</v>
      </c>
      <c r="P70" s="141"/>
      <c r="Q70" s="65">
        <v>-32811705.5</v>
      </c>
      <c r="R70" s="67"/>
      <c r="S70" s="65">
        <f>SUM(O70:Q70)</f>
        <v>-43346793.619999997</v>
      </c>
      <c r="T70" s="102"/>
    </row>
    <row r="71" spans="1:20" ht="24" customHeight="1">
      <c r="A71" s="102"/>
      <c r="C71" s="131" t="s">
        <v>127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39">
        <f>SUM(O66:O70)</f>
        <v>-1121695871.8599999</v>
      </c>
      <c r="P71" s="77"/>
      <c r="Q71" s="39">
        <f>SUM(Q66:Q70)</f>
        <v>-2242381921.6500001</v>
      </c>
      <c r="R71" s="77"/>
      <c r="S71" s="39">
        <f>SUM(S66:S70)</f>
        <v>-3364077793.5100002</v>
      </c>
      <c r="T71" s="102"/>
    </row>
    <row r="72" spans="1:20" ht="24" customHeight="1" thickBot="1">
      <c r="A72" s="102"/>
      <c r="C72" s="131" t="s">
        <v>128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43">
        <f>+O65+O71</f>
        <v>324219144.0400002</v>
      </c>
      <c r="P72" s="77"/>
      <c r="Q72" s="43">
        <f>+Q65+Q71</f>
        <v>-236821692.28999996</v>
      </c>
      <c r="R72" s="77"/>
      <c r="S72" s="43">
        <f>+S65+S71</f>
        <v>87397451.75</v>
      </c>
      <c r="T72" s="102"/>
    </row>
    <row r="73" spans="1:20" ht="24" customHeight="1" thickTop="1">
      <c r="A73" s="102"/>
      <c r="C73" s="131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71"/>
      <c r="P73" s="304"/>
      <c r="Q73" s="71"/>
      <c r="R73" s="304"/>
      <c r="S73" s="71"/>
      <c r="T73" s="102"/>
    </row>
    <row r="74" spans="1:20" ht="24" customHeight="1">
      <c r="A74" s="102"/>
      <c r="B74" s="131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35"/>
      <c r="P74" s="77"/>
      <c r="Q74" s="135"/>
      <c r="R74" s="77"/>
      <c r="S74" s="135"/>
      <c r="T74" s="102"/>
    </row>
    <row r="75" spans="1:20" ht="24" customHeight="1">
      <c r="A75"/>
      <c r="B75" s="102"/>
      <c r="C75" s="102"/>
      <c r="D75"/>
      <c r="E75" s="102" t="str">
        <f>+E37</f>
        <v>(Sign) ……………………………………...........…………………………………. Authorized Director</v>
      </c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</row>
    <row r="76" spans="1:20" ht="24" customHeight="1">
      <c r="A76" s="102"/>
      <c r="B76" s="102"/>
      <c r="C76"/>
      <c r="D76" s="102"/>
      <c r="E76" s="102"/>
      <c r="F76" s="102" t="str">
        <f>+F38</f>
        <v xml:space="preserve">     (                                                                                                                  )           </v>
      </c>
      <c r="G76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</row>
    <row r="77" spans="1:20" ht="26.1" customHeight="1">
      <c r="A77" s="395" t="s">
        <v>1208</v>
      </c>
      <c r="B77" s="395"/>
      <c r="C77" s="395"/>
      <c r="D77" s="395"/>
      <c r="E77" s="395"/>
      <c r="F77" s="395"/>
      <c r="G77" s="395"/>
      <c r="H77" s="395"/>
      <c r="I77" s="395"/>
      <c r="J77" s="395"/>
      <c r="K77" s="395"/>
      <c r="L77" s="395"/>
      <c r="M77" s="395"/>
      <c r="N77" s="395"/>
      <c r="O77" s="395"/>
      <c r="P77" s="395"/>
      <c r="Q77" s="395"/>
      <c r="R77" s="395"/>
      <c r="S77" s="395"/>
      <c r="T77" s="102"/>
    </row>
    <row r="78" spans="1:20" ht="26.1" customHeight="1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2"/>
    </row>
    <row r="79" spans="1:20" ht="26.1" customHeight="1">
      <c r="A79" s="21"/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394" t="s">
        <v>39</v>
      </c>
      <c r="P79" s="394"/>
      <c r="Q79" s="394"/>
      <c r="R79" s="394"/>
      <c r="S79" s="394"/>
      <c r="T79" s="102"/>
    </row>
    <row r="80" spans="1:20" ht="26.1" customHeight="1">
      <c r="A80" s="21"/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400" t="s">
        <v>40</v>
      </c>
      <c r="P80" s="400"/>
      <c r="Q80" s="400"/>
      <c r="R80" s="400"/>
      <c r="S80" s="400"/>
      <c r="T80" s="102"/>
    </row>
    <row r="81" spans="1:20" ht="26.1" customHeight="1">
      <c r="A81" s="21"/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424" t="s">
        <v>341</v>
      </c>
      <c r="P81" s="423"/>
      <c r="Q81" s="423"/>
      <c r="R81" s="423"/>
      <c r="S81" s="423"/>
      <c r="T81" s="102"/>
    </row>
    <row r="82" spans="1:20" ht="26.1" customHeight="1">
      <c r="A82" s="21"/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4" t="s">
        <v>118</v>
      </c>
      <c r="P82" s="103"/>
      <c r="Q82" s="104" t="s">
        <v>119</v>
      </c>
      <c r="R82" s="103"/>
      <c r="S82" s="104" t="s">
        <v>42</v>
      </c>
      <c r="T82" s="102"/>
    </row>
    <row r="83" spans="1:20" ht="26.1" customHeight="1">
      <c r="A83" s="102"/>
      <c r="C83" s="131" t="s">
        <v>120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40">
        <v>0</v>
      </c>
      <c r="P83" s="172"/>
      <c r="Q83" s="140">
        <v>1065997757.48</v>
      </c>
      <c r="R83" s="102"/>
      <c r="S83" s="77">
        <f t="shared" ref="S83:S88" si="3">SUM(O83:Q83)</f>
        <v>1065997757.48</v>
      </c>
      <c r="T83" s="102"/>
    </row>
    <row r="84" spans="1:20" ht="26.1" customHeight="1">
      <c r="A84" s="102"/>
      <c r="C84" s="131" t="s">
        <v>161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40">
        <v>1239122152.21</v>
      </c>
      <c r="P84" s="141"/>
      <c r="Q84" s="140">
        <v>0</v>
      </c>
      <c r="R84" s="102"/>
      <c r="S84" s="77">
        <f t="shared" si="3"/>
        <v>1239122152.21</v>
      </c>
      <c r="T84" s="102"/>
    </row>
    <row r="85" spans="1:20" ht="26.1" customHeight="1">
      <c r="A85" s="102"/>
      <c r="C85" s="131" t="s">
        <v>121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77">
        <v>0</v>
      </c>
      <c r="P85" s="141"/>
      <c r="Q85" s="77">
        <v>11140000</v>
      </c>
      <c r="R85" s="102"/>
      <c r="S85" s="77">
        <f t="shared" si="3"/>
        <v>11140000</v>
      </c>
      <c r="T85" s="102"/>
    </row>
    <row r="86" spans="1:20" ht="26.1" customHeight="1">
      <c r="A86" s="102"/>
      <c r="C86" s="131" t="s">
        <v>122</v>
      </c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77">
        <v>0</v>
      </c>
      <c r="P86" s="141"/>
      <c r="Q86" s="77">
        <v>10162025.359999999</v>
      </c>
      <c r="R86" s="102"/>
      <c r="S86" s="77">
        <f t="shared" si="3"/>
        <v>10162025.359999999</v>
      </c>
      <c r="T86" s="102"/>
    </row>
    <row r="87" spans="1:20" ht="26.1" customHeight="1">
      <c r="A87" s="102"/>
      <c r="C87" s="131" t="s">
        <v>1037</v>
      </c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77">
        <v>37223.370000000003</v>
      </c>
      <c r="P87" s="141"/>
      <c r="Q87" s="77">
        <v>41026836.340000004</v>
      </c>
      <c r="R87" s="102"/>
      <c r="S87" s="77">
        <f t="shared" si="3"/>
        <v>41064059.710000001</v>
      </c>
      <c r="T87" s="102"/>
    </row>
    <row r="88" spans="1:20" ht="26.1" customHeight="1">
      <c r="A88" s="102"/>
      <c r="C88" s="131" t="s">
        <v>1031</v>
      </c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77">
        <v>0</v>
      </c>
      <c r="P88" s="141"/>
      <c r="Q88" s="77">
        <v>14542687.130000001</v>
      </c>
      <c r="R88" s="102"/>
      <c r="S88" s="77">
        <f t="shared" si="3"/>
        <v>14542687.130000001</v>
      </c>
      <c r="T88" s="102"/>
    </row>
    <row r="89" spans="1:20" ht="26.1" customHeight="1">
      <c r="A89" s="102"/>
      <c r="C89" s="131" t="s">
        <v>124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78">
        <f>SUM(O83:O88)</f>
        <v>1239159375.5799999</v>
      </c>
      <c r="P89" s="77"/>
      <c r="Q89" s="78">
        <f>SUM(Q83:Q88)</f>
        <v>1142869306.3099999</v>
      </c>
      <c r="R89" s="77"/>
      <c r="S89" s="78">
        <f>SUM(S83:S88)</f>
        <v>2382028681.8900003</v>
      </c>
      <c r="T89" s="102"/>
    </row>
    <row r="90" spans="1:20" ht="26.1" customHeight="1">
      <c r="A90" s="102"/>
      <c r="C90" s="131" t="s">
        <v>180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71">
        <v>-974402937.89999998</v>
      </c>
      <c r="P90" s="141"/>
      <c r="Q90" s="71">
        <v>-1132344088.24</v>
      </c>
      <c r="R90" s="67"/>
      <c r="S90" s="39">
        <f>SUM(O90:Q90)</f>
        <v>-2106747026.1399999</v>
      </c>
      <c r="T90" s="102"/>
    </row>
    <row r="91" spans="1:20" ht="26.1" customHeight="1">
      <c r="A91" s="102"/>
      <c r="C91" s="131" t="s">
        <v>134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71">
        <v>-18916787.07</v>
      </c>
      <c r="P91" s="141"/>
      <c r="Q91" s="71">
        <v>-152329266.19</v>
      </c>
      <c r="R91" s="67"/>
      <c r="S91" s="39">
        <f>SUM(O91:Q91)</f>
        <v>-171246053.25999999</v>
      </c>
      <c r="T91" s="102"/>
    </row>
    <row r="92" spans="1:20" ht="26.1" customHeight="1">
      <c r="A92" s="102"/>
      <c r="C92" s="131" t="s">
        <v>1032</v>
      </c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77">
        <v>0</v>
      </c>
      <c r="P92" s="141"/>
      <c r="Q92" s="71">
        <v>-10975533.98</v>
      </c>
      <c r="R92" s="67"/>
      <c r="S92" s="39">
        <f>SUM(O92:Q92)</f>
        <v>-10975533.98</v>
      </c>
      <c r="T92" s="102"/>
    </row>
    <row r="93" spans="1:20" ht="26.1" customHeight="1">
      <c r="A93" s="102"/>
      <c r="C93" s="131" t="s">
        <v>125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71">
        <v>-60965020.719999999</v>
      </c>
      <c r="P93" s="141"/>
      <c r="Q93" s="71">
        <v>-67270221.030000001</v>
      </c>
      <c r="R93" s="67"/>
      <c r="S93" s="39">
        <f>SUM(O93:Q93)</f>
        <v>-128235241.75</v>
      </c>
      <c r="T93" s="102"/>
    </row>
    <row r="94" spans="1:20" ht="26.1" customHeight="1">
      <c r="A94" s="102"/>
      <c r="C94" s="102" t="s">
        <v>126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317">
        <v>-26386775.789999999</v>
      </c>
      <c r="P94" s="141"/>
      <c r="Q94" s="318">
        <v>6979413.2400000002</v>
      </c>
      <c r="R94" s="67"/>
      <c r="S94" s="65">
        <f>SUM(O94:Q94)</f>
        <v>-19407362.549999997</v>
      </c>
      <c r="T94" s="102"/>
    </row>
    <row r="95" spans="1:20" ht="26.1" customHeight="1">
      <c r="A95" s="102"/>
      <c r="C95" s="131" t="s">
        <v>127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39">
        <f>SUM(O90:O94)</f>
        <v>-1080671521.48</v>
      </c>
      <c r="P95" s="77"/>
      <c r="Q95" s="39">
        <f>SUM(Q90:Q94)</f>
        <v>-1355939696.2</v>
      </c>
      <c r="R95" s="102"/>
      <c r="S95" s="39">
        <f>SUM(S90:S94)</f>
        <v>-2436611217.6799998</v>
      </c>
      <c r="T95" s="102"/>
    </row>
    <row r="96" spans="1:20" ht="26.1" customHeight="1" thickBot="1">
      <c r="A96" s="102"/>
      <c r="C96" s="131" t="s">
        <v>128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43">
        <f>+O89+O95</f>
        <v>158487854.0999999</v>
      </c>
      <c r="P96" s="79"/>
      <c r="Q96" s="43">
        <f>+Q89+Q95</f>
        <v>-213070389.8900001</v>
      </c>
      <c r="R96" s="79"/>
      <c r="S96" s="43">
        <f>+S89+S95</f>
        <v>-54582535.789999485</v>
      </c>
      <c r="T96" s="102"/>
    </row>
    <row r="97" spans="1:22" ht="26.1" customHeight="1" thickTop="1">
      <c r="A97" s="102"/>
      <c r="C97" s="131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39"/>
      <c r="P97" s="79"/>
      <c r="Q97" s="39"/>
      <c r="R97" s="79"/>
      <c r="S97" s="39"/>
      <c r="T97" s="102"/>
    </row>
    <row r="98" spans="1:22" ht="26.1" customHeight="1">
      <c r="A98" s="233" t="s">
        <v>875</v>
      </c>
      <c r="B98" s="11" t="s">
        <v>729</v>
      </c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39"/>
      <c r="P98" s="79"/>
      <c r="Q98" s="39"/>
      <c r="R98" s="79"/>
      <c r="S98" s="39"/>
      <c r="T98" s="102"/>
    </row>
    <row r="99" spans="1:22" ht="26.1" customHeight="1"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39"/>
      <c r="P99" s="79"/>
      <c r="Q99" s="394" t="s">
        <v>39</v>
      </c>
      <c r="R99" s="394"/>
      <c r="S99" s="394"/>
      <c r="T99" s="102"/>
    </row>
    <row r="100" spans="1:22" ht="26.1" customHeight="1"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39"/>
      <c r="P100" s="79"/>
      <c r="Q100" s="400" t="s">
        <v>40</v>
      </c>
      <c r="R100" s="400"/>
      <c r="S100" s="400"/>
      <c r="T100" s="102"/>
    </row>
    <row r="101" spans="1:22" ht="26.1" customHeight="1"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39"/>
      <c r="P101" s="79"/>
      <c r="Q101" s="132" t="s">
        <v>1111</v>
      </c>
      <c r="R101" s="13"/>
      <c r="S101" s="132" t="s">
        <v>799</v>
      </c>
      <c r="T101" s="102"/>
    </row>
    <row r="102" spans="1:22" ht="26.1" customHeight="1">
      <c r="B102"/>
      <c r="C102" s="102" t="s">
        <v>129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39"/>
      <c r="P102" s="79"/>
      <c r="Q102" s="77">
        <v>14595232095.690001</v>
      </c>
      <c r="R102" s="57"/>
      <c r="S102" s="77">
        <v>14077119840.559999</v>
      </c>
      <c r="T102" s="102"/>
    </row>
    <row r="103" spans="1:22" ht="26.1" customHeight="1">
      <c r="B103"/>
      <c r="C103" s="2" t="s">
        <v>264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39"/>
      <c r="P103" s="79"/>
      <c r="Q103" s="77">
        <v>1962910791.6700001</v>
      </c>
      <c r="R103" s="57"/>
      <c r="S103" s="77">
        <v>2346051881.71</v>
      </c>
      <c r="T103" s="102"/>
    </row>
    <row r="104" spans="1:22" ht="26.1" customHeight="1">
      <c r="B104"/>
      <c r="C104" s="2" t="s">
        <v>130</v>
      </c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39"/>
      <c r="P104" s="79"/>
      <c r="Q104" s="77">
        <v>12620355262.34</v>
      </c>
      <c r="R104" s="57"/>
      <c r="S104" s="77">
        <v>10360017862.959999</v>
      </c>
      <c r="T104" s="102"/>
    </row>
    <row r="105" spans="1:22" ht="26.1" customHeight="1">
      <c r="B105"/>
      <c r="C105" s="2" t="s">
        <v>178</v>
      </c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39"/>
      <c r="P105" s="79"/>
      <c r="Q105" s="77">
        <v>123302807.72</v>
      </c>
      <c r="R105" s="57"/>
      <c r="S105" s="77">
        <v>166756579.56999999</v>
      </c>
      <c r="T105" s="102"/>
    </row>
    <row r="106" spans="1:22" ht="26.1" customHeight="1">
      <c r="B106"/>
      <c r="C106" s="2" t="s">
        <v>1568</v>
      </c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39"/>
      <c r="P106" s="79"/>
      <c r="Q106" s="77">
        <v>1270842145.8900001</v>
      </c>
      <c r="R106" s="57"/>
      <c r="S106" s="77">
        <v>1099182058.5999999</v>
      </c>
      <c r="T106" s="102"/>
    </row>
    <row r="107" spans="1:22" ht="26.1" customHeight="1">
      <c r="A107" s="102"/>
      <c r="C107" s="131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39"/>
      <c r="P107" s="79"/>
      <c r="Q107"/>
      <c r="R107"/>
      <c r="S107"/>
      <c r="T107" s="102"/>
    </row>
    <row r="108" spans="1:22" ht="26.1" customHeight="1">
      <c r="B108"/>
      <c r="C108" s="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Q108"/>
      <c r="R108"/>
      <c r="S108"/>
      <c r="T108" s="64"/>
      <c r="U108" s="57"/>
      <c r="V108" s="64"/>
    </row>
    <row r="109" spans="1:22" ht="26.1" customHeight="1">
      <c r="A109"/>
      <c r="B109" s="102"/>
      <c r="C109" s="102"/>
      <c r="D109"/>
      <c r="E109" s="102" t="s">
        <v>172</v>
      </c>
      <c r="F109" s="102"/>
      <c r="G109" s="102"/>
      <c r="H109" s="102"/>
      <c r="I109" s="102"/>
      <c r="J109" s="102"/>
      <c r="K109" s="102"/>
      <c r="L109" s="102"/>
      <c r="M109" s="102"/>
      <c r="N109" s="102"/>
      <c r="Q109" s="77"/>
      <c r="R109" s="57"/>
      <c r="S109" s="77"/>
      <c r="T109" s="64"/>
      <c r="U109" s="57"/>
      <c r="V109" s="64"/>
    </row>
    <row r="110" spans="1:22" ht="26.1" customHeight="1">
      <c r="A110" s="102"/>
      <c r="B110" s="102"/>
      <c r="C110"/>
      <c r="D110" s="102"/>
      <c r="E110" s="102"/>
      <c r="F110" s="102" t="s">
        <v>663</v>
      </c>
      <c r="G110"/>
      <c r="H110" s="102"/>
      <c r="I110" s="102"/>
      <c r="J110" s="102"/>
      <c r="K110" s="102"/>
      <c r="L110" s="102"/>
      <c r="M110" s="102"/>
      <c r="N110" s="102"/>
      <c r="Q110" s="77"/>
      <c r="R110" s="57"/>
      <c r="S110" s="77"/>
      <c r="T110" s="64"/>
      <c r="U110" s="57"/>
      <c r="V110" s="64"/>
    </row>
  </sheetData>
  <sheetProtection formatCells="0" formatColumns="0" formatRows="0" insertColumns="0" insertRows="0" insertHyperlinks="0" deleteColumns="0" deleteRows="0" sort="0" autoFilter="0" pivotTables="0"/>
  <mergeCells count="20">
    <mergeCell ref="A1:S1"/>
    <mergeCell ref="O5:S5"/>
    <mergeCell ref="O6:S6"/>
    <mergeCell ref="A39:S39"/>
    <mergeCell ref="O26:S26"/>
    <mergeCell ref="O24:S24"/>
    <mergeCell ref="O25:S25"/>
    <mergeCell ref="Q100:S100"/>
    <mergeCell ref="O7:S7"/>
    <mergeCell ref="O41:S41"/>
    <mergeCell ref="O42:S42"/>
    <mergeCell ref="O43:S43"/>
    <mergeCell ref="Q99:S99"/>
    <mergeCell ref="A77:S77"/>
    <mergeCell ref="O55:S55"/>
    <mergeCell ref="O56:S56"/>
    <mergeCell ref="O57:S57"/>
    <mergeCell ref="O79:S79"/>
    <mergeCell ref="O80:S80"/>
    <mergeCell ref="O81:S81"/>
  </mergeCells>
  <pageMargins left="0.75" right="0.5" top="0.5" bottom="0.5" header="0.43307086614173201" footer="0.196850393700787"/>
  <pageSetup paperSize="9" scale="85" orientation="portrait" r:id="rId1"/>
  <headerFooter alignWithMargins="0">
    <oddHeader>&amp;L&amp;"Angsana New,Regular"&amp;8THAI POLYCONS PUBLIC COMPANY LIMITED</oddHeader>
  </headerFooter>
  <rowBreaks count="2" manualBreakCount="2">
    <brk id="38" max="16383" man="1"/>
    <brk id="76" max="16383" man="1"/>
  </rowBreaks>
  <colBreaks count="1" manualBreakCount="1">
    <brk id="19" min="38" max="186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Z238"/>
  <sheetViews>
    <sheetView showGridLines="0" showRuler="0" zoomScale="90" zoomScaleNormal="90" zoomScaleSheetLayoutView="100" workbookViewId="0">
      <selection sqref="A1:T1"/>
    </sheetView>
  </sheetViews>
  <sheetFormatPr defaultRowHeight="22.5" customHeight="1"/>
  <cols>
    <col min="1" max="2" width="3.625" style="50" customWidth="1"/>
    <col min="3" max="3" width="4" style="50" customWidth="1"/>
    <col min="4" max="14" width="3.625" style="50" customWidth="1"/>
    <col min="15" max="15" width="5.375" style="50" customWidth="1"/>
    <col min="16" max="16" width="4.75" style="50" customWidth="1"/>
    <col min="17" max="17" width="0.875" style="50" customWidth="1"/>
    <col min="18" max="18" width="14.875" style="50" customWidth="1"/>
    <col min="19" max="19" width="0.875" style="50" customWidth="1"/>
    <col min="20" max="20" width="14.625" style="50" customWidth="1"/>
    <col min="21" max="21" width="1" style="50" hidden="1" customWidth="1"/>
    <col min="22" max="22" width="9" style="50"/>
    <col min="23" max="29" width="9.125" style="86" customWidth="1"/>
    <col min="30" max="16384" width="9" style="86"/>
  </cols>
  <sheetData>
    <row r="1" spans="1:26" s="50" customFormat="1" ht="27" customHeight="1">
      <c r="A1" s="397" t="s">
        <v>1302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X1" s="85"/>
      <c r="Y1" s="86"/>
      <c r="Z1" s="86"/>
    </row>
    <row r="2" spans="1:26" s="50" customFormat="1" ht="27" customHeight="1"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390"/>
      <c r="X2" s="85"/>
      <c r="Y2" s="86"/>
      <c r="Z2" s="86"/>
    </row>
    <row r="3" spans="1:26" s="50" customFormat="1" ht="27" customHeight="1">
      <c r="A3" s="3"/>
      <c r="B3"/>
      <c r="C3" s="2"/>
      <c r="D3" s="102"/>
      <c r="E3" s="102"/>
      <c r="F3" s="102"/>
      <c r="G3" s="102"/>
      <c r="H3" s="102"/>
      <c r="I3" s="103"/>
      <c r="J3" s="103"/>
      <c r="K3" s="103"/>
      <c r="L3" s="103"/>
      <c r="M3" s="103"/>
      <c r="N3" s="103"/>
      <c r="O3" s="103"/>
      <c r="P3" s="103"/>
      <c r="Q3" s="103"/>
      <c r="R3" s="394" t="s">
        <v>39</v>
      </c>
      <c r="S3" s="394"/>
      <c r="T3" s="394"/>
      <c r="X3" s="85"/>
      <c r="Y3" s="86"/>
      <c r="Z3" s="86"/>
    </row>
    <row r="4" spans="1:26" s="50" customFormat="1" ht="27" customHeight="1">
      <c r="A4" s="3"/>
      <c r="B4"/>
      <c r="C4" s="2"/>
      <c r="D4" s="102"/>
      <c r="E4" s="102"/>
      <c r="F4" s="102"/>
      <c r="G4" s="102"/>
      <c r="H4" s="102"/>
      <c r="I4" s="103"/>
      <c r="J4" s="103"/>
      <c r="K4" s="103"/>
      <c r="L4" s="103"/>
      <c r="M4" s="103"/>
      <c r="N4" s="103"/>
      <c r="O4" s="103"/>
      <c r="P4" s="103"/>
      <c r="Q4" s="103"/>
      <c r="R4" s="400" t="s">
        <v>41</v>
      </c>
      <c r="S4" s="400"/>
      <c r="T4" s="400"/>
      <c r="X4" s="85"/>
      <c r="Y4" s="86"/>
      <c r="Z4" s="86"/>
    </row>
    <row r="5" spans="1:26" s="50" customFormat="1" ht="27" customHeight="1">
      <c r="A5" s="3"/>
      <c r="B5"/>
      <c r="C5" s="2"/>
      <c r="D5" s="102"/>
      <c r="E5" s="102"/>
      <c r="F5" s="102"/>
      <c r="G5" s="102"/>
      <c r="H5" s="102"/>
      <c r="I5" s="103"/>
      <c r="J5" s="103"/>
      <c r="K5" s="103"/>
      <c r="L5" s="103"/>
      <c r="M5" s="103"/>
      <c r="N5" s="103"/>
      <c r="O5" s="103"/>
      <c r="P5" s="103"/>
      <c r="Q5" s="103"/>
      <c r="R5" s="105" t="str">
        <f>+'63-65'!Q101</f>
        <v>June 30, 2023</v>
      </c>
      <c r="S5" s="13"/>
      <c r="T5" s="105" t="str">
        <f>+'63-65'!S101</f>
        <v>December 31, 2022</v>
      </c>
      <c r="X5" s="85"/>
      <c r="Y5" s="86"/>
      <c r="Z5" s="86"/>
    </row>
    <row r="6" spans="1:26" s="50" customFormat="1" ht="27" customHeight="1">
      <c r="A6" s="3"/>
      <c r="B6"/>
      <c r="C6" s="102" t="s">
        <v>129</v>
      </c>
      <c r="D6" s="103"/>
      <c r="E6" s="103"/>
      <c r="F6" s="103"/>
      <c r="G6" s="102"/>
      <c r="H6" s="102"/>
      <c r="I6" s="103"/>
      <c r="J6" s="103"/>
      <c r="K6" s="103"/>
      <c r="L6" s="103"/>
      <c r="M6" s="103"/>
      <c r="N6" s="103"/>
      <c r="O6" s="103"/>
      <c r="P6" s="103"/>
      <c r="Q6" s="103"/>
      <c r="R6" s="77">
        <v>16977754729.969999</v>
      </c>
      <c r="S6" s="57"/>
      <c r="T6" s="77">
        <v>16459162020.85</v>
      </c>
      <c r="X6" s="85"/>
      <c r="Y6" s="86"/>
      <c r="Z6" s="86"/>
    </row>
    <row r="7" spans="1:26" s="50" customFormat="1" ht="27" customHeight="1">
      <c r="A7" s="3"/>
      <c r="B7"/>
      <c r="C7" s="2" t="s">
        <v>264</v>
      </c>
      <c r="D7" s="103"/>
      <c r="E7" s="103"/>
      <c r="F7" s="103"/>
      <c r="G7" s="102"/>
      <c r="H7" s="102"/>
      <c r="I7" s="103"/>
      <c r="J7" s="103"/>
      <c r="K7" s="103"/>
      <c r="L7" s="103"/>
      <c r="M7" s="103"/>
      <c r="N7" s="103"/>
      <c r="O7" s="103"/>
      <c r="P7" s="103"/>
      <c r="Q7" s="103"/>
      <c r="R7" s="77">
        <v>1971783283.4200001</v>
      </c>
      <c r="S7" s="57"/>
      <c r="T7" s="77">
        <v>2413767046</v>
      </c>
      <c r="X7" s="85"/>
      <c r="Y7" s="86"/>
      <c r="Z7" s="86"/>
    </row>
    <row r="8" spans="1:26" s="50" customFormat="1" ht="27" customHeight="1">
      <c r="A8" s="3"/>
      <c r="B8"/>
      <c r="C8" s="2" t="s">
        <v>130</v>
      </c>
      <c r="D8" s="102"/>
      <c r="E8" s="102"/>
      <c r="F8" s="102"/>
      <c r="G8" s="102"/>
      <c r="H8" s="102"/>
      <c r="I8" s="102"/>
      <c r="J8" s="103"/>
      <c r="K8" s="103"/>
      <c r="L8" s="103"/>
      <c r="M8" s="103"/>
      <c r="N8" s="103"/>
      <c r="O8" s="103"/>
      <c r="P8" s="103"/>
      <c r="Q8" s="103"/>
      <c r="R8" s="77">
        <v>15003798727.73</v>
      </c>
      <c r="S8" s="57"/>
      <c r="T8" s="77">
        <v>12734588493.110001</v>
      </c>
      <c r="X8" s="85"/>
      <c r="Y8" s="86"/>
      <c r="Z8" s="86"/>
    </row>
    <row r="9" spans="1:26" s="50" customFormat="1" ht="27" customHeight="1">
      <c r="A9" s="3"/>
      <c r="B9"/>
      <c r="C9" s="2" t="s">
        <v>178</v>
      </c>
      <c r="D9" s="102"/>
      <c r="E9" s="102"/>
      <c r="F9" s="102"/>
      <c r="G9" s="102"/>
      <c r="H9" s="102"/>
      <c r="I9" s="102"/>
      <c r="J9" s="103"/>
      <c r="K9" s="103"/>
      <c r="L9" s="103"/>
      <c r="M9" s="103"/>
      <c r="N9" s="103"/>
      <c r="O9" s="103"/>
      <c r="P9" s="103"/>
      <c r="Q9" s="103"/>
      <c r="R9" s="77">
        <v>121706081.04000001</v>
      </c>
      <c r="S9" s="57"/>
      <c r="T9" s="77">
        <v>167690992.88</v>
      </c>
      <c r="X9" s="85"/>
      <c r="Y9" s="86"/>
      <c r="Z9" s="86"/>
    </row>
    <row r="10" spans="1:26" s="50" customFormat="1" ht="27" customHeight="1">
      <c r="A10" s="3"/>
      <c r="B10"/>
      <c r="C10" s="2" t="s">
        <v>1568</v>
      </c>
      <c r="D10" s="102"/>
      <c r="E10" s="102"/>
      <c r="F10" s="102"/>
      <c r="G10" s="102"/>
      <c r="H10" s="102"/>
      <c r="I10" s="102"/>
      <c r="J10" s="103"/>
      <c r="K10" s="103"/>
      <c r="L10" s="103"/>
      <c r="M10" s="103"/>
      <c r="N10" s="103"/>
      <c r="O10" s="103"/>
      <c r="P10" s="103"/>
      <c r="Q10" s="103"/>
      <c r="R10" s="77">
        <v>1270162167.6099999</v>
      </c>
      <c r="S10" s="57"/>
      <c r="T10" s="77">
        <v>1108489955.3399999</v>
      </c>
      <c r="X10" s="85"/>
      <c r="Y10" s="86"/>
      <c r="Z10" s="86"/>
    </row>
    <row r="11" spans="1:26" s="50" customFormat="1" ht="27" customHeight="1">
      <c r="A11" s="3"/>
      <c r="B11"/>
      <c r="C11" s="2"/>
      <c r="D11" s="103"/>
      <c r="E11" s="102"/>
      <c r="F11" s="103"/>
      <c r="G11" s="102"/>
      <c r="H11" s="102"/>
      <c r="I11" s="103"/>
      <c r="J11" s="103"/>
      <c r="K11" s="103"/>
      <c r="L11" s="103"/>
      <c r="M11" s="103"/>
      <c r="N11" s="103"/>
      <c r="O11" s="103"/>
      <c r="P11" s="103"/>
      <c r="Q11" s="103"/>
      <c r="X11" s="85"/>
      <c r="Y11" s="86"/>
      <c r="Z11" s="86"/>
    </row>
    <row r="12" spans="1:26" s="50" customFormat="1" ht="27" customHeight="1">
      <c r="A12" s="197" t="s">
        <v>876</v>
      </c>
      <c r="B12" s="89" t="s">
        <v>317</v>
      </c>
      <c r="C12" s="103"/>
      <c r="D12" s="103"/>
      <c r="E12" s="103"/>
      <c r="F12" s="103"/>
      <c r="G12" s="103"/>
      <c r="H12" s="102"/>
      <c r="I12" s="102"/>
      <c r="J12" s="103"/>
      <c r="K12" s="103"/>
      <c r="L12" s="103"/>
      <c r="M12" s="103"/>
      <c r="N12" s="103"/>
      <c r="O12" s="103"/>
      <c r="P12" s="103"/>
      <c r="Q12" s="103"/>
      <c r="R12" s="77"/>
      <c r="S12" s="57"/>
      <c r="T12" s="77"/>
      <c r="X12" s="85"/>
      <c r="Y12" s="86"/>
      <c r="Z12" s="86"/>
    </row>
    <row r="13" spans="1:26" s="50" customFormat="1" ht="27" customHeight="1">
      <c r="A13" s="193"/>
      <c r="C13" s="195" t="s">
        <v>987</v>
      </c>
      <c r="D13" s="50" t="s">
        <v>315</v>
      </c>
      <c r="E13" s="103"/>
      <c r="F13" s="103"/>
      <c r="G13" s="103"/>
      <c r="H13" s="102"/>
      <c r="I13" s="102"/>
      <c r="J13" s="103"/>
      <c r="K13" s="103"/>
      <c r="L13" s="103"/>
      <c r="M13" s="103"/>
      <c r="N13" s="103"/>
      <c r="O13" s="103"/>
      <c r="P13" s="103"/>
      <c r="Q13" s="103"/>
      <c r="R13" s="77"/>
      <c r="S13" s="57"/>
      <c r="T13" s="77"/>
      <c r="X13" s="85"/>
      <c r="Y13" s="86"/>
      <c r="Z13" s="86"/>
    </row>
    <row r="14" spans="1:26" s="50" customFormat="1" ht="27" customHeight="1">
      <c r="B14" s="50" t="s">
        <v>730</v>
      </c>
      <c r="C14" s="99"/>
      <c r="D14" s="99"/>
      <c r="E14" s="103"/>
      <c r="F14" s="103"/>
      <c r="G14" s="103"/>
      <c r="H14" s="102"/>
      <c r="I14" s="102"/>
      <c r="J14" s="103"/>
      <c r="K14" s="103"/>
      <c r="L14" s="103"/>
      <c r="M14" s="103"/>
      <c r="N14" s="103"/>
      <c r="O14" s="103"/>
      <c r="P14" s="103"/>
      <c r="Q14" s="103"/>
      <c r="R14" s="77"/>
      <c r="S14" s="57"/>
      <c r="T14" s="77"/>
      <c r="X14" s="85"/>
      <c r="Y14" s="86"/>
      <c r="Z14" s="86"/>
    </row>
    <row r="15" spans="1:26" s="50" customFormat="1" ht="27" customHeight="1">
      <c r="B15" s="50" t="s">
        <v>731</v>
      </c>
      <c r="C15" s="99"/>
      <c r="D15" s="99"/>
      <c r="E15" s="103"/>
      <c r="F15" s="103"/>
      <c r="G15" s="103"/>
      <c r="H15" s="102"/>
      <c r="I15" s="102"/>
      <c r="J15" s="103"/>
      <c r="K15" s="103"/>
      <c r="L15" s="103"/>
      <c r="M15" s="103"/>
      <c r="N15" s="103"/>
      <c r="O15" s="103"/>
      <c r="P15" s="103"/>
      <c r="Q15" s="103"/>
      <c r="R15" s="77"/>
      <c r="S15" s="57"/>
      <c r="T15" s="77"/>
      <c r="X15" s="85"/>
      <c r="Y15" s="86"/>
      <c r="Z15" s="86"/>
    </row>
    <row r="16" spans="1:26" s="50" customFormat="1" ht="27" customHeight="1">
      <c r="B16" s="50" t="s">
        <v>319</v>
      </c>
      <c r="C16" s="99"/>
      <c r="D16" s="99"/>
      <c r="E16" s="103"/>
      <c r="F16" s="103"/>
      <c r="G16" s="103"/>
      <c r="H16" s="102"/>
      <c r="I16" s="102"/>
      <c r="J16" s="103"/>
      <c r="K16" s="103"/>
      <c r="L16" s="103"/>
      <c r="M16" s="103"/>
      <c r="N16" s="103"/>
      <c r="O16" s="103"/>
      <c r="P16" s="103"/>
      <c r="Q16" s="103"/>
      <c r="R16" s="77"/>
      <c r="S16" s="57"/>
      <c r="T16" s="77"/>
      <c r="X16" s="85"/>
      <c r="Y16" s="86"/>
      <c r="Z16" s="86"/>
    </row>
    <row r="17" spans="1:26" s="50" customFormat="1" ht="27" customHeight="1">
      <c r="B17" s="50" t="s">
        <v>316</v>
      </c>
      <c r="C17" s="99"/>
      <c r="D17" s="99"/>
      <c r="E17" s="103"/>
      <c r="F17" s="103"/>
      <c r="G17" s="103"/>
      <c r="H17" s="102"/>
      <c r="I17" s="102"/>
      <c r="J17" s="103"/>
      <c r="K17" s="103"/>
      <c r="L17" s="103"/>
      <c r="M17" s="103"/>
      <c r="N17" s="103"/>
      <c r="O17" s="103"/>
      <c r="P17" s="103"/>
      <c r="Q17" s="103"/>
      <c r="R17" s="77"/>
      <c r="S17" s="57"/>
      <c r="T17" s="77"/>
      <c r="X17" s="85"/>
      <c r="Y17" s="86"/>
      <c r="Z17" s="86"/>
    </row>
    <row r="18" spans="1:26" s="50" customFormat="1" ht="27" customHeight="1">
      <c r="B18" s="50" t="s">
        <v>314</v>
      </c>
      <c r="C18" s="99"/>
      <c r="D18" s="99"/>
      <c r="E18" s="103"/>
      <c r="F18" s="103"/>
      <c r="G18" s="103"/>
      <c r="H18" s="102"/>
      <c r="I18" s="102"/>
      <c r="J18" s="103"/>
      <c r="K18" s="103"/>
      <c r="L18" s="103"/>
      <c r="M18" s="103"/>
      <c r="N18" s="103"/>
      <c r="O18" s="103"/>
      <c r="P18" s="103"/>
      <c r="Q18" s="103"/>
      <c r="R18" s="77"/>
      <c r="S18" s="57"/>
      <c r="T18" s="77"/>
      <c r="X18" s="85"/>
      <c r="Y18" s="86"/>
      <c r="Z18" s="86"/>
    </row>
    <row r="19" spans="1:26" s="50" customFormat="1" ht="27" customHeight="1">
      <c r="B19" s="103"/>
      <c r="C19" s="195" t="s">
        <v>1033</v>
      </c>
      <c r="D19" s="50" t="s">
        <v>1487</v>
      </c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77"/>
      <c r="S19" s="57"/>
      <c r="T19" s="77"/>
      <c r="X19" s="85"/>
      <c r="Y19" s="86"/>
      <c r="Z19" s="86"/>
    </row>
    <row r="20" spans="1:26" s="50" customFormat="1" ht="27" customHeight="1">
      <c r="B20" s="64" t="s">
        <v>1488</v>
      </c>
      <c r="C20" s="58"/>
      <c r="D20" s="58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77"/>
      <c r="S20" s="57"/>
      <c r="T20" s="77"/>
      <c r="X20" s="85"/>
      <c r="Y20" s="86"/>
      <c r="Z20" s="86"/>
    </row>
    <row r="21" spans="1:26" s="50" customFormat="1" ht="27" customHeight="1">
      <c r="B21" s="64" t="s">
        <v>1489</v>
      </c>
      <c r="C21" s="58"/>
      <c r="D21" s="58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77"/>
      <c r="S21" s="57"/>
      <c r="T21" s="77"/>
      <c r="X21" s="85"/>
      <c r="Y21" s="86"/>
      <c r="Z21" s="86"/>
    </row>
    <row r="22" spans="1:26" s="50" customFormat="1" ht="27" customHeight="1">
      <c r="B22" s="64" t="s">
        <v>1490</v>
      </c>
      <c r="C22" s="58"/>
      <c r="D22" s="58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77"/>
      <c r="S22" s="57"/>
      <c r="T22" s="77"/>
      <c r="X22" s="85"/>
      <c r="Y22" s="86"/>
      <c r="Z22" s="86"/>
    </row>
    <row r="23" spans="1:26" s="50" customFormat="1" ht="27" customHeight="1">
      <c r="B23" s="64" t="s">
        <v>1495</v>
      </c>
      <c r="C23" s="58"/>
      <c r="D23" s="58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77"/>
      <c r="S23" s="57"/>
      <c r="T23" s="77"/>
      <c r="X23" s="85"/>
      <c r="Y23" s="86"/>
      <c r="Z23" s="86"/>
    </row>
    <row r="24" spans="1:26" s="50" customFormat="1" ht="27" customHeight="1">
      <c r="B24" s="64" t="s">
        <v>1492</v>
      </c>
      <c r="C24" s="58"/>
      <c r="D24" s="58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77"/>
      <c r="S24" s="57"/>
      <c r="T24" s="77"/>
      <c r="X24" s="85"/>
      <c r="Y24" s="86"/>
      <c r="Z24" s="86"/>
    </row>
    <row r="25" spans="1:26" s="50" customFormat="1" ht="27" customHeight="1">
      <c r="B25" s="64" t="s">
        <v>1491</v>
      </c>
      <c r="C25" s="58"/>
      <c r="D25" s="58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77"/>
      <c r="S25" s="57"/>
      <c r="T25" s="77"/>
      <c r="X25" s="85"/>
      <c r="Y25" s="86"/>
      <c r="Z25" s="86"/>
    </row>
    <row r="26" spans="1:26" s="50" customFormat="1" ht="27" customHeight="1">
      <c r="B26" s="50" t="s">
        <v>1494</v>
      </c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77"/>
      <c r="S26" s="57"/>
      <c r="T26" s="77"/>
      <c r="X26" s="85"/>
      <c r="Y26" s="86"/>
      <c r="Z26" s="86"/>
    </row>
    <row r="27" spans="1:26" s="50" customFormat="1" ht="27" customHeight="1">
      <c r="B27" s="50" t="s">
        <v>1493</v>
      </c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77"/>
      <c r="S27" s="57"/>
      <c r="T27" s="77"/>
      <c r="X27" s="85"/>
      <c r="Y27" s="86"/>
      <c r="Z27" s="86"/>
    </row>
    <row r="28" spans="1:26" s="50" customFormat="1" ht="27" customHeight="1">
      <c r="D28" s="58"/>
      <c r="E28" s="103"/>
      <c r="F28" s="103"/>
      <c r="G28" s="103"/>
      <c r="H28" s="102"/>
      <c r="I28" s="102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390"/>
      <c r="X28" s="85"/>
      <c r="Y28" s="86"/>
      <c r="Z28" s="86"/>
    </row>
    <row r="29" spans="1:26" s="50" customFormat="1" ht="27" customHeight="1">
      <c r="C29" s="99"/>
      <c r="D29" s="99"/>
      <c r="E29" s="103"/>
      <c r="F29" s="103"/>
      <c r="G29" s="103"/>
      <c r="H29" s="102"/>
      <c r="I29" s="102"/>
      <c r="J29" s="103"/>
      <c r="K29" s="103"/>
      <c r="L29" s="103"/>
      <c r="M29" s="103"/>
      <c r="N29" s="103"/>
      <c r="O29" s="103"/>
      <c r="P29" s="103"/>
      <c r="Q29" s="103"/>
      <c r="R29" s="77"/>
      <c r="S29" s="57"/>
      <c r="T29" s="77"/>
      <c r="X29" s="85"/>
      <c r="Y29" s="86"/>
      <c r="Z29" s="86"/>
    </row>
    <row r="30" spans="1:26" s="50" customFormat="1" ht="27" customHeight="1">
      <c r="B30" s="102"/>
      <c r="C30" s="102"/>
      <c r="D30" s="102"/>
      <c r="E30" s="102" t="s">
        <v>172</v>
      </c>
      <c r="F30" s="102"/>
      <c r="G30" s="102"/>
      <c r="H30" s="102"/>
      <c r="I30" s="102"/>
      <c r="J30" s="103"/>
      <c r="K30" s="103"/>
      <c r="L30" s="103"/>
      <c r="M30" s="103"/>
      <c r="N30" s="103"/>
      <c r="O30" s="103"/>
      <c r="P30" s="103"/>
      <c r="Q30" s="103"/>
      <c r="R30" s="77"/>
      <c r="S30" s="57"/>
      <c r="T30" s="77"/>
      <c r="X30" s="85"/>
      <c r="Y30" s="86"/>
      <c r="Z30" s="86"/>
    </row>
    <row r="31" spans="1:26" s="50" customFormat="1" ht="27" customHeight="1">
      <c r="A31" s="102"/>
      <c r="D31" s="102"/>
      <c r="E31" s="102"/>
      <c r="G31" s="102" t="s">
        <v>685</v>
      </c>
      <c r="H31" s="102"/>
      <c r="I31" s="102"/>
      <c r="J31" s="103"/>
      <c r="K31" s="103"/>
      <c r="L31" s="103"/>
      <c r="M31" s="103"/>
      <c r="N31" s="103"/>
      <c r="O31" s="103"/>
      <c r="P31" s="103"/>
      <c r="Q31" s="103"/>
      <c r="R31" s="77"/>
      <c r="S31" s="57"/>
      <c r="T31" s="77"/>
      <c r="X31" s="85"/>
      <c r="Y31" s="86"/>
      <c r="Z31" s="86"/>
    </row>
    <row r="32" spans="1:26" s="50" customFormat="1" ht="23.1" customHeight="1">
      <c r="A32" s="397" t="s">
        <v>1209</v>
      </c>
      <c r="B32" s="395"/>
      <c r="C32" s="395"/>
      <c r="D32" s="395"/>
      <c r="E32" s="395"/>
      <c r="F32" s="395"/>
      <c r="G32" s="395"/>
      <c r="H32" s="395"/>
      <c r="I32" s="395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X32" s="85"/>
      <c r="Y32" s="86"/>
      <c r="Z32" s="86"/>
    </row>
    <row r="33" spans="1:26" s="50" customFormat="1" ht="23.1" customHeight="1">
      <c r="C33" s="99"/>
      <c r="D33" s="99"/>
      <c r="E33" s="103"/>
      <c r="F33" s="103"/>
      <c r="G33" s="103"/>
      <c r="H33" s="102"/>
      <c r="I33" s="102"/>
      <c r="J33" s="103"/>
      <c r="K33" s="103"/>
      <c r="L33" s="103"/>
      <c r="M33" s="103"/>
      <c r="N33" s="103"/>
      <c r="O33" s="103"/>
      <c r="P33" s="103"/>
      <c r="Q33" s="103"/>
      <c r="R33" s="77"/>
      <c r="S33" s="57"/>
      <c r="T33" s="77"/>
      <c r="X33" s="85"/>
      <c r="Y33" s="86"/>
      <c r="Z33" s="86"/>
    </row>
    <row r="34" spans="1:26" s="50" customFormat="1" ht="23.1" customHeight="1">
      <c r="A34" s="3"/>
      <c r="C34" s="195" t="s">
        <v>988</v>
      </c>
      <c r="D34" s="50" t="s">
        <v>732</v>
      </c>
      <c r="E34" s="103"/>
      <c r="F34" s="103"/>
      <c r="G34" s="103"/>
      <c r="H34" s="102"/>
      <c r="I34" s="102"/>
      <c r="J34" s="103"/>
      <c r="K34" s="103"/>
      <c r="L34" s="103"/>
      <c r="M34" s="103"/>
      <c r="N34" s="103"/>
      <c r="O34" s="103"/>
      <c r="P34" s="103"/>
      <c r="Q34" s="103"/>
      <c r="R34" s="77"/>
      <c r="S34" s="57"/>
      <c r="T34" s="77"/>
      <c r="X34" s="85"/>
      <c r="Y34" s="86"/>
      <c r="Z34" s="86"/>
    </row>
    <row r="35" spans="1:26" s="50" customFormat="1" ht="23.1" customHeight="1">
      <c r="A35" s="3"/>
      <c r="B35" s="64" t="s">
        <v>356</v>
      </c>
      <c r="C35" s="58"/>
      <c r="D35" s="58"/>
      <c r="E35" s="103"/>
      <c r="F35" s="103"/>
      <c r="G35" s="103"/>
      <c r="H35" s="102"/>
      <c r="I35" s="102"/>
      <c r="J35" s="103"/>
      <c r="K35" s="103"/>
      <c r="L35" s="103"/>
      <c r="M35" s="103"/>
      <c r="N35" s="103"/>
      <c r="O35" s="103"/>
      <c r="P35" s="103"/>
      <c r="Q35" s="103"/>
      <c r="R35" s="77"/>
      <c r="S35" s="57"/>
      <c r="T35" s="77"/>
      <c r="X35" s="85"/>
      <c r="Y35" s="86"/>
      <c r="Z35" s="86"/>
    </row>
    <row r="36" spans="1:26" s="50" customFormat="1" ht="23.1" customHeight="1">
      <c r="A36" s="3"/>
      <c r="B36" s="64" t="s">
        <v>797</v>
      </c>
      <c r="C36" s="58"/>
      <c r="D36" s="58"/>
      <c r="E36" s="103"/>
      <c r="F36" s="103"/>
      <c r="G36" s="103"/>
      <c r="H36" s="102"/>
      <c r="I36" s="102"/>
      <c r="J36" s="103"/>
      <c r="K36" s="103"/>
      <c r="L36" s="103"/>
      <c r="M36" s="103"/>
      <c r="N36" s="103"/>
      <c r="O36" s="103"/>
      <c r="P36" s="103"/>
      <c r="Q36" s="103"/>
      <c r="R36" s="77"/>
      <c r="S36" s="57"/>
      <c r="T36" s="77"/>
      <c r="X36" s="85"/>
      <c r="Y36" s="86"/>
      <c r="Z36" s="86"/>
    </row>
    <row r="37" spans="1:26" s="50" customFormat="1" ht="23.1" customHeight="1">
      <c r="A37" s="3"/>
      <c r="B37" s="64" t="s">
        <v>357</v>
      </c>
      <c r="C37" s="58"/>
      <c r="D37" s="58"/>
      <c r="E37" s="103"/>
      <c r="F37" s="103"/>
      <c r="G37" s="103"/>
      <c r="H37" s="102"/>
      <c r="I37" s="102"/>
      <c r="J37" s="103"/>
      <c r="K37" s="103"/>
      <c r="L37" s="103"/>
      <c r="M37" s="103"/>
      <c r="N37" s="103"/>
      <c r="O37" s="103"/>
      <c r="P37" s="103"/>
      <c r="Q37" s="103"/>
      <c r="R37" s="77"/>
      <c r="S37" s="57"/>
      <c r="T37" s="77"/>
      <c r="X37" s="85"/>
      <c r="Y37" s="86"/>
      <c r="Z37" s="86"/>
    </row>
    <row r="38" spans="1:26" s="50" customFormat="1" ht="23.1" customHeight="1">
      <c r="A38" s="3"/>
      <c r="B38" s="64" t="s">
        <v>359</v>
      </c>
      <c r="C38" s="58"/>
      <c r="D38" s="58"/>
      <c r="E38" s="103"/>
      <c r="F38" s="103"/>
      <c r="G38" s="103"/>
      <c r="H38" s="102"/>
      <c r="I38" s="102"/>
      <c r="J38" s="103"/>
      <c r="K38" s="103"/>
      <c r="L38" s="103"/>
      <c r="M38" s="103"/>
      <c r="N38" s="103"/>
      <c r="O38" s="103"/>
      <c r="P38" s="103"/>
      <c r="Q38" s="103"/>
      <c r="R38" s="77"/>
      <c r="S38" s="57"/>
      <c r="T38" s="77"/>
      <c r="X38" s="85"/>
      <c r="Y38" s="86"/>
      <c r="Z38" s="86"/>
    </row>
    <row r="39" spans="1:26" s="50" customFormat="1" ht="23.1" customHeight="1">
      <c r="A39" s="3"/>
      <c r="B39" s="64" t="s">
        <v>360</v>
      </c>
      <c r="C39" s="58"/>
      <c r="D39" s="58"/>
      <c r="E39" s="103"/>
      <c r="F39" s="103"/>
      <c r="G39" s="103"/>
      <c r="H39" s="102"/>
      <c r="I39" s="102"/>
      <c r="J39" s="103"/>
      <c r="K39" s="103"/>
      <c r="L39" s="103"/>
      <c r="M39" s="103"/>
      <c r="N39" s="103"/>
      <c r="O39" s="103"/>
      <c r="P39" s="103"/>
      <c r="Q39" s="103"/>
      <c r="R39" s="77"/>
      <c r="S39" s="57"/>
      <c r="T39" s="77"/>
      <c r="X39" s="85"/>
      <c r="Y39" s="86"/>
      <c r="Z39" s="86"/>
    </row>
    <row r="40" spans="1:26" s="50" customFormat="1" ht="23.1" customHeight="1">
      <c r="A40" s="3"/>
      <c r="B40" s="64" t="s">
        <v>361</v>
      </c>
      <c r="C40" s="58"/>
      <c r="D40" s="58"/>
      <c r="E40" s="103"/>
      <c r="F40" s="103"/>
      <c r="G40" s="103"/>
      <c r="H40" s="102"/>
      <c r="I40" s="102"/>
      <c r="J40" s="103"/>
      <c r="K40" s="103"/>
      <c r="L40" s="103"/>
      <c r="M40" s="103"/>
      <c r="N40" s="103"/>
      <c r="O40" s="103"/>
      <c r="P40" s="103"/>
      <c r="Q40" s="103"/>
      <c r="R40" s="77"/>
      <c r="S40" s="57"/>
      <c r="T40" s="77"/>
      <c r="X40" s="85"/>
      <c r="Y40" s="86"/>
      <c r="Z40" s="86"/>
    </row>
    <row r="41" spans="1:26" s="50" customFormat="1" ht="23.1" customHeight="1">
      <c r="B41" s="64" t="s">
        <v>362</v>
      </c>
      <c r="C41" s="58"/>
      <c r="D41" s="58"/>
      <c r="E41" s="103"/>
      <c r="F41" s="103"/>
      <c r="G41" s="103"/>
      <c r="H41" s="102"/>
      <c r="I41" s="102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390"/>
      <c r="X41" s="85"/>
      <c r="Y41" s="86"/>
      <c r="Z41" s="86"/>
    </row>
    <row r="42" spans="1:26" s="50" customFormat="1" ht="23.1" customHeight="1">
      <c r="B42" s="64" t="s">
        <v>363</v>
      </c>
      <c r="C42" s="58"/>
      <c r="D42" s="58"/>
      <c r="E42" s="103"/>
      <c r="F42" s="103"/>
      <c r="G42" s="103"/>
      <c r="H42" s="102"/>
      <c r="I42" s="102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390"/>
      <c r="X42" s="85"/>
      <c r="Y42" s="86"/>
      <c r="Z42" s="86"/>
    </row>
    <row r="43" spans="1:26" s="50" customFormat="1" ht="23.1" customHeight="1">
      <c r="B43" s="50" t="s">
        <v>358</v>
      </c>
      <c r="D43" s="58"/>
      <c r="E43" s="103"/>
      <c r="F43" s="103"/>
      <c r="G43" s="103"/>
      <c r="H43" s="102"/>
      <c r="I43" s="102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390"/>
      <c r="X43" s="85"/>
      <c r="Y43" s="86"/>
      <c r="Z43" s="86"/>
    </row>
    <row r="44" spans="1:26" s="50" customFormat="1" ht="23.1" customHeight="1">
      <c r="B44" s="64" t="s">
        <v>185</v>
      </c>
      <c r="C44" s="195" t="s">
        <v>1408</v>
      </c>
      <c r="D44" s="58" t="s">
        <v>1512</v>
      </c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X44" s="85"/>
      <c r="Y44" s="86"/>
      <c r="Z44" s="86"/>
    </row>
    <row r="45" spans="1:26" s="50" customFormat="1" ht="23.1" customHeight="1">
      <c r="B45" s="64" t="s">
        <v>1521</v>
      </c>
      <c r="C45" s="58"/>
      <c r="D45" s="58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X45" s="85"/>
      <c r="Y45" s="86"/>
      <c r="Z45" s="86"/>
    </row>
    <row r="46" spans="1:26" s="50" customFormat="1" ht="23.1" customHeight="1">
      <c r="B46" s="64" t="s">
        <v>1513</v>
      </c>
      <c r="C46" s="58"/>
      <c r="D46" s="58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X46" s="85"/>
      <c r="Y46" s="86"/>
      <c r="Z46" s="86"/>
    </row>
    <row r="47" spans="1:26" s="50" customFormat="1" ht="23.1" customHeight="1">
      <c r="B47" s="64" t="s">
        <v>1514</v>
      </c>
      <c r="C47" s="58"/>
      <c r="D47" s="58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X47" s="85"/>
      <c r="Y47" s="86"/>
      <c r="Z47" s="86"/>
    </row>
    <row r="48" spans="1:26" s="50" customFormat="1" ht="23.1" customHeight="1">
      <c r="B48" s="64" t="s">
        <v>1520</v>
      </c>
      <c r="C48" s="58"/>
      <c r="D48" s="58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X48" s="85"/>
      <c r="Y48" s="86"/>
      <c r="Z48" s="86"/>
    </row>
    <row r="49" spans="2:26" s="50" customFormat="1" ht="23.1" customHeight="1">
      <c r="B49" s="64" t="s">
        <v>1519</v>
      </c>
      <c r="C49" s="58"/>
      <c r="D49" s="58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X49" s="85"/>
      <c r="Y49" s="86"/>
      <c r="Z49" s="86"/>
    </row>
    <row r="50" spans="2:26" s="50" customFormat="1" ht="23.1" customHeight="1">
      <c r="B50" s="64" t="s">
        <v>1515</v>
      </c>
      <c r="C50" s="58"/>
      <c r="D50" s="58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X50" s="85"/>
      <c r="Y50" s="86"/>
      <c r="Z50" s="86"/>
    </row>
    <row r="51" spans="2:26" s="50" customFormat="1" ht="23.1" customHeight="1">
      <c r="B51" s="64" t="s">
        <v>1517</v>
      </c>
      <c r="C51" s="58"/>
      <c r="D51" s="58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X51" s="85"/>
      <c r="Y51" s="86"/>
      <c r="Z51" s="86"/>
    </row>
    <row r="52" spans="2:26" s="50" customFormat="1" ht="23.1" customHeight="1">
      <c r="B52" s="64" t="s">
        <v>1518</v>
      </c>
      <c r="C52" s="58"/>
      <c r="D52" s="58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X52" s="85"/>
      <c r="Y52" s="86"/>
      <c r="Z52" s="86"/>
    </row>
    <row r="53" spans="2:26" s="50" customFormat="1" ht="23.1" customHeight="1">
      <c r="B53" s="64" t="s">
        <v>1516</v>
      </c>
      <c r="C53" s="58"/>
      <c r="D53" s="58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X53" s="85"/>
      <c r="Y53" s="86"/>
      <c r="Z53" s="86"/>
    </row>
    <row r="54" spans="2:26" s="50" customFormat="1" ht="23.1" customHeight="1">
      <c r="C54" s="195" t="s">
        <v>1409</v>
      </c>
      <c r="D54" s="64" t="s">
        <v>733</v>
      </c>
      <c r="Q54" s="103"/>
      <c r="R54" s="103"/>
      <c r="S54" s="103"/>
      <c r="T54" s="103"/>
      <c r="X54" s="85"/>
      <c r="Y54" s="86"/>
      <c r="Z54" s="86"/>
    </row>
    <row r="55" spans="2:26" s="50" customFormat="1" ht="23.1" customHeight="1">
      <c r="B55" s="64" t="s">
        <v>347</v>
      </c>
      <c r="Q55" s="103"/>
      <c r="R55" s="103"/>
      <c r="S55" s="103"/>
      <c r="T55" s="103"/>
      <c r="X55" s="85"/>
      <c r="Y55" s="86"/>
      <c r="Z55" s="86"/>
    </row>
    <row r="56" spans="2:26" s="50" customFormat="1" ht="23.1" customHeight="1">
      <c r="B56" s="64" t="s">
        <v>364</v>
      </c>
      <c r="Q56" s="103"/>
      <c r="R56" s="103"/>
      <c r="S56" s="103"/>
      <c r="T56" s="103"/>
      <c r="X56" s="85"/>
      <c r="Y56" s="86"/>
      <c r="Z56" s="86"/>
    </row>
    <row r="57" spans="2:26" s="50" customFormat="1" ht="23.1" customHeight="1">
      <c r="B57" s="50" t="s">
        <v>348</v>
      </c>
      <c r="Q57" s="103"/>
      <c r="R57" s="103"/>
      <c r="S57" s="103"/>
      <c r="T57" s="103"/>
      <c r="X57" s="85"/>
      <c r="Y57" s="86"/>
      <c r="Z57" s="86"/>
    </row>
    <row r="58" spans="2:26" s="50" customFormat="1" ht="23.1" customHeight="1">
      <c r="B58" s="50" t="s">
        <v>349</v>
      </c>
      <c r="Q58" s="103"/>
      <c r="R58" s="103"/>
      <c r="S58" s="103"/>
      <c r="T58" s="103"/>
      <c r="X58" s="85"/>
      <c r="Y58" s="86"/>
      <c r="Z58" s="86"/>
    </row>
    <row r="59" spans="2:26" s="50" customFormat="1" ht="23.1" customHeight="1">
      <c r="B59" s="88" t="s">
        <v>350</v>
      </c>
      <c r="Q59" s="103"/>
      <c r="R59" s="103"/>
      <c r="S59" s="103"/>
      <c r="T59" s="103"/>
      <c r="X59" s="85"/>
      <c r="Y59" s="86"/>
      <c r="Z59" s="86"/>
    </row>
    <row r="60" spans="2:26" s="50" customFormat="1" ht="23.1" customHeight="1">
      <c r="B60" s="88" t="s">
        <v>351</v>
      </c>
      <c r="Q60" s="103"/>
      <c r="R60" s="103"/>
      <c r="S60" s="103"/>
      <c r="T60" s="103"/>
      <c r="X60" s="85"/>
      <c r="Y60" s="86"/>
      <c r="Z60" s="86"/>
    </row>
    <row r="61" spans="2:26" s="50" customFormat="1" ht="23.1" customHeight="1">
      <c r="B61" s="88" t="s">
        <v>352</v>
      </c>
      <c r="Q61" s="103"/>
      <c r="R61" s="103"/>
      <c r="S61" s="103"/>
      <c r="T61" s="103"/>
      <c r="X61" s="85"/>
      <c r="Y61" s="86"/>
      <c r="Z61" s="86"/>
    </row>
    <row r="62" spans="2:26" s="50" customFormat="1" ht="23.1" customHeight="1">
      <c r="B62" s="88" t="s">
        <v>353</v>
      </c>
      <c r="Q62" s="103"/>
      <c r="R62" s="103"/>
      <c r="S62" s="103"/>
      <c r="T62" s="103"/>
      <c r="X62" s="85"/>
      <c r="Y62" s="86"/>
      <c r="Z62" s="86"/>
    </row>
    <row r="63" spans="2:26" s="50" customFormat="1" ht="23.1" customHeight="1">
      <c r="B63" s="88" t="s">
        <v>354</v>
      </c>
      <c r="Q63" s="103"/>
      <c r="R63" s="103"/>
      <c r="S63" s="103"/>
      <c r="T63" s="103"/>
      <c r="X63" s="85"/>
      <c r="Y63" s="86"/>
      <c r="Z63" s="86"/>
    </row>
    <row r="64" spans="2:26" s="50" customFormat="1" ht="23.1" customHeight="1">
      <c r="B64" s="88" t="s">
        <v>355</v>
      </c>
      <c r="Q64" s="103"/>
      <c r="R64" s="103"/>
      <c r="S64" s="103"/>
      <c r="T64" s="103"/>
      <c r="X64" s="85"/>
      <c r="Y64" s="86"/>
      <c r="Z64" s="86"/>
    </row>
    <row r="65" spans="1:26" s="50" customFormat="1" ht="23.1" customHeight="1">
      <c r="B65" s="88"/>
      <c r="Q65" s="103"/>
      <c r="R65" s="103"/>
      <c r="S65" s="103"/>
      <c r="T65" s="103"/>
      <c r="X65" s="85"/>
      <c r="Y65" s="86"/>
      <c r="Z65" s="86"/>
    </row>
    <row r="66" spans="1:26" s="50" customFormat="1" ht="23.1" customHeight="1">
      <c r="B66" s="88"/>
      <c r="Q66" s="103"/>
      <c r="R66" s="103"/>
      <c r="S66" s="103"/>
      <c r="T66" s="103"/>
      <c r="X66" s="85"/>
      <c r="Y66" s="86"/>
      <c r="Z66" s="86"/>
    </row>
    <row r="67" spans="1:26" s="50" customFormat="1" ht="23.1" customHeight="1">
      <c r="B67" s="102"/>
      <c r="C67" s="102"/>
      <c r="D67" s="102"/>
      <c r="E67" s="102" t="s">
        <v>172</v>
      </c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X67" s="85"/>
      <c r="Y67" s="86"/>
      <c r="Z67" s="86"/>
    </row>
    <row r="68" spans="1:26" s="50" customFormat="1" ht="23.1" customHeight="1">
      <c r="A68" s="102"/>
      <c r="D68" s="102"/>
      <c r="E68" s="102"/>
      <c r="G68" s="102" t="s">
        <v>685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X68" s="85"/>
      <c r="Y68" s="86"/>
      <c r="Z68" s="86"/>
    </row>
    <row r="69" spans="1:26" s="50" customFormat="1" ht="24" customHeight="1">
      <c r="A69" s="397" t="s">
        <v>1210</v>
      </c>
      <c r="B69" s="395"/>
      <c r="C69" s="395"/>
      <c r="D69" s="395"/>
      <c r="E69" s="395"/>
      <c r="F69" s="395"/>
      <c r="G69" s="395"/>
      <c r="H69" s="395"/>
      <c r="I69" s="395"/>
      <c r="J69" s="395"/>
      <c r="K69" s="395"/>
      <c r="L69" s="395"/>
      <c r="M69" s="395"/>
      <c r="N69" s="395"/>
      <c r="O69" s="395"/>
      <c r="P69" s="395"/>
      <c r="Q69" s="395"/>
      <c r="R69" s="395"/>
      <c r="S69" s="395"/>
      <c r="T69" s="395"/>
      <c r="X69" s="85"/>
      <c r="Y69" s="86"/>
      <c r="Z69" s="86"/>
    </row>
    <row r="70" spans="1:26" s="50" customFormat="1" ht="24" customHeight="1">
      <c r="D70" s="58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X70" s="85"/>
      <c r="Y70" s="86"/>
      <c r="Z70" s="86"/>
    </row>
    <row r="71" spans="1:26" s="50" customFormat="1" ht="24" customHeight="1">
      <c r="A71" s="198" t="s">
        <v>877</v>
      </c>
      <c r="B71" s="89" t="s">
        <v>318</v>
      </c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70"/>
      <c r="P71" s="103"/>
      <c r="Q71" s="103"/>
      <c r="R71" s="103"/>
      <c r="S71" s="103"/>
      <c r="T71" s="103"/>
      <c r="X71" s="85"/>
      <c r="Y71" s="86"/>
      <c r="Z71" s="86"/>
    </row>
    <row r="72" spans="1:26" s="50" customFormat="1" ht="24" customHeight="1">
      <c r="B72"/>
      <c r="C72" s="306" t="s">
        <v>1447</v>
      </c>
      <c r="D72" s="58" t="s">
        <v>1434</v>
      </c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X72" s="178"/>
      <c r="Y72" s="86"/>
      <c r="Z72" s="86"/>
    </row>
    <row r="73" spans="1:26" s="50" customFormat="1" ht="24" customHeight="1">
      <c r="B73" s="58" t="s">
        <v>1436</v>
      </c>
      <c r="C73"/>
      <c r="D7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X73" s="178"/>
      <c r="Y73" s="86"/>
      <c r="Z73" s="86"/>
    </row>
    <row r="74" spans="1:26" s="50" customFormat="1" ht="24" customHeight="1">
      <c r="B74" s="58" t="s">
        <v>1435</v>
      </c>
      <c r="C74"/>
      <c r="D74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X74" s="178"/>
      <c r="Y74" s="86"/>
      <c r="Z74" s="86"/>
    </row>
    <row r="75" spans="1:26" s="50" customFormat="1" ht="24" customHeight="1">
      <c r="B75" s="178"/>
      <c r="C75" s="306" t="s">
        <v>1396</v>
      </c>
      <c r="D75" s="246" t="s">
        <v>1397</v>
      </c>
      <c r="E75" s="180"/>
      <c r="F75" s="178"/>
      <c r="G75" s="178"/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03"/>
      <c r="S75" s="103"/>
      <c r="T75" s="103"/>
      <c r="X75" s="85"/>
      <c r="Y75" s="86"/>
      <c r="Z75" s="86"/>
    </row>
    <row r="76" spans="1:26" s="50" customFormat="1" ht="24" customHeight="1">
      <c r="B76" s="246" t="s">
        <v>1398</v>
      </c>
      <c r="C76" s="178"/>
      <c r="D76" s="178"/>
      <c r="E76" s="180"/>
      <c r="F76" s="178"/>
      <c r="G76" s="178"/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03"/>
      <c r="S76" s="103"/>
      <c r="T76" s="103"/>
      <c r="X76" s="85"/>
      <c r="Y76" s="86"/>
      <c r="Z76" s="86"/>
    </row>
    <row r="77" spans="1:26" s="50" customFormat="1" ht="24" customHeight="1">
      <c r="B77" s="246" t="s">
        <v>1399</v>
      </c>
      <c r="C77" s="178"/>
      <c r="D77" s="17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103"/>
      <c r="R77" s="103"/>
      <c r="S77" s="103"/>
      <c r="T77" s="103"/>
      <c r="X77" s="85"/>
      <c r="Y77" s="86"/>
      <c r="Z77" s="86"/>
    </row>
    <row r="78" spans="1:26" s="50" customFormat="1" ht="24" customHeight="1">
      <c r="B78"/>
      <c r="C78" s="196" t="s">
        <v>878</v>
      </c>
      <c r="D78" s="58" t="s">
        <v>1403</v>
      </c>
      <c r="E78" s="103"/>
      <c r="F78" s="103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103"/>
      <c r="R78" s="103"/>
      <c r="S78" s="103"/>
      <c r="T78" s="103"/>
      <c r="X78" s="85"/>
      <c r="Y78" s="86"/>
      <c r="Z78" s="86"/>
    </row>
    <row r="79" spans="1:26" s="50" customFormat="1" ht="24" customHeight="1">
      <c r="B79" s="58" t="s">
        <v>1402</v>
      </c>
      <c r="C79"/>
      <c r="D79"/>
      <c r="E79" s="103"/>
      <c r="F79" s="103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103"/>
      <c r="R79" s="103"/>
      <c r="S79" s="103"/>
      <c r="T79" s="103"/>
      <c r="X79" s="85"/>
      <c r="Y79" s="86"/>
      <c r="Z79" s="86"/>
    </row>
    <row r="80" spans="1:26" s="50" customFormat="1" ht="24" customHeight="1">
      <c r="B80" s="58" t="s">
        <v>1401</v>
      </c>
      <c r="C80"/>
      <c r="D80"/>
      <c r="E80" s="103"/>
      <c r="F80" s="103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103"/>
      <c r="R80" s="103"/>
      <c r="S80" s="103"/>
      <c r="T80" s="103"/>
      <c r="X80" s="85"/>
      <c r="Y80" s="86"/>
      <c r="Z80" s="86"/>
    </row>
    <row r="81" spans="1:26" s="50" customFormat="1" ht="24" customHeight="1">
      <c r="B81" s="58" t="s">
        <v>1400</v>
      </c>
      <c r="C81"/>
      <c r="D81"/>
      <c r="E81" s="180"/>
      <c r="F81" s="17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103"/>
      <c r="R81" s="103"/>
      <c r="S81" s="103"/>
      <c r="T81" s="103"/>
      <c r="X81" s="85"/>
      <c r="Y81" s="86"/>
      <c r="Z81" s="86"/>
    </row>
    <row r="82" spans="1:26" s="50" customFormat="1" ht="24" customHeight="1">
      <c r="B82"/>
      <c r="C82" s="196" t="s">
        <v>1101</v>
      </c>
      <c r="D82" s="58" t="s">
        <v>1404</v>
      </c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103"/>
      <c r="R82" s="103"/>
      <c r="S82" s="103"/>
      <c r="T82" s="103"/>
      <c r="X82" s="85"/>
      <c r="Y82" s="86"/>
      <c r="Z82" s="86"/>
    </row>
    <row r="83" spans="1:26" s="50" customFormat="1" ht="24" customHeight="1">
      <c r="B83" s="58" t="s">
        <v>1405</v>
      </c>
      <c r="C83"/>
      <c r="D83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103"/>
      <c r="R83" s="103"/>
      <c r="S83" s="103"/>
      <c r="T83" s="103"/>
      <c r="X83" s="85"/>
      <c r="Y83" s="86"/>
      <c r="Z83" s="86"/>
    </row>
    <row r="84" spans="1:26" s="50" customFormat="1" ht="24" customHeight="1">
      <c r="B84" s="58" t="s">
        <v>1406</v>
      </c>
      <c r="C84"/>
      <c r="D84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103"/>
      <c r="R84" s="103"/>
      <c r="S84" s="103"/>
      <c r="T84" s="103"/>
      <c r="X84" s="85"/>
      <c r="Y84" s="86"/>
      <c r="Z84" s="86"/>
    </row>
    <row r="85" spans="1:26" s="50" customFormat="1" ht="24" customHeight="1">
      <c r="B85" s="58" t="s">
        <v>1407</v>
      </c>
      <c r="C85"/>
      <c r="D85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103"/>
      <c r="R85" s="103"/>
      <c r="S85" s="103"/>
      <c r="T85" s="103"/>
      <c r="X85" s="85"/>
      <c r="Y85" s="86"/>
      <c r="Z85" s="86"/>
    </row>
    <row r="86" spans="1:26" s="50" customFormat="1" ht="24" customHeight="1">
      <c r="C86" s="196" t="s">
        <v>1480</v>
      </c>
      <c r="D86" s="64" t="s">
        <v>1527</v>
      </c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173"/>
      <c r="R86" s="103"/>
      <c r="S86" s="103"/>
      <c r="T86" s="103"/>
      <c r="X86" s="85"/>
      <c r="Y86" s="86"/>
      <c r="Z86" s="86"/>
    </row>
    <row r="87" spans="1:26" s="50" customFormat="1" ht="24" customHeight="1">
      <c r="B87" s="29" t="s">
        <v>1522</v>
      </c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173"/>
      <c r="R87" s="103"/>
      <c r="S87" s="103"/>
      <c r="T87" s="103"/>
      <c r="X87" s="85"/>
      <c r="Y87" s="86"/>
      <c r="Z87" s="86"/>
    </row>
    <row r="88" spans="1:26" s="50" customFormat="1" ht="24" customHeight="1">
      <c r="B88" s="29" t="s">
        <v>1559</v>
      </c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173"/>
      <c r="R88" s="103"/>
      <c r="S88" s="103"/>
      <c r="T88" s="103"/>
      <c r="X88" s="85"/>
      <c r="Y88" s="86"/>
      <c r="Z88" s="86"/>
    </row>
    <row r="89" spans="1:26" s="50" customFormat="1" ht="24" customHeight="1">
      <c r="B89" s="50" t="s">
        <v>1558</v>
      </c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173"/>
      <c r="R89" s="103"/>
      <c r="S89" s="103"/>
      <c r="T89" s="103"/>
      <c r="X89" s="85"/>
      <c r="Y89" s="86"/>
      <c r="Z89" s="86"/>
    </row>
    <row r="90" spans="1:26" s="50" customFormat="1" ht="24" customHeight="1"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173"/>
      <c r="R90" s="103"/>
      <c r="S90" s="103"/>
      <c r="T90" s="103"/>
      <c r="X90" s="85"/>
      <c r="Y90" s="86"/>
      <c r="Z90" s="86"/>
    </row>
    <row r="91" spans="1:26" s="50" customFormat="1" ht="24" customHeight="1">
      <c r="A91" s="198" t="s">
        <v>879</v>
      </c>
      <c r="B91" s="89" t="s">
        <v>809</v>
      </c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173"/>
      <c r="R91" s="103"/>
      <c r="S91" s="103"/>
      <c r="T91" s="103"/>
      <c r="X91" s="85"/>
      <c r="Y91" s="86"/>
      <c r="Z91" s="86"/>
    </row>
    <row r="92" spans="1:26" s="50" customFormat="1" ht="24" customHeight="1">
      <c r="B92" s="102" t="s">
        <v>1303</v>
      </c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173"/>
      <c r="R92" s="103"/>
      <c r="S92" s="103"/>
      <c r="T92" s="103"/>
      <c r="X92" s="85"/>
      <c r="Y92" s="86"/>
      <c r="Z92" s="86"/>
    </row>
    <row r="93" spans="1:26" s="50" customFormat="1" ht="24" customHeight="1">
      <c r="A93" s="216" t="s">
        <v>1340</v>
      </c>
      <c r="C93" s="195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103"/>
      <c r="R93" s="103"/>
      <c r="S93" s="103"/>
      <c r="T93" s="103"/>
      <c r="X93" s="85"/>
      <c r="Y93" s="86"/>
      <c r="Z93" s="86"/>
    </row>
    <row r="94" spans="1:26" s="50" customFormat="1" ht="24" customHeight="1">
      <c r="A94" s="216"/>
      <c r="C94" s="195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103"/>
      <c r="R94" s="103"/>
      <c r="S94" s="103"/>
      <c r="T94" s="103"/>
      <c r="X94" s="85"/>
      <c r="Y94" s="86"/>
      <c r="Z94" s="86"/>
    </row>
    <row r="95" spans="1:26" s="50" customFormat="1" ht="24" customHeight="1">
      <c r="A95" s="216"/>
      <c r="C95" s="195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103"/>
      <c r="R95" s="103"/>
      <c r="S95" s="103"/>
      <c r="T95" s="103"/>
      <c r="X95" s="85"/>
      <c r="Y95" s="86"/>
      <c r="Z95" s="86"/>
    </row>
    <row r="96" spans="1:26" s="50" customFormat="1" ht="24" customHeight="1">
      <c r="A96" s="216"/>
      <c r="C96" s="195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103"/>
      <c r="R96" s="103"/>
      <c r="S96" s="103"/>
      <c r="T96" s="103"/>
      <c r="X96" s="85"/>
      <c r="Y96" s="86"/>
      <c r="Z96" s="86"/>
    </row>
    <row r="97" spans="1:26" s="50" customFormat="1" ht="24" customHeight="1">
      <c r="A97" s="64"/>
      <c r="C97" s="64"/>
      <c r="D97" s="64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103"/>
      <c r="R97" s="103"/>
      <c r="S97" s="103"/>
      <c r="T97" s="103"/>
      <c r="X97" s="85"/>
      <c r="Y97" s="86"/>
      <c r="Z97" s="86"/>
    </row>
    <row r="98" spans="1:26" s="50" customFormat="1" ht="24" customHeight="1">
      <c r="B98" s="29"/>
      <c r="C98" s="29"/>
      <c r="D98" s="29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103"/>
      <c r="R98" s="103"/>
      <c r="S98" s="103"/>
      <c r="T98" s="103"/>
      <c r="X98" s="85"/>
      <c r="Y98" s="86"/>
      <c r="Z98" s="86"/>
    </row>
    <row r="99" spans="1:26" s="50" customFormat="1" ht="24" customHeight="1">
      <c r="A99" s="216"/>
      <c r="C99" s="195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103"/>
      <c r="R99" s="103"/>
      <c r="S99" s="103"/>
      <c r="T99" s="103"/>
      <c r="X99" s="85"/>
      <c r="Y99" s="86"/>
      <c r="Z99" s="86"/>
    </row>
    <row r="100" spans="1:26" s="50" customFormat="1" ht="24" customHeight="1">
      <c r="A100" s="216"/>
      <c r="C100" s="195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103"/>
      <c r="R100" s="103"/>
      <c r="S100" s="103"/>
      <c r="T100" s="103"/>
      <c r="X100" s="85"/>
      <c r="Y100" s="86"/>
      <c r="Z100" s="86"/>
    </row>
    <row r="101" spans="1:26" s="50" customFormat="1" ht="24" customHeight="1">
      <c r="A101" s="216"/>
      <c r="C101" s="195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103"/>
      <c r="R101" s="103"/>
      <c r="S101" s="103"/>
      <c r="T101" s="103"/>
      <c r="X101" s="85"/>
      <c r="Y101" s="86"/>
      <c r="Z101" s="86"/>
    </row>
    <row r="102" spans="1:26" s="50" customFormat="1" ht="24" customHeight="1">
      <c r="B102" s="102"/>
      <c r="C102" s="102"/>
      <c r="D102" s="102"/>
      <c r="E102" s="102" t="str">
        <f>+E67</f>
        <v>(Sign) ……………………………………...........…………………………………. Authorized Director</v>
      </c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X102" s="85"/>
      <c r="Y102" s="86"/>
      <c r="Z102" s="86"/>
    </row>
    <row r="103" spans="1:26" s="50" customFormat="1" ht="24" customHeight="1">
      <c r="A103" s="102"/>
      <c r="D103" s="102"/>
      <c r="E103" s="102"/>
      <c r="G103" s="102" t="str">
        <f>+G68</f>
        <v xml:space="preserve">(                                                                                                             )           </v>
      </c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X103" s="85"/>
      <c r="Y103" s="86"/>
      <c r="Z103" s="86"/>
    </row>
    <row r="104" spans="1:26" ht="23.1" customHeight="1"/>
    <row r="105" spans="1:26" ht="23.1" customHeight="1"/>
    <row r="238" spans="1:1" ht="22.5" customHeight="1">
      <c r="A238" s="102" t="s">
        <v>183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T1"/>
    <mergeCell ref="A69:T69"/>
    <mergeCell ref="R3:T3"/>
    <mergeCell ref="R4:T4"/>
    <mergeCell ref="A32:T32"/>
  </mergeCells>
  <pageMargins left="0.75" right="0.5" top="0.5" bottom="0.5" header="0.43307086614173201" footer="0.196850393700787"/>
  <pageSetup paperSize="9" scale="90" orientation="portrait" r:id="rId1"/>
  <headerFooter alignWithMargins="0">
    <oddHeader>&amp;L&amp;"Angsana New,Regular"&amp;8THAI POLYCONS PUBLIC COMPANY LIMITED</oddHeader>
  </headerFooter>
  <rowBreaks count="2" manualBreakCount="2">
    <brk id="31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Note P1-6</vt:lpstr>
      <vt:lpstr>P7-19</vt:lpstr>
      <vt:lpstr>P20-24</vt:lpstr>
      <vt:lpstr>P25-26</vt:lpstr>
      <vt:lpstr>P27-28</vt:lpstr>
      <vt:lpstr>P29-30</vt:lpstr>
      <vt:lpstr>P31-32</vt:lpstr>
      <vt:lpstr>P33-38</vt:lpstr>
      <vt:lpstr>P39-44</vt:lpstr>
      <vt:lpstr>P45-46</vt:lpstr>
      <vt:lpstr>P47-48</vt:lpstr>
      <vt:lpstr>P49</vt:lpstr>
      <vt:lpstr>P50-51</vt:lpstr>
      <vt:lpstr>P52-53</vt:lpstr>
      <vt:lpstr>54-55</vt:lpstr>
      <vt:lpstr>56-62</vt:lpstr>
      <vt:lpstr>63-65</vt:lpstr>
      <vt:lpstr>66-68</vt:lpstr>
      <vt:lpstr>'54-55'!Print_Area</vt:lpstr>
      <vt:lpstr>'56-62'!Print_Area</vt:lpstr>
      <vt:lpstr>'63-65'!Print_Area</vt:lpstr>
      <vt:lpstr>'66-68'!Print_Area</vt:lpstr>
      <vt:lpstr>'Note P1-6'!Print_Area</vt:lpstr>
      <vt:lpstr>'P20-24'!Print_Area</vt:lpstr>
      <vt:lpstr>'P25-26'!Print_Area</vt:lpstr>
      <vt:lpstr>'P27-28'!Print_Area</vt:lpstr>
      <vt:lpstr>'P29-30'!Print_Area</vt:lpstr>
      <vt:lpstr>'P31-32'!Print_Area</vt:lpstr>
      <vt:lpstr>'P33-38'!Print_Area</vt:lpstr>
      <vt:lpstr>'P39-44'!Print_Area</vt:lpstr>
      <vt:lpstr>'P45-46'!Print_Area</vt:lpstr>
      <vt:lpstr>'P47-48'!Print_Area</vt:lpstr>
      <vt:lpstr>'P49'!Print_Area</vt:lpstr>
      <vt:lpstr>'P50-51'!Print_Area</vt:lpstr>
      <vt:lpstr>'P52-53'!Print_Area</vt:lpstr>
      <vt:lpstr>'P7-19'!Print_Area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</dc:creator>
  <cp:lastModifiedBy>Jariya</cp:lastModifiedBy>
  <cp:lastPrinted>2023-08-10T09:26:45Z</cp:lastPrinted>
  <dcterms:created xsi:type="dcterms:W3CDTF">2012-05-12T23:32:09Z</dcterms:created>
  <dcterms:modified xsi:type="dcterms:W3CDTF">2023-08-10T13:44:59Z</dcterms:modified>
</cp:coreProperties>
</file>