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LT-NB246\Desktop\ไตรมาสที่ 2\งบ Q2'66_10.8.2566\"/>
    </mc:Choice>
  </mc:AlternateContent>
  <xr:revisionPtr revIDLastSave="0" documentId="13_ncr:1_{38AB8AA6-B617-4F02-BF73-3277FAFFF236}" xr6:coauthVersionLast="47" xr6:coauthVersionMax="47" xr10:uidLastSave="{00000000-0000-0000-0000-000000000000}"/>
  <bookViews>
    <workbookView xWindow="-108" yWindow="-108" windowWidth="23256" windowHeight="12456" tabRatio="724" activeTab="4" xr2:uid="{00000000-000D-0000-FFFF-FFFF00000000}"/>
  </bookViews>
  <sheets>
    <sheet name="งบดุล" sheetId="8" r:id="rId1"/>
    <sheet name="กำไรขาดทุน" sheetId="16" r:id="rId2"/>
    <sheet name="งบเปลี่ยนแปลงรวม" sheetId="11" r:id="rId3"/>
    <sheet name="งบเปลี่ยนแปลง" sheetId="10" r:id="rId4"/>
    <sheet name="cash flows" sheetId="14" r:id="rId5"/>
  </sheets>
  <definedNames>
    <definedName name="_xlnm.Print_Area" localSheetId="0">งบดุล!$A$1:$O$109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9" i="10" l="1"/>
  <c r="J96" i="8" l="1"/>
  <c r="Q18" i="11"/>
  <c r="U18" i="11" s="1"/>
  <c r="Q25" i="11"/>
  <c r="U25" i="11" s="1"/>
  <c r="Q24" i="11"/>
  <c r="U24" i="11" s="1"/>
  <c r="Q22" i="11"/>
  <c r="Q16" i="11"/>
  <c r="O27" i="11"/>
  <c r="O20" i="11"/>
  <c r="H96" i="8" s="1"/>
  <c r="N12" i="16" l="1"/>
  <c r="N16" i="16" s="1"/>
  <c r="N18" i="16" s="1"/>
  <c r="N20" i="16" s="1"/>
  <c r="N22" i="16" s="1"/>
  <c r="N25" i="16" s="1"/>
  <c r="L12" i="16"/>
  <c r="L16" i="16" s="1"/>
  <c r="L18" i="16" s="1"/>
  <c r="L20" i="16" s="1"/>
  <c r="L22" i="16" s="1"/>
  <c r="L25" i="16" s="1"/>
  <c r="J12" i="16"/>
  <c r="J16" i="16" s="1"/>
  <c r="J18" i="16" s="1"/>
  <c r="J20" i="16" s="1"/>
  <c r="J22" i="16" s="1"/>
  <c r="J25" i="16" s="1"/>
  <c r="H12" i="16"/>
  <c r="H16" i="16" s="1"/>
  <c r="H18" i="16" s="1"/>
  <c r="H20" i="16" s="1"/>
  <c r="H22" i="16" s="1"/>
  <c r="H25" i="16" s="1"/>
  <c r="H30" i="16" l="1"/>
  <c r="H27" i="16"/>
  <c r="L27" i="16"/>
  <c r="L30" i="16"/>
  <c r="J30" i="16"/>
  <c r="J27" i="16"/>
  <c r="N30" i="16"/>
  <c r="N27" i="16"/>
  <c r="J13" i="8" l="1"/>
  <c r="J14" i="8"/>
  <c r="N14" i="8"/>
  <c r="N13" i="8"/>
  <c r="N30" i="8" l="1"/>
  <c r="L30" i="8"/>
  <c r="J30" i="8"/>
  <c r="H30" i="8"/>
  <c r="N71" i="14"/>
  <c r="L71" i="14"/>
  <c r="J71" i="14"/>
  <c r="H71" i="14"/>
  <c r="K15" i="10"/>
  <c r="I15" i="10"/>
  <c r="G15" i="10"/>
  <c r="E15" i="10"/>
  <c r="K20" i="11"/>
  <c r="I20" i="11"/>
  <c r="G20" i="11"/>
  <c r="E20" i="11"/>
  <c r="K21" i="10" l="1"/>
  <c r="I21" i="10"/>
  <c r="G21" i="10"/>
  <c r="E21" i="10"/>
  <c r="K27" i="11"/>
  <c r="I27" i="11"/>
  <c r="G27" i="11"/>
  <c r="E27" i="11"/>
  <c r="N64" i="14"/>
  <c r="L64" i="14"/>
  <c r="J64" i="14"/>
  <c r="H64" i="14"/>
  <c r="S26" i="11" l="1"/>
  <c r="S19" i="11"/>
  <c r="N50" i="16"/>
  <c r="L50" i="16"/>
  <c r="J50" i="16"/>
  <c r="H50" i="16"/>
  <c r="H54" i="16" s="1"/>
  <c r="N60" i="8"/>
  <c r="L60" i="8"/>
  <c r="J60" i="8"/>
  <c r="H60" i="8"/>
  <c r="L54" i="16" l="1"/>
  <c r="L57" i="16" s="1"/>
  <c r="L59" i="16" s="1"/>
  <c r="L61" i="16" s="1"/>
  <c r="L64" i="16" s="1"/>
  <c r="J54" i="16"/>
  <c r="J57" i="16" s="1"/>
  <c r="J59" i="16" s="1"/>
  <c r="J61" i="16" s="1"/>
  <c r="N54" i="16"/>
  <c r="N57" i="16" s="1"/>
  <c r="N59" i="16" s="1"/>
  <c r="N61" i="16" s="1"/>
  <c r="N64" i="16" s="1"/>
  <c r="S27" i="11"/>
  <c r="H57" i="16"/>
  <c r="H59" i="16" s="1"/>
  <c r="H61" i="16" s="1"/>
  <c r="H64" i="16" s="1"/>
  <c r="J64" i="16" l="1"/>
  <c r="J69" i="16" s="1"/>
  <c r="J10" i="14"/>
  <c r="J26" i="14" s="1"/>
  <c r="N69" i="16"/>
  <c r="N10" i="14"/>
  <c r="L69" i="16"/>
  <c r="L10" i="14"/>
  <c r="H69" i="16"/>
  <c r="H10" i="14"/>
  <c r="N54" i="8"/>
  <c r="L54" i="8"/>
  <c r="J54" i="8"/>
  <c r="J61" i="8" s="1"/>
  <c r="H54" i="8"/>
  <c r="H61" i="8" s="1"/>
  <c r="U22" i="11"/>
  <c r="O17" i="10"/>
  <c r="H73" i="14"/>
  <c r="L91" i="8"/>
  <c r="L94" i="8"/>
  <c r="L92" i="8"/>
  <c r="L90" i="8"/>
  <c r="H94" i="8"/>
  <c r="H92" i="8"/>
  <c r="H91" i="8"/>
  <c r="H90" i="8"/>
  <c r="L73" i="14"/>
  <c r="N95" i="8"/>
  <c r="N94" i="8"/>
  <c r="N92" i="8"/>
  <c r="N91" i="8"/>
  <c r="N90" i="8"/>
  <c r="J98" i="8"/>
  <c r="J95" i="8"/>
  <c r="J94" i="8"/>
  <c r="J92" i="8"/>
  <c r="J91" i="8"/>
  <c r="J90" i="8"/>
  <c r="L16" i="8"/>
  <c r="N16" i="8"/>
  <c r="J16" i="8"/>
  <c r="H16" i="8"/>
  <c r="O103" i="8"/>
  <c r="O12" i="10"/>
  <c r="N97" i="8" l="1"/>
  <c r="N99" i="8" s="1"/>
  <c r="J97" i="8"/>
  <c r="J99" i="8" s="1"/>
  <c r="J100" i="8" s="1"/>
  <c r="J66" i="16"/>
  <c r="H66" i="16"/>
  <c r="M19" i="11"/>
  <c r="Q19" i="11" s="1"/>
  <c r="M26" i="11"/>
  <c r="M14" i="10"/>
  <c r="M15" i="10" s="1"/>
  <c r="L66" i="16"/>
  <c r="M20" i="10"/>
  <c r="M21" i="10" s="1"/>
  <c r="N66" i="16"/>
  <c r="N31" i="8"/>
  <c r="U16" i="11"/>
  <c r="L31" i="8"/>
  <c r="N61" i="8"/>
  <c r="J31" i="8"/>
  <c r="L61" i="8"/>
  <c r="H31" i="8"/>
  <c r="H26" i="14"/>
  <c r="L26" i="14"/>
  <c r="L51" i="14" s="1"/>
  <c r="L55" i="14" s="1"/>
  <c r="L72" i="14" s="1"/>
  <c r="L74" i="14" s="1"/>
  <c r="N26" i="14"/>
  <c r="N51" i="14" s="1"/>
  <c r="J51" i="14"/>
  <c r="J55" i="14" s="1"/>
  <c r="J72" i="14" s="1"/>
  <c r="J74" i="14" s="1"/>
  <c r="M27" i="11" l="1"/>
  <c r="Q26" i="11"/>
  <c r="S20" i="11"/>
  <c r="H98" i="8" s="1"/>
  <c r="H51" i="14"/>
  <c r="H55" i="14" s="1"/>
  <c r="H72" i="14" s="1"/>
  <c r="H74" i="14" s="1"/>
  <c r="N55" i="14"/>
  <c r="N72" i="14" s="1"/>
  <c r="N74" i="14" s="1"/>
  <c r="N100" i="8"/>
  <c r="M20" i="11" l="1"/>
  <c r="H95" i="8" s="1"/>
  <c r="Q27" i="11"/>
  <c r="O20" i="10"/>
  <c r="O21" i="10" s="1"/>
  <c r="Q20" i="11"/>
  <c r="O14" i="10"/>
  <c r="O15" i="10" s="1"/>
  <c r="L95" i="8"/>
  <c r="L97" i="8" l="1"/>
  <c r="L99" i="8" s="1"/>
  <c r="L100" i="8" s="1"/>
  <c r="H97" i="8"/>
  <c r="H99" i="8" s="1"/>
  <c r="H100" i="8" s="1"/>
  <c r="U19" i="11"/>
  <c r="U20" i="11" s="1"/>
  <c r="U26" i="11"/>
  <c r="U27" i="11" s="1"/>
</calcChain>
</file>

<file path=xl/sharedStrings.xml><?xml version="1.0" encoding="utf-8"?>
<sst xmlns="http://schemas.openxmlformats.org/spreadsheetml/2006/main" count="356" uniqueCount="213">
  <si>
    <t xml:space="preserve">     เงินสดและรายการเทียบเท่าเงินสด</t>
  </si>
  <si>
    <t>สินค้าคงเหลือ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</si>
  <si>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</si>
  <si>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</si>
  <si>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</si>
  <si>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</si>
  <si>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</si>
  <si>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</si>
  <si>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</si>
  <si>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</si>
  <si>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</si>
  <si>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</si>
  <si>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</si>
  <si>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</si>
  <si>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สินทรัพย์ไม่หมุนเวียน</t>
  </si>
  <si>
    <t xml:space="preserve">          ยังไม่ได้จัดสรร </t>
  </si>
  <si>
    <t>หมายเหตุ</t>
  </si>
  <si>
    <t>กำไรสะสม</t>
  </si>
  <si>
    <t>ยังไม่ได้จัดสรร</t>
  </si>
  <si>
    <t>หนี้สินไม่หมุนเวียน</t>
  </si>
  <si>
    <t xml:space="preserve">     ทุนเรือนหุ้น</t>
  </si>
  <si>
    <t xml:space="preserve">     กำไรสะสม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</si>
  <si>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</si>
  <si>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</si>
  <si>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</si>
  <si>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รวมส่วนของผู้ถือหุ้น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</si>
  <si>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</si>
  <si>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</si>
  <si>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สินทรัพย์ไม่หมุนเวียนอื่น</t>
  </si>
  <si>
    <t>รายได้อื่น</t>
  </si>
  <si>
    <t>กำไรขั้นต้น</t>
  </si>
  <si>
    <t>จัดสรรแล้ว</t>
  </si>
  <si>
    <t>ค่าใช้จ่ายในการบริหาร</t>
  </si>
  <si>
    <t>ค่าใช้จ่ายดอกเบี้ยจ่าย</t>
  </si>
  <si>
    <t>งบกระแสเงินสด  (ต่อ)</t>
  </si>
  <si>
    <t xml:space="preserve">ต้นทุนทางการเงิน 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</si>
  <si>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</si>
  <si>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</si>
  <si>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</si>
  <si>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 xml:space="preserve">งบแสดงการเปลี่ยนแปลงส่วนของผู้ถือหุ้น 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</si>
  <si>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</si>
  <si>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</si>
  <si>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     จัดสรรแล้ว - ทุนสำรองตามกฎหมาย </t>
  </si>
  <si>
    <t>เงินสดและรายการเทียบเท่าเงินสดเพิ่มขึ้น(ลดลง)สุทธิ</t>
  </si>
  <si>
    <t>งบการเงินเฉพาะกิจการ (บาท)</t>
  </si>
  <si>
    <t xml:space="preserve">งบการเงินรวม (บาท) </t>
  </si>
  <si>
    <t xml:space="preserve">     เงินลงทุนในบริษัทย่อย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</si>
  <si>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</si>
  <si>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</si>
  <si>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</si>
  <si>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</si>
  <si>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งบการเงินรวม  (บาท)</t>
  </si>
  <si>
    <t>งบการเงินเฉพาะกิจการ  (บาท)</t>
  </si>
  <si>
    <t>บริษัท  ควอลลีเทค  จำกัด  (มหาชน)  และบริษัทย่อย</t>
  </si>
  <si>
    <t xml:space="preserve">          ทุนจดทะเบียน</t>
  </si>
  <si>
    <t xml:space="preserve">            ชำระภายในหนึ่งปี</t>
  </si>
  <si>
    <t>เงินสดสุทธิได้มาจาก(ใช้ไปใน)กิจกรรมจัดหาเงิน</t>
  </si>
  <si>
    <t>14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</si>
  <si>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</si>
  <si>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</si>
  <si>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 xml:space="preserve">หมายเหตุประกอบงบการเงินเป็นส่วนหนึ่งของงบการเงินนี้  </t>
  </si>
  <si>
    <t>12</t>
  </si>
  <si>
    <t>13</t>
  </si>
  <si>
    <t>6</t>
  </si>
  <si>
    <t>7</t>
  </si>
  <si>
    <t>10</t>
  </si>
  <si>
    <t>11</t>
  </si>
  <si>
    <t xml:space="preserve">     สำรองส่วนทุนจากการจ่ายโดยใช้หุ้นเป็นเกณฑ์     </t>
  </si>
  <si>
    <t>หุ้นสามัญ 98,568,485 หุ้น หุ้นละ 1 บาท</t>
  </si>
  <si>
    <t xml:space="preserve">       จำนวนหุ้นสามัญถัวเฉลี่ยถ่วงน้ำหนัก</t>
  </si>
  <si>
    <t xml:space="preserve">       ส่วนที่เป็นของบริษัทใหญ่</t>
  </si>
  <si>
    <t xml:space="preserve">       ส่วนที่เป็นของส่วนได้เสียที่ไม่มีอำนาจควบคุม</t>
  </si>
  <si>
    <t xml:space="preserve">     สินทรัพย์ภาษีเงินได้รอการตัดบัญชี</t>
  </si>
  <si>
    <t xml:space="preserve">     ลูกหนี้การค้าและลูกหนี้หมุนเวียนอื่น </t>
  </si>
  <si>
    <t xml:space="preserve">     เจ้าหนี้การค้าและเจ้าหนี้หมุนเวียนอื่น 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</si>
  <si>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</si>
  <si>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</si>
  <si>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ผู้ถือหุ้น</t>
  </si>
  <si>
    <t>ส่วนเกินมูลค่าหุ้น</t>
  </si>
  <si>
    <t xml:space="preserve">     ประมาณการหนี้สินไม่หมุนเวียนสำหรับ</t>
  </si>
  <si>
    <t xml:space="preserve">            ผลประโยชน์พนักงาน</t>
  </si>
  <si>
    <t>ทุนที่ออก</t>
  </si>
  <si>
    <t>และชำระแล้ว</t>
  </si>
  <si>
    <t>ส่วนเกิน</t>
  </si>
  <si>
    <t>มูลค่าหุ้น</t>
  </si>
  <si>
    <t>สำรองส่วนทุน</t>
  </si>
  <si>
    <t>จากการจ่ายโดย</t>
  </si>
  <si>
    <t>ใช้หุ้นเป็นเกณฑ์</t>
  </si>
  <si>
    <t>รวม</t>
  </si>
  <si>
    <t>ส่วนได้เสียที่ไม่มี</t>
  </si>
  <si>
    <t>อำนาจควบคุม</t>
  </si>
  <si>
    <t>รวมส่วนของผู้ถือหุ้น</t>
  </si>
  <si>
    <t>บริษัทใหญ่</t>
  </si>
  <si>
    <t xml:space="preserve">หุ้นสามัญ 98,568,485 หุ้น มูลค่าหุ้นละ 1 บาท </t>
  </si>
  <si>
    <t>ประมาณการหนี้สินผลประโยชน์พนักงาน</t>
  </si>
  <si>
    <t>สินทรัพย์</t>
  </si>
  <si>
    <t>รายได้จากการขายและให้บริการ</t>
  </si>
  <si>
    <t>ต้นทุนขายและให้บริการ</t>
  </si>
  <si>
    <t xml:space="preserve">ขาดทุนจากการด้อยค่าของสินทรัพย์รอการขาย </t>
  </si>
  <si>
    <t xml:space="preserve">     สินค้าคงเหลือ</t>
  </si>
  <si>
    <t xml:space="preserve">     ค่าความนิยม</t>
  </si>
  <si>
    <t xml:space="preserve">     สินทรัพย์ไม่มีตัวตนอื่นนอกจากค่าความนิยม</t>
  </si>
  <si>
    <t xml:space="preserve">     ภาษีเงินได้รอการขอคืน </t>
  </si>
  <si>
    <t xml:space="preserve">     ส่วนของหนี้สินตามสัญญาเช่าที่ถึงกำหนด</t>
  </si>
  <si>
    <t xml:space="preserve">     หนี้สินตามสัญญาเช่า</t>
  </si>
  <si>
    <t xml:space="preserve">     ที่ดิน อาคารและอุปกรณ์ </t>
  </si>
  <si>
    <t xml:space="preserve">     สินทรัพย์สิทธิการใช้</t>
  </si>
  <si>
    <t>ต้นทุนในการจัดจำหน่าย</t>
  </si>
  <si>
    <t>5</t>
  </si>
  <si>
    <t xml:space="preserve">     สินทรัพย์ที่เกิดจากสัญญา </t>
  </si>
  <si>
    <t>การแบ่งปันกำไร(ขาดทุน)</t>
  </si>
  <si>
    <t>- 6 -</t>
  </si>
  <si>
    <t>- 7 -</t>
  </si>
  <si>
    <t>- 9 -</t>
  </si>
  <si>
    <t>- 8 -</t>
  </si>
  <si>
    <t>2565</t>
  </si>
  <si>
    <t>ยอดคงเหลือต้นงวด 2565</t>
  </si>
  <si>
    <t>ยอดคงเหลือปลายงวด 2565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</si>
  <si>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</si>
  <si>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</si>
  <si>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(กำไร)ขาดทุนจากอัตราแลกเปลี่ยนที่ยังไม่เกิดขึ้น</t>
  </si>
  <si>
    <t>9</t>
  </si>
  <si>
    <t xml:space="preserve">     ภาษีเงินได้ค้างจ่าย </t>
  </si>
  <si>
    <t>15</t>
  </si>
  <si>
    <t>16</t>
  </si>
  <si>
    <t xml:space="preserve">     หนี้สินไม่หมุนเวียนอื่น</t>
  </si>
  <si>
    <t>17</t>
  </si>
  <si>
    <t xml:space="preserve">        </t>
  </si>
  <si>
    <t>การเปลี่ยนแปลงในส่วนประกอบของสินทรัพย์</t>
  </si>
  <si>
    <t xml:space="preserve">  ดำเนินงาน(เพิ่มขึ้น)ลดลง</t>
  </si>
  <si>
    <t>การเปลี่ยนแปลงในส่วนประกอบของหนี้สิน</t>
  </si>
  <si>
    <t xml:space="preserve">  ดำเนินงานเพิ่มขึ้น(ลดลง)</t>
  </si>
  <si>
    <t xml:space="preserve">      เงินสดจ่ายดอกเบี้ยจ่าย</t>
  </si>
  <si>
    <t xml:space="preserve">      เงินสดจ่ายภาษีเงินได้</t>
  </si>
  <si>
    <t xml:space="preserve">      เงินสดรับคืนภาษีเงินได้ </t>
  </si>
  <si>
    <t xml:space="preserve">      เงินสดรับจากการขายอุปกรณ์ </t>
  </si>
  <si>
    <t xml:space="preserve">      เงินสดจ่ายซื้ออุปกรณ์ </t>
  </si>
  <si>
    <t xml:space="preserve">      เงินสดจ่ายซื้อสินทรัพย์ไม่มีตัวตนอื่นนอกจากค่าความนิยม</t>
  </si>
  <si>
    <t xml:space="preserve">      ปรับรายการที่กระทบกำไร(ขาดทุน)เป็นเงินสดรับ(จ่าย)</t>
  </si>
  <si>
    <t>ผลขาดทุนด้านเครดิตที่คาดว่าจะเกิดขึ้น(กลับรายการ)</t>
  </si>
  <si>
    <t xml:space="preserve">      กระแสเงินสดสุทธิได้มาจาก(ใช้ไปใน)การดำเนินงาน</t>
  </si>
  <si>
    <t xml:space="preserve">      เงินสดจ่ายหนี้สินตามสัญญาเช่า</t>
  </si>
  <si>
    <t>ค่าตัดจำหน่ายสินทรัพย์ไม่มีตัวตนอื่นนอกจากค่าความนิยม</t>
  </si>
  <si>
    <t>สินทรัพย์ที่เกิดจากสัญญา(เพิ่มขึ้น)ลดลง</t>
  </si>
  <si>
    <t>(ค่าใช้จ่าย)รายได้ภาษีเงินได้</t>
  </si>
  <si>
    <t xml:space="preserve">              (       นายกิตติ  พัวถาวรสกุล   และ   นายธิติวัฒน์  ธีรกุลธัญโรจน์       )</t>
  </si>
  <si>
    <t xml:space="preserve">             (       นายกิตติ  พัวถาวรสกุล   และ   นายธิติวัฒน์  ธีรกุลธัญโรจน์       )</t>
  </si>
  <si>
    <t xml:space="preserve">     เงินลงทุนในบริษัทร่วม</t>
  </si>
  <si>
    <t>ส่วนแบ่งผลขาดทุนจากเงินลงทุนในบริษัทร่วม</t>
  </si>
  <si>
    <t>18</t>
  </si>
  <si>
    <t xml:space="preserve">หนี้สินไม่หมุนเวียนอื่น </t>
  </si>
  <si>
    <t>หนี้สินและส่วนของผู้ถือหุ้น (ต่อ)</t>
  </si>
  <si>
    <t xml:space="preserve">     สินทรัพย์ทางการเงินไม่หมุนเวียนที่ไม่ใช่</t>
  </si>
  <si>
    <t xml:space="preserve">          เงินสดที่เป็นหลักประกัน</t>
  </si>
  <si>
    <t xml:space="preserve">     ลูกหนี้ตามสัญญาเช่าเงินทุน</t>
  </si>
  <si>
    <t xml:space="preserve">     เงินกู้ยืมระยะสั้นจากสถาบันการเงิน</t>
  </si>
  <si>
    <t xml:space="preserve">      เงินกู้ยืมระยะสั้นจากสถาบันการเงินเพิ่มขึ้น(ลดลง)</t>
  </si>
  <si>
    <t>ลูกหนี้ตามสัญญาเช่าเงินทุน</t>
  </si>
  <si>
    <t xml:space="preserve">ค่าใช้จ่าย(รายได้)ภาษีเงินได้ </t>
  </si>
  <si>
    <t xml:space="preserve">(กำไร)ขาดทุนจากการปรับมูลค่ายุติธรรม </t>
  </si>
  <si>
    <t>31 ธันวาคม 2565</t>
  </si>
  <si>
    <t>31 มีนาคม 2566</t>
  </si>
  <si>
    <t>(ยังไม่ได้ตรวจสอบ/</t>
  </si>
  <si>
    <t>(ตรวจสอบแล้ว)</t>
  </si>
  <si>
    <t>สอบทานแล้ว)</t>
  </si>
  <si>
    <t>- 3 -</t>
  </si>
  <si>
    <t>- 4 -</t>
  </si>
  <si>
    <t>ลงชื่อ ………………………………………………...……………………………. กรรมการ</t>
  </si>
  <si>
    <t>- 5 -</t>
  </si>
  <si>
    <t>(ยังไม่ได้ตรวจสอบ/สอบทานแล้ว)</t>
  </si>
  <si>
    <t>2566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</si>
  <si>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</si>
  <si>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</si>
  <si>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</si>
  <si>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ยอดคงเหลือต้นงวด 2566</t>
  </si>
  <si>
    <t xml:space="preserve">          กำไรสำหรับงวด</t>
  </si>
  <si>
    <t>ยอดคงเหลือปลายงวด 2566</t>
  </si>
  <si>
    <t xml:space="preserve">          ขาดทุนสำหรับงวด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</si>
  <si>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</si>
  <si>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</si>
  <si>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กำไร(ขาดทุน)ต่อหุ้น</t>
  </si>
  <si>
    <t xml:space="preserve">       กำไร(ขาดทุน)ต่อหุ้นขั้นพื้นฐาน</t>
  </si>
  <si>
    <t xml:space="preserve">(กำไร)ขาดทุนจากการจำหน่ายอุปกรณ์ </t>
  </si>
  <si>
    <t>8</t>
  </si>
  <si>
    <t>ณ วันที่ 30 มิถุนายน 2566</t>
  </si>
  <si>
    <t>30 มิถุนายน 2566</t>
  </si>
  <si>
    <t>สำหรับงวดสามเดือน สิ้นสุดวันที่ 30 มิถุนายน 2566</t>
  </si>
  <si>
    <t>สำหรับงวดหกเดือน สิ้นสุดวันที่ 30 มิถุนายน 2566</t>
  </si>
  <si>
    <t xml:space="preserve">     องค์ประกอบอื่นของส่วนของผู้ถือหุ้น</t>
  </si>
  <si>
    <t>องค์ประกอบอื่นของ</t>
  </si>
  <si>
    <t>ในบริษัทย่อย</t>
  </si>
  <si>
    <t>สัดส่วนเงินลงทุน</t>
  </si>
  <si>
    <t>ผลต่างจาก</t>
  </si>
  <si>
    <t>การเปลี่ยนแปลง</t>
  </si>
  <si>
    <t>การเปลี่ยนแปลงในส่วนของผู้ถือหุ้นสำหรับงวด 6 เดือน :</t>
  </si>
  <si>
    <t xml:space="preserve">          ทุนหุ้นสามัญ - เรียกชำระเพิ่ม</t>
  </si>
  <si>
    <t xml:space="preserve">          เงินปันผลจ่าย</t>
  </si>
  <si>
    <t xml:space="preserve">          ซื้อเงินลงทุนในบริษัทย่อยเพิ่ม</t>
  </si>
  <si>
    <t>- 10 -</t>
  </si>
  <si>
    <t xml:space="preserve">      เงินสดรับคืนตราสารทุนของกิจการอื่น </t>
  </si>
  <si>
    <t xml:space="preserve">      เงินสดจ่ายซื้อตราสารทุนของกิจการอื่น </t>
  </si>
  <si>
    <t xml:space="preserve">      เงินสดจ่ายสินทรัพย์สิทธิการใช้</t>
  </si>
  <si>
    <t xml:space="preserve">      เงินสดจ่ายปันผล</t>
  </si>
  <si>
    <t xml:space="preserve">      เงินสดรับจากส่วนได้เสียที่ไม่มีอำนาจควบคุม</t>
  </si>
  <si>
    <t xml:space="preserve">      เงินสดจ่ายเพื่อซื้อส่วนได้เสียที่ไม่มีอำนาจควบคุม</t>
  </si>
  <si>
    <t>ผลขาดทุนจากการปรับลดมูลค่าสินค้าคงเหลือ(กลับรายการ)</t>
  </si>
  <si>
    <t>ขาดทุนจากการด้อยค่าของเงินลงทุนในบริษัทร่วม</t>
  </si>
  <si>
    <t>สินทรัพย์ทางการเงินไม่หมุนเวียนที่ไม่ใช่เงินสดที่เป็นหลักประกัน</t>
  </si>
  <si>
    <t xml:space="preserve">      เงินสดจ่ายซื้อเงินลงทุนในบริษัทย่อย</t>
  </si>
  <si>
    <t xml:space="preserve">   กำไร(ขาดทุน)สำหรับงวด</t>
  </si>
  <si>
    <t>สินทรัพย์ไม่หมุนเวียนอื่น</t>
  </si>
  <si>
    <t>3.4</t>
  </si>
  <si>
    <t>- 11 -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</si>
</sst>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\ ;\(#,##0.00\)"/>
    <numFmt numFmtId="167" formatCode="#,##0.00000_);[Blue]\(#,##0.00000\)"/>
    <numFmt numFmtId="168" formatCode="#,##0.00_);\(#,##0.00\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4"/>
      <color theme="1"/>
      <name val="Angsana New"/>
      <family val="1"/>
    </font>
    <font>
      <sz val="15"/>
      <name val="AngsanaUPC"/>
      <family val="1"/>
      <charset val="222"/>
    </font>
    <font>
      <sz val="15"/>
      <color theme="1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39" fontId="2" fillId="0" borderId="0"/>
  </cellStyleXfs>
  <cellXfs count="149">
    <xf numFmtId="0" fontId="0" fillId="0" borderId="0" xfId="0"/>
    <xf numFmtId="165" fontId="8" fillId="0" borderId="0" xfId="0" applyNumberFormat="1" applyFont="1"/>
    <xf numFmtId="39" fontId="8" fillId="0" borderId="0" xfId="6" applyFont="1" applyAlignment="1">
      <alignment horizontal="center"/>
    </xf>
    <xf numFmtId="165" fontId="9" fillId="0" borderId="0" xfId="0" applyNumberFormat="1" applyFont="1"/>
    <xf numFmtId="39" fontId="9" fillId="0" borderId="0" xfId="6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9" fillId="0" borderId="0" xfId="0" quotePrefix="1" applyNumberFormat="1" applyFont="1" applyAlignment="1">
      <alignment horizontal="center"/>
    </xf>
    <xf numFmtId="165" fontId="9" fillId="0" borderId="0" xfId="6" applyNumberFormat="1" applyFont="1" applyAlignment="1">
      <alignment horizontal="left"/>
    </xf>
    <xf numFmtId="165" fontId="8" fillId="0" borderId="0" xfId="6" applyNumberFormat="1" applyFont="1"/>
    <xf numFmtId="165" fontId="8" fillId="0" borderId="0" xfId="6" applyNumberFormat="1" applyFont="1" applyAlignment="1">
      <alignment horizontal="left"/>
    </xf>
    <xf numFmtId="165" fontId="8" fillId="0" borderId="0" xfId="6" quotePrefix="1" applyNumberFormat="1" applyFont="1" applyAlignment="1">
      <alignment horizontal="right"/>
    </xf>
    <xf numFmtId="165" fontId="8" fillId="0" borderId="1" xfId="6" applyNumberFormat="1" applyFont="1" applyBorder="1"/>
    <xf numFmtId="165" fontId="8" fillId="0" borderId="2" xfId="6" applyNumberFormat="1" applyFont="1" applyBorder="1"/>
    <xf numFmtId="165" fontId="8" fillId="0" borderId="0" xfId="0" quotePrefix="1" applyNumberFormat="1" applyFont="1" applyAlignment="1">
      <alignment horizontal="left"/>
    </xf>
    <xf numFmtId="165" fontId="8" fillId="0" borderId="0" xfId="0" applyNumberFormat="1" applyFont="1" applyAlignment="1">
      <alignment horizontal="left"/>
    </xf>
    <xf numFmtId="165" fontId="8" fillId="0" borderId="3" xfId="6" applyNumberFormat="1" applyFont="1" applyBorder="1"/>
    <xf numFmtId="165" fontId="8" fillId="0" borderId="0" xfId="6" quotePrefix="1" applyNumberFormat="1" applyFont="1" applyAlignment="1">
      <alignment horizontal="left"/>
    </xf>
    <xf numFmtId="165" fontId="8" fillId="0" borderId="4" xfId="6" applyNumberFormat="1" applyFont="1" applyBorder="1"/>
    <xf numFmtId="165" fontId="9" fillId="0" borderId="0" xfId="6" applyNumberFormat="1" applyFont="1"/>
    <xf numFmtId="165" fontId="8" fillId="0" borderId="5" xfId="6" applyNumberFormat="1" applyFont="1" applyBorder="1"/>
    <xf numFmtId="165" fontId="10" fillId="0" borderId="0" xfId="6" applyNumberFormat="1" applyFont="1"/>
    <xf numFmtId="164" fontId="8" fillId="0" borderId="0" xfId="1" applyNumberFormat="1" applyFont="1" applyFill="1"/>
    <xf numFmtId="165" fontId="9" fillId="0" borderId="0" xfId="6" applyNumberFormat="1" applyFont="1" applyAlignment="1">
      <alignment horizontal="right"/>
    </xf>
    <xf numFmtId="165" fontId="11" fillId="0" borderId="0" xfId="0" applyNumberFormat="1" applyFont="1" applyAlignment="1">
      <alignment horizontal="center"/>
    </xf>
    <xf numFmtId="165" fontId="8" fillId="0" borderId="0" xfId="4" applyNumberFormat="1" applyFont="1"/>
    <xf numFmtId="165" fontId="8" fillId="0" borderId="0" xfId="4" quotePrefix="1" applyNumberFormat="1" applyFont="1" applyAlignment="1">
      <alignment horizontal="center"/>
    </xf>
    <xf numFmtId="165" fontId="5" fillId="0" borderId="4" xfId="5" applyNumberFormat="1" applyFont="1" applyBorder="1"/>
    <xf numFmtId="165" fontId="5" fillId="0" borderId="0" xfId="6" applyNumberFormat="1" applyFont="1" applyAlignment="1">
      <alignment horizontal="center"/>
    </xf>
    <xf numFmtId="165" fontId="9" fillId="0" borderId="4" xfId="6" quotePrefix="1" applyNumberFormat="1" applyFont="1" applyBorder="1" applyAlignment="1">
      <alignment horizontal="center"/>
    </xf>
    <xf numFmtId="165" fontId="9" fillId="0" borderId="4" xfId="6" applyNumberFormat="1" applyFont="1" applyBorder="1"/>
    <xf numFmtId="164" fontId="5" fillId="0" borderId="0" xfId="1" applyNumberFormat="1" applyFont="1" applyFill="1"/>
    <xf numFmtId="165" fontId="5" fillId="0" borderId="0" xfId="5" applyNumberFormat="1" applyFont="1"/>
    <xf numFmtId="165" fontId="5" fillId="0" borderId="0" xfId="6" applyNumberFormat="1" applyFont="1"/>
    <xf numFmtId="39" fontId="6" fillId="0" borderId="0" xfId="6" applyFont="1" applyAlignment="1">
      <alignment horizontal="center"/>
    </xf>
    <xf numFmtId="165" fontId="6" fillId="0" borderId="4" xfId="6" quotePrefix="1" applyNumberFormat="1" applyFont="1" applyBorder="1" applyAlignment="1">
      <alignment horizontal="center"/>
    </xf>
    <xf numFmtId="165" fontId="6" fillId="0" borderId="4" xfId="5" applyNumberFormat="1" applyFont="1" applyBorder="1" applyAlignment="1">
      <alignment horizontal="center"/>
    </xf>
    <xf numFmtId="165" fontId="6" fillId="0" borderId="0" xfId="6" applyNumberFormat="1" applyFont="1"/>
    <xf numFmtId="165" fontId="6" fillId="0" borderId="0" xfId="5" applyNumberFormat="1" applyFont="1"/>
    <xf numFmtId="165" fontId="5" fillId="0" borderId="0" xfId="6" applyNumberFormat="1" applyFont="1" applyAlignment="1">
      <alignment horizontal="left"/>
    </xf>
    <xf numFmtId="165" fontId="5" fillId="0" borderId="0" xfId="5" quotePrefix="1" applyNumberFormat="1" applyFont="1" applyAlignment="1">
      <alignment horizontal="center"/>
    </xf>
    <xf numFmtId="165" fontId="8" fillId="0" borderId="0" xfId="6" applyNumberFormat="1" applyFont="1" applyAlignment="1">
      <alignment horizontal="center"/>
    </xf>
    <xf numFmtId="165" fontId="9" fillId="0" borderId="0" xfId="6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5" fontId="8" fillId="0" borderId="0" xfId="6" quotePrefix="1" applyNumberFormat="1" applyFont="1" applyAlignment="1">
      <alignment horizontal="center"/>
    </xf>
    <xf numFmtId="165" fontId="9" fillId="0" borderId="4" xfId="0" quotePrefix="1" applyNumberFormat="1" applyFont="1" applyBorder="1" applyAlignment="1">
      <alignment horizontal="center"/>
    </xf>
    <xf numFmtId="165" fontId="11" fillId="0" borderId="4" xfId="0" applyNumberFormat="1" applyFont="1" applyBorder="1" applyAlignment="1">
      <alignment horizontal="center"/>
    </xf>
    <xf numFmtId="43" fontId="8" fillId="0" borderId="0" xfId="1" applyFont="1" applyFill="1"/>
    <xf numFmtId="43" fontId="5" fillId="0" borderId="0" xfId="1" applyFont="1" applyFill="1" applyAlignment="1"/>
    <xf numFmtId="43" fontId="5" fillId="0" borderId="0" xfId="1" applyFont="1" applyFill="1" applyBorder="1" applyAlignment="1"/>
    <xf numFmtId="43" fontId="8" fillId="0" borderId="0" xfId="1" applyFont="1" applyFill="1" applyBorder="1"/>
    <xf numFmtId="166" fontId="8" fillId="0" borderId="0" xfId="6" applyNumberFormat="1" applyFont="1"/>
    <xf numFmtId="166" fontId="8" fillId="0" borderId="3" xfId="6" applyNumberFormat="1" applyFont="1" applyBorder="1"/>
    <xf numFmtId="166" fontId="8" fillId="0" borderId="4" xfId="6" applyNumberFormat="1" applyFont="1" applyBorder="1"/>
    <xf numFmtId="166" fontId="8" fillId="0" borderId="0" xfId="4" applyNumberFormat="1" applyFont="1"/>
    <xf numFmtId="166" fontId="8" fillId="0" borderId="3" xfId="4" applyNumberFormat="1" applyFont="1" applyBorder="1"/>
    <xf numFmtId="166" fontId="8" fillId="0" borderId="5" xfId="4" applyNumberFormat="1" applyFont="1" applyBorder="1"/>
    <xf numFmtId="166" fontId="9" fillId="0" borderId="0" xfId="6" applyNumberFormat="1" applyFont="1"/>
    <xf numFmtId="166" fontId="8" fillId="0" borderId="5" xfId="6" applyNumberFormat="1" applyFont="1" applyBorder="1"/>
    <xf numFmtId="166" fontId="5" fillId="0" borderId="0" xfId="5" applyNumberFormat="1" applyFont="1"/>
    <xf numFmtId="166" fontId="7" fillId="0" borderId="0" xfId="5" applyNumberFormat="1" applyFont="1"/>
    <xf numFmtId="166" fontId="5" fillId="0" borderId="3" xfId="5" applyNumberFormat="1" applyFont="1" applyBorder="1"/>
    <xf numFmtId="166" fontId="5" fillId="0" borderId="4" xfId="5" applyNumberFormat="1" applyFont="1" applyBorder="1"/>
    <xf numFmtId="166" fontId="5" fillId="0" borderId="1" xfId="5" applyNumberFormat="1" applyFont="1" applyBorder="1"/>
    <xf numFmtId="166" fontId="5" fillId="0" borderId="5" xfId="5" applyNumberFormat="1" applyFont="1" applyBorder="1"/>
    <xf numFmtId="165" fontId="8" fillId="0" borderId="3" xfId="4" applyNumberFormat="1" applyFont="1" applyBorder="1"/>
    <xf numFmtId="43" fontId="5" fillId="0" borderId="0" xfId="1" applyFont="1"/>
    <xf numFmtId="43" fontId="8" fillId="0" borderId="0" xfId="1" applyFont="1"/>
    <xf numFmtId="165" fontId="9" fillId="0" borderId="0" xfId="6" quotePrefix="1" applyNumberFormat="1" applyFont="1" applyAlignment="1">
      <alignment horizontal="center"/>
    </xf>
    <xf numFmtId="166" fontId="9" fillId="0" borderId="0" xfId="6" quotePrefix="1" applyNumberFormat="1" applyFont="1" applyAlignment="1">
      <alignment horizontal="center"/>
    </xf>
    <xf numFmtId="165" fontId="5" fillId="0" borderId="0" xfId="4" applyNumberFormat="1" applyFont="1"/>
    <xf numFmtId="165" fontId="8" fillId="0" borderId="0" xfId="6" applyNumberFormat="1" applyFont="1" applyAlignment="1">
      <alignment horizontal="center" vertical="center"/>
    </xf>
    <xf numFmtId="165" fontId="5" fillId="0" borderId="4" xfId="4" applyNumberFormat="1" applyFont="1" applyBorder="1" applyAlignment="1">
      <alignment horizontal="center" vertical="center"/>
    </xf>
    <xf numFmtId="165" fontId="5" fillId="0" borderId="0" xfId="4" applyNumberFormat="1" applyFont="1" applyAlignment="1">
      <alignment horizontal="center"/>
    </xf>
    <xf numFmtId="165" fontId="9" fillId="0" borderId="0" xfId="6" applyNumberFormat="1" applyFont="1" applyAlignment="1">
      <alignment vertical="center"/>
    </xf>
    <xf numFmtId="165" fontId="5" fillId="0" borderId="4" xfId="6" applyNumberFormat="1" applyFont="1" applyBorder="1" applyAlignment="1">
      <alignment horizontal="center"/>
    </xf>
    <xf numFmtId="165" fontId="5" fillId="0" borderId="0" xfId="4" applyNumberFormat="1" applyFont="1" applyAlignment="1">
      <alignment horizontal="center" vertical="center"/>
    </xf>
    <xf numFmtId="165" fontId="5" fillId="0" borderId="0" xfId="6" applyNumberFormat="1" applyFont="1" applyAlignment="1">
      <alignment horizontal="center" vertical="center"/>
    </xf>
    <xf numFmtId="165" fontId="5" fillId="0" borderId="0" xfId="6" applyNumberFormat="1" applyFont="1" applyAlignment="1">
      <alignment vertical="center"/>
    </xf>
    <xf numFmtId="165" fontId="5" fillId="0" borderId="0" xfId="6" applyNumberFormat="1" applyFont="1" applyAlignment="1">
      <alignment horizontal="center" vertical="center" wrapText="1"/>
    </xf>
    <xf numFmtId="165" fontId="5" fillId="0" borderId="0" xfId="4" applyNumberFormat="1" applyFont="1" applyAlignment="1">
      <alignment vertical="center"/>
    </xf>
    <xf numFmtId="165" fontId="5" fillId="0" borderId="3" xfId="6" applyNumberFormat="1" applyFont="1" applyBorder="1" applyAlignment="1">
      <alignment vertical="center"/>
    </xf>
    <xf numFmtId="165" fontId="5" fillId="0" borderId="3" xfId="6" applyNumberFormat="1" applyFont="1" applyBorder="1" applyAlignment="1">
      <alignment horizontal="center"/>
    </xf>
    <xf numFmtId="165" fontId="5" fillId="0" borderId="3" xfId="6" applyNumberFormat="1" applyFont="1" applyBorder="1"/>
    <xf numFmtId="165" fontId="5" fillId="0" borderId="3" xfId="6" applyNumberFormat="1" applyFont="1" applyBorder="1" applyAlignment="1">
      <alignment horizontal="center" vertical="center"/>
    </xf>
    <xf numFmtId="165" fontId="5" fillId="0" borderId="3" xfId="6" applyNumberFormat="1" applyFont="1" applyBorder="1" applyAlignment="1">
      <alignment vertical="center" wrapText="1"/>
    </xf>
    <xf numFmtId="165" fontId="5" fillId="0" borderId="3" xfId="4" applyNumberFormat="1" applyFont="1" applyBorder="1"/>
    <xf numFmtId="165" fontId="5" fillId="0" borderId="3" xfId="4" applyNumberFormat="1" applyFont="1" applyBorder="1" applyAlignment="1">
      <alignment vertical="center"/>
    </xf>
    <xf numFmtId="165" fontId="5" fillId="0" borderId="0" xfId="6" applyNumberFormat="1" applyFont="1" applyAlignment="1">
      <alignment vertical="center" wrapText="1"/>
    </xf>
    <xf numFmtId="166" fontId="5" fillId="0" borderId="0" xfId="4" applyNumberFormat="1" applyFont="1"/>
    <xf numFmtId="166" fontId="5" fillId="0" borderId="0" xfId="6" applyNumberFormat="1" applyFont="1"/>
    <xf numFmtId="165" fontId="5" fillId="0" borderId="0" xfId="4" quotePrefix="1" applyNumberFormat="1" applyFont="1" applyAlignment="1">
      <alignment horizontal="center"/>
    </xf>
    <xf numFmtId="166" fontId="5" fillId="0" borderId="5" xfId="4" applyNumberFormat="1" applyFont="1" applyBorder="1"/>
    <xf numFmtId="165" fontId="12" fillId="0" borderId="0" xfId="6" applyNumberFormat="1" applyFont="1"/>
    <xf numFmtId="166" fontId="8" fillId="0" borderId="4" xfId="4" applyNumberFormat="1" applyFont="1" applyBorder="1"/>
    <xf numFmtId="166" fontId="5" fillId="0" borderId="4" xfId="4" applyNumberFormat="1" applyFont="1" applyBorder="1"/>
    <xf numFmtId="39" fontId="8" fillId="0" borderId="0" xfId="6" applyFont="1" applyAlignment="1">
      <alignment horizontal="left"/>
    </xf>
    <xf numFmtId="165" fontId="5" fillId="0" borderId="0" xfId="0" quotePrefix="1" applyNumberFormat="1" applyFont="1" applyAlignment="1">
      <alignment horizontal="center"/>
    </xf>
    <xf numFmtId="166" fontId="8" fillId="0" borderId="0" xfId="0" applyNumberFormat="1" applyFont="1"/>
    <xf numFmtId="166" fontId="5" fillId="0" borderId="0" xfId="0" applyNumberFormat="1" applyFont="1"/>
    <xf numFmtId="167" fontId="8" fillId="0" borderId="0" xfId="0" applyNumberFormat="1" applyFont="1"/>
    <xf numFmtId="168" fontId="5" fillId="0" borderId="0" xfId="6" applyNumberFormat="1" applyFont="1"/>
    <xf numFmtId="165" fontId="13" fillId="0" borderId="0" xfId="6" quotePrefix="1" applyNumberFormat="1" applyFont="1"/>
    <xf numFmtId="165" fontId="14" fillId="0" borderId="0" xfId="4" applyNumberFormat="1" applyFont="1"/>
    <xf numFmtId="165" fontId="14" fillId="0" borderId="0" xfId="6" applyNumberFormat="1" applyFont="1" applyAlignment="1">
      <alignment horizontal="center"/>
    </xf>
    <xf numFmtId="165" fontId="15" fillId="0" borderId="0" xfId="6" applyNumberFormat="1" applyFont="1" applyAlignment="1">
      <alignment horizontal="center"/>
    </xf>
    <xf numFmtId="165" fontId="14" fillId="0" borderId="0" xfId="6" applyNumberFormat="1" applyFont="1"/>
    <xf numFmtId="165" fontId="13" fillId="0" borderId="0" xfId="6" applyNumberFormat="1" applyFont="1" applyAlignment="1">
      <alignment horizontal="center" vertical="center"/>
    </xf>
    <xf numFmtId="165" fontId="14" fillId="0" borderId="4" xfId="6" applyNumberFormat="1" applyFont="1" applyBorder="1" applyAlignment="1">
      <alignment horizontal="center" vertical="center"/>
    </xf>
    <xf numFmtId="165" fontId="14" fillId="0" borderId="4" xfId="6" applyNumberFormat="1" applyFont="1" applyBorder="1" applyAlignment="1">
      <alignment horizontal="center"/>
    </xf>
    <xf numFmtId="165" fontId="16" fillId="0" borderId="0" xfId="6" applyNumberFormat="1" applyFont="1" applyAlignment="1">
      <alignment vertical="center"/>
    </xf>
    <xf numFmtId="165" fontId="14" fillId="0" borderId="0" xfId="6" applyNumberFormat="1" applyFont="1" applyAlignment="1">
      <alignment horizontal="center" vertical="center"/>
    </xf>
    <xf numFmtId="165" fontId="14" fillId="0" borderId="0" xfId="6" applyNumberFormat="1" applyFont="1" applyAlignment="1">
      <alignment vertical="center"/>
    </xf>
    <xf numFmtId="165" fontId="14" fillId="0" borderId="3" xfId="6" applyNumberFormat="1" applyFont="1" applyBorder="1" applyAlignment="1">
      <alignment vertical="center"/>
    </xf>
    <xf numFmtId="165" fontId="14" fillId="0" borderId="3" xfId="6" applyNumberFormat="1" applyFont="1" applyBorder="1" applyAlignment="1">
      <alignment horizontal="center"/>
    </xf>
    <xf numFmtId="165" fontId="14" fillId="0" borderId="3" xfId="6" applyNumberFormat="1" applyFont="1" applyBorder="1"/>
    <xf numFmtId="165" fontId="14" fillId="0" borderId="3" xfId="6" applyNumberFormat="1" applyFont="1" applyBorder="1" applyAlignment="1">
      <alignment horizontal="center" vertical="center"/>
    </xf>
    <xf numFmtId="165" fontId="14" fillId="0" borderId="3" xfId="4" applyNumberFormat="1" applyFont="1" applyBorder="1"/>
    <xf numFmtId="165" fontId="14" fillId="0" borderId="0" xfId="6" quotePrefix="1" applyNumberFormat="1" applyFont="1" applyAlignment="1">
      <alignment horizontal="center"/>
    </xf>
    <xf numFmtId="166" fontId="14" fillId="0" borderId="0" xfId="6" applyNumberFormat="1" applyFont="1"/>
    <xf numFmtId="166" fontId="14" fillId="0" borderId="0" xfId="4" applyNumberFormat="1" applyFont="1"/>
    <xf numFmtId="165" fontId="14" fillId="0" borderId="0" xfId="6" applyNumberFormat="1" applyFont="1" applyAlignment="1">
      <alignment horizontal="left"/>
    </xf>
    <xf numFmtId="166" fontId="14" fillId="0" borderId="0" xfId="1" applyNumberFormat="1" applyFont="1" applyFill="1" applyBorder="1" applyAlignment="1" applyProtection="1">
      <alignment horizontal="right"/>
    </xf>
    <xf numFmtId="165" fontId="14" fillId="0" borderId="0" xfId="4" quotePrefix="1" applyNumberFormat="1" applyFont="1" applyAlignment="1">
      <alignment horizontal="center"/>
    </xf>
    <xf numFmtId="166" fontId="14" fillId="0" borderId="5" xfId="4" applyNumberFormat="1" applyFont="1" applyBorder="1"/>
    <xf numFmtId="165" fontId="16" fillId="0" borderId="0" xfId="6" applyNumberFormat="1" applyFont="1" applyAlignment="1">
      <alignment horizontal="center" vertical="center"/>
    </xf>
    <xf numFmtId="166" fontId="14" fillId="0" borderId="0" xfId="6" applyNumberFormat="1" applyFont="1" applyAlignment="1">
      <alignment horizontal="center" vertical="center" wrapText="1"/>
    </xf>
    <xf numFmtId="166" fontId="14" fillId="0" borderId="0" xfId="6" applyNumberFormat="1" applyFont="1" applyAlignment="1">
      <alignment horizontal="center"/>
    </xf>
    <xf numFmtId="166" fontId="14" fillId="0" borderId="0" xfId="6" applyNumberFormat="1" applyFont="1" applyAlignment="1">
      <alignment horizontal="center" vertical="center"/>
    </xf>
    <xf numFmtId="166" fontId="14" fillId="0" borderId="0" xfId="6" applyNumberFormat="1" applyFont="1" applyAlignment="1">
      <alignment vertical="center"/>
    </xf>
    <xf numFmtId="165" fontId="13" fillId="0" borderId="0" xfId="0" applyNumberFormat="1" applyFont="1" applyAlignment="1">
      <alignment horizontal="left"/>
    </xf>
    <xf numFmtId="165" fontId="13" fillId="0" borderId="0" xfId="0" applyNumberFormat="1" applyFont="1" applyAlignment="1">
      <alignment horizontal="center"/>
    </xf>
    <xf numFmtId="165" fontId="8" fillId="0" borderId="0" xfId="6" quotePrefix="1" applyNumberFormat="1" applyFont="1" applyAlignment="1">
      <alignment horizontal="center"/>
    </xf>
    <xf numFmtId="165" fontId="8" fillId="0" borderId="0" xfId="6" applyNumberFormat="1" applyFont="1" applyAlignment="1">
      <alignment horizontal="center"/>
    </xf>
    <xf numFmtId="165" fontId="9" fillId="0" borderId="0" xfId="6" applyNumberFormat="1" applyFont="1" applyAlignment="1">
      <alignment horizontal="center"/>
    </xf>
    <xf numFmtId="39" fontId="9" fillId="0" borderId="0" xfId="6" applyFont="1" applyAlignment="1">
      <alignment horizontal="center"/>
    </xf>
    <xf numFmtId="39" fontId="9" fillId="0" borderId="3" xfId="6" applyFont="1" applyBorder="1" applyAlignment="1">
      <alignment horizontal="center"/>
    </xf>
    <xf numFmtId="165" fontId="6" fillId="0" borderId="3" xfId="6" applyNumberFormat="1" applyFont="1" applyBorder="1" applyAlignment="1">
      <alignment horizontal="center"/>
    </xf>
    <xf numFmtId="165" fontId="5" fillId="0" borderId="3" xfId="6" applyNumberFormat="1" applyFont="1" applyBorder="1" applyAlignment="1">
      <alignment horizontal="center" vertical="center"/>
    </xf>
    <xf numFmtId="165" fontId="5" fillId="0" borderId="0" xfId="6" applyNumberFormat="1" applyFont="1" applyAlignment="1">
      <alignment horizontal="center"/>
    </xf>
    <xf numFmtId="165" fontId="6" fillId="0" borderId="0" xfId="6" applyNumberFormat="1" applyFont="1" applyAlignment="1">
      <alignment horizontal="center"/>
    </xf>
    <xf numFmtId="165" fontId="5" fillId="0" borderId="1" xfId="6" applyNumberFormat="1" applyFont="1" applyBorder="1" applyAlignment="1">
      <alignment horizontal="center"/>
    </xf>
    <xf numFmtId="165" fontId="13" fillId="0" borderId="0" xfId="6" quotePrefix="1" applyNumberFormat="1" applyFont="1" applyAlignment="1">
      <alignment horizontal="center"/>
    </xf>
    <xf numFmtId="165" fontId="14" fillId="0" borderId="0" xfId="6" applyNumberFormat="1" applyFont="1" applyAlignment="1">
      <alignment horizontal="center"/>
    </xf>
    <xf numFmtId="165" fontId="15" fillId="0" borderId="0" xfId="6" applyNumberFormat="1" applyFont="1" applyAlignment="1">
      <alignment horizontal="center"/>
    </xf>
    <xf numFmtId="165" fontId="14" fillId="0" borderId="1" xfId="6" applyNumberFormat="1" applyFont="1" applyBorder="1" applyAlignment="1">
      <alignment horizontal="center" vertical="center"/>
    </xf>
    <xf numFmtId="165" fontId="15" fillId="0" borderId="3" xfId="6" applyNumberFormat="1" applyFont="1" applyBorder="1" applyAlignment="1">
      <alignment horizontal="center"/>
    </xf>
    <xf numFmtId="165" fontId="5" fillId="0" borderId="0" xfId="6" quotePrefix="1" applyNumberFormat="1" applyFont="1" applyAlignment="1">
      <alignment horizontal="center"/>
    </xf>
    <xf numFmtId="39" fontId="6" fillId="0" borderId="0" xfId="6" applyFont="1" applyAlignment="1">
      <alignment horizontal="center"/>
    </xf>
    <xf numFmtId="39" fontId="6" fillId="0" borderId="3" xfId="6" applyFont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Normal" xfId="0" builtinId="0"/>
    <cellStyle name="Normal 10" xfId="3" xr:uid="{00000000-0005-0000-0000-000003000000}"/>
    <cellStyle name="Normal 2" xfId="4" xr:uid="{00000000-0005-0000-0000-000004000000}"/>
    <cellStyle name="ปกติ 2" xfId="5" xr:uid="{00000000-0005-0000-0000-000005000000}"/>
    <cellStyle name="ปกติ_Sheet1" xfId="6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X109"/>
  <sheetViews>
    <sheetView topLeftCell="A36" zoomScaleNormal="100" zoomScaleSheetLayoutView="100" workbookViewId="0">
      <selection activeCell="V97" sqref="V97"/>
    </sheetView>
  </sheetViews>
  <sheetFormatPr defaultColWidth="9.125" defaultRowHeight="24" customHeight="1" x14ac:dyDescent="0.55000000000000004"/>
  <cols>
    <col min="1" max="2" width="9.125" style="1"/>
    <col min="3" max="4" width="9.125" style="1" customWidth="1"/>
    <col min="5" max="5" width="3.75" style="1" customWidth="1"/>
    <col min="6" max="6" width="8.25" style="1" customWidth="1"/>
    <col min="7" max="7" width="1.125" style="1" customWidth="1"/>
    <col min="8" max="8" width="14.875" style="1" bestFit="1" customWidth="1"/>
    <col min="9" max="9" width="1.125" style="1" customWidth="1"/>
    <col min="10" max="10" width="14.875" style="1" bestFit="1" customWidth="1"/>
    <col min="11" max="11" width="1.125" style="1" customWidth="1"/>
    <col min="12" max="12" width="14.875" style="1" bestFit="1" customWidth="1"/>
    <col min="13" max="13" width="1.125" style="1" customWidth="1"/>
    <col min="14" max="14" width="14.875" style="1" bestFit="1" customWidth="1"/>
    <col min="15" max="15" width="1.25" style="1" customWidth="1"/>
    <col min="16" max="16" width="9.125" style="1"/>
    <col min="17" max="17" width="14.25" style="1" bestFit="1" customWidth="1"/>
    <col min="18" max="16384" width="9.125" style="1"/>
  </cols>
  <sheetData>
    <row r="1" spans="1:206" ht="24" customHeight="1" x14ac:dyDescent="0.55000000000000004">
      <c r="A1" s="131" t="s">
        <v>165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</row>
    <row r="2" spans="1:206" ht="24" customHeight="1" x14ac:dyDescent="0.55000000000000004">
      <c r="A2" s="132" t="s">
        <v>53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</row>
    <row r="3" spans="1:206" ht="24" customHeight="1" x14ac:dyDescent="0.6">
      <c r="A3" s="133" t="s">
        <v>36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</row>
    <row r="4" spans="1:206" ht="24" customHeight="1" x14ac:dyDescent="0.55000000000000004">
      <c r="A4" s="132" t="s">
        <v>184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</row>
    <row r="5" spans="1:206" s="3" customFormat="1" ht="24" customHeight="1" x14ac:dyDescent="0.6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</row>
    <row r="6" spans="1:206" ht="24" customHeight="1" x14ac:dyDescent="0.6">
      <c r="A6" s="4"/>
      <c r="B6" s="4"/>
      <c r="C6" s="4"/>
      <c r="D6" s="4"/>
      <c r="E6" s="4"/>
      <c r="F6" s="4"/>
      <c r="G6" s="4"/>
      <c r="H6" s="134" t="s">
        <v>45</v>
      </c>
      <c r="I6" s="134"/>
      <c r="J6" s="134"/>
      <c r="K6" s="4"/>
      <c r="L6" s="135" t="s">
        <v>44</v>
      </c>
      <c r="M6" s="135"/>
      <c r="N6" s="13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</row>
    <row r="7" spans="1:206" ht="24" customHeight="1" x14ac:dyDescent="0.6">
      <c r="A7" s="133"/>
      <c r="B7" s="133"/>
      <c r="C7" s="133"/>
      <c r="D7" s="133"/>
      <c r="E7" s="41"/>
      <c r="F7" s="41" t="s">
        <v>16</v>
      </c>
      <c r="G7" s="41"/>
      <c r="H7" s="44" t="s">
        <v>185</v>
      </c>
      <c r="I7" s="45"/>
      <c r="J7" s="44" t="s">
        <v>160</v>
      </c>
      <c r="K7" s="5"/>
      <c r="L7" s="44" t="s">
        <v>185</v>
      </c>
      <c r="M7" s="45"/>
      <c r="N7" s="44" t="s">
        <v>160</v>
      </c>
    </row>
    <row r="8" spans="1:206" ht="24" customHeight="1" x14ac:dyDescent="0.6">
      <c r="A8" s="41"/>
      <c r="B8" s="41"/>
      <c r="C8" s="41"/>
      <c r="D8" s="41"/>
      <c r="E8" s="41"/>
      <c r="F8" s="41"/>
      <c r="G8" s="41"/>
      <c r="H8" s="6" t="s">
        <v>162</v>
      </c>
      <c r="I8" s="23"/>
      <c r="J8" s="6" t="s">
        <v>163</v>
      </c>
      <c r="K8" s="5"/>
      <c r="L8" s="6" t="s">
        <v>162</v>
      </c>
      <c r="M8" s="23"/>
      <c r="N8" s="6" t="s">
        <v>163</v>
      </c>
    </row>
    <row r="9" spans="1:206" ht="24" customHeight="1" x14ac:dyDescent="0.6">
      <c r="A9" s="41"/>
      <c r="B9" s="41"/>
      <c r="C9" s="41"/>
      <c r="D9" s="41"/>
      <c r="E9" s="41"/>
      <c r="F9" s="41"/>
      <c r="G9" s="41"/>
      <c r="H9" s="6" t="s">
        <v>164</v>
      </c>
      <c r="I9" s="23"/>
      <c r="J9" s="6"/>
      <c r="K9" s="5"/>
      <c r="L9" s="6" t="s">
        <v>164</v>
      </c>
      <c r="M9" s="23"/>
      <c r="N9" s="6"/>
    </row>
    <row r="10" spans="1:206" ht="24" customHeight="1" x14ac:dyDescent="0.6">
      <c r="A10" s="133" t="s">
        <v>95</v>
      </c>
      <c r="B10" s="133"/>
      <c r="C10" s="133"/>
      <c r="D10" s="133"/>
      <c r="E10" s="41"/>
      <c r="F10" s="41"/>
      <c r="G10" s="41"/>
      <c r="H10" s="6"/>
      <c r="I10" s="23"/>
      <c r="J10" s="6"/>
      <c r="K10" s="5"/>
      <c r="L10" s="6"/>
      <c r="M10" s="23"/>
      <c r="N10" s="6"/>
    </row>
    <row r="11" spans="1:206" ht="24" customHeight="1" x14ac:dyDescent="0.6">
      <c r="A11" s="7" t="s">
        <v>7</v>
      </c>
      <c r="B11" s="8"/>
      <c r="C11" s="8"/>
      <c r="D11" s="8"/>
      <c r="E11" s="8"/>
      <c r="F11" s="8"/>
      <c r="G11" s="8"/>
      <c r="H11" s="8"/>
      <c r="I11" s="8"/>
      <c r="J11" s="8"/>
      <c r="K11" s="8"/>
      <c r="M11" s="8"/>
    </row>
    <row r="12" spans="1:206" ht="24" customHeight="1" x14ac:dyDescent="0.55000000000000004">
      <c r="A12" s="9" t="s">
        <v>0</v>
      </c>
      <c r="C12" s="8"/>
      <c r="D12" s="8"/>
      <c r="E12" s="8"/>
      <c r="F12" s="96"/>
      <c r="G12" s="10"/>
      <c r="H12" s="10">
        <v>37740686.43</v>
      </c>
      <c r="I12" s="8"/>
      <c r="J12" s="10">
        <v>35252439.440000005</v>
      </c>
      <c r="K12" s="8"/>
      <c r="L12" s="10">
        <v>24493957.769999996</v>
      </c>
      <c r="M12" s="8"/>
      <c r="N12" s="8">
        <v>26279941.090000007</v>
      </c>
    </row>
    <row r="13" spans="1:206" ht="24" customHeight="1" x14ac:dyDescent="0.55000000000000004">
      <c r="A13" s="9" t="s">
        <v>73</v>
      </c>
      <c r="C13" s="8"/>
      <c r="D13" s="8"/>
      <c r="E13" s="8"/>
      <c r="F13" s="43" t="s">
        <v>108</v>
      </c>
      <c r="G13" s="10"/>
      <c r="H13" s="10">
        <v>57236287.720000006</v>
      </c>
      <c r="I13" s="8"/>
      <c r="J13" s="10">
        <f>99988203.49-1655623.14</f>
        <v>98332580.349999994</v>
      </c>
      <c r="K13" s="8"/>
      <c r="L13" s="10">
        <v>53333457.040000007</v>
      </c>
      <c r="M13" s="8"/>
      <c r="N13" s="8">
        <f>94409624.05-1655623.14</f>
        <v>92754000.909999996</v>
      </c>
    </row>
    <row r="14" spans="1:206" ht="24" customHeight="1" x14ac:dyDescent="0.55000000000000004">
      <c r="A14" s="9" t="s">
        <v>109</v>
      </c>
      <c r="C14" s="8"/>
      <c r="D14" s="8"/>
      <c r="E14" s="8"/>
      <c r="F14" s="43" t="s">
        <v>63</v>
      </c>
      <c r="G14" s="43"/>
      <c r="H14" s="10">
        <v>61036169.909999996</v>
      </c>
      <c r="I14" s="8"/>
      <c r="J14" s="10">
        <f>58521951.86+1655623.14</f>
        <v>60177575</v>
      </c>
      <c r="K14" s="8"/>
      <c r="L14" s="10">
        <v>61089878.539999999</v>
      </c>
      <c r="M14" s="8"/>
      <c r="N14" s="8">
        <f>58536165.78+1655623.14</f>
        <v>60191788.920000002</v>
      </c>
    </row>
    <row r="15" spans="1:206" ht="24" customHeight="1" x14ac:dyDescent="0.55000000000000004">
      <c r="A15" s="9" t="s">
        <v>99</v>
      </c>
      <c r="C15" s="8"/>
      <c r="D15" s="8"/>
      <c r="E15" s="8"/>
      <c r="F15" s="43"/>
      <c r="G15" s="43"/>
      <c r="H15" s="10">
        <v>10787656.74</v>
      </c>
      <c r="I15" s="8"/>
      <c r="J15" s="10">
        <v>7735226.7600000007</v>
      </c>
      <c r="K15" s="8"/>
      <c r="L15" s="10">
        <v>5583329.9100000001</v>
      </c>
      <c r="M15" s="8"/>
      <c r="N15" s="8">
        <v>4437124.6400000006</v>
      </c>
    </row>
    <row r="16" spans="1:206" ht="24" customHeight="1" x14ac:dyDescent="0.6">
      <c r="A16" s="8"/>
      <c r="B16" s="7" t="s">
        <v>26</v>
      </c>
      <c r="F16" s="8"/>
      <c r="G16" s="8"/>
      <c r="H16" s="11">
        <f>SUM(H12:H15)</f>
        <v>166800800.80000001</v>
      </c>
      <c r="I16" s="8"/>
      <c r="J16" s="11">
        <f>SUM(J12:J15)</f>
        <v>201497821.54999998</v>
      </c>
      <c r="K16" s="8"/>
      <c r="L16" s="11">
        <f>SUM(L12:L15)</f>
        <v>144500623.25999999</v>
      </c>
      <c r="M16" s="8"/>
      <c r="N16" s="11">
        <f>SUM(N12:N15)</f>
        <v>183662855.56</v>
      </c>
    </row>
    <row r="17" spans="1:14" ht="24" customHeight="1" x14ac:dyDescent="0.6">
      <c r="A17" s="7" t="s">
        <v>14</v>
      </c>
      <c r="C17" s="9"/>
      <c r="D17" s="9"/>
      <c r="E17" s="9"/>
      <c r="I17" s="8"/>
      <c r="J17" s="8"/>
      <c r="K17" s="8"/>
      <c r="L17" s="8"/>
      <c r="M17" s="8"/>
      <c r="N17" s="8"/>
    </row>
    <row r="18" spans="1:14" ht="24" customHeight="1" x14ac:dyDescent="0.55000000000000004">
      <c r="A18" s="9" t="s">
        <v>154</v>
      </c>
      <c r="B18" s="9"/>
      <c r="C18" s="8"/>
      <c r="D18" s="8"/>
      <c r="E18" s="8"/>
      <c r="F18" s="43" t="s">
        <v>64</v>
      </c>
      <c r="G18" s="10"/>
      <c r="H18" s="10">
        <v>17823558.150000002</v>
      </c>
      <c r="I18" s="8"/>
      <c r="J18" s="10">
        <v>18158065.57</v>
      </c>
      <c r="K18" s="8"/>
      <c r="L18" s="10">
        <v>0</v>
      </c>
      <c r="M18" s="8"/>
      <c r="N18" s="8">
        <v>0</v>
      </c>
    </row>
    <row r="19" spans="1:14" ht="24" customHeight="1" x14ac:dyDescent="0.55000000000000004">
      <c r="A19" s="9" t="s">
        <v>147</v>
      </c>
      <c r="C19" s="9"/>
      <c r="D19" s="9"/>
      <c r="E19" s="9"/>
      <c r="F19" s="43" t="s">
        <v>183</v>
      </c>
      <c r="G19" s="10"/>
      <c r="H19" s="10">
        <v>0</v>
      </c>
      <c r="I19" s="8"/>
      <c r="J19" s="10">
        <v>122935115.86</v>
      </c>
      <c r="K19" s="8"/>
      <c r="L19" s="10">
        <v>0</v>
      </c>
      <c r="M19" s="8"/>
      <c r="N19" s="8">
        <v>126466276.77</v>
      </c>
    </row>
    <row r="20" spans="1:14" ht="24" customHeight="1" x14ac:dyDescent="0.55000000000000004">
      <c r="A20" s="9" t="s">
        <v>46</v>
      </c>
      <c r="C20" s="9"/>
      <c r="D20" s="9"/>
      <c r="E20" s="9"/>
      <c r="F20" s="43" t="s">
        <v>121</v>
      </c>
      <c r="G20" s="10"/>
      <c r="H20" s="10">
        <v>0</v>
      </c>
      <c r="I20" s="8"/>
      <c r="J20" s="10">
        <v>0</v>
      </c>
      <c r="K20" s="8"/>
      <c r="L20" s="10">
        <v>32263430</v>
      </c>
      <c r="M20" s="8"/>
      <c r="N20" s="8">
        <v>26663430</v>
      </c>
    </row>
    <row r="21" spans="1:14" ht="24" customHeight="1" x14ac:dyDescent="0.55000000000000004">
      <c r="A21" s="9" t="s">
        <v>105</v>
      </c>
      <c r="B21" s="9"/>
      <c r="C21" s="8"/>
      <c r="D21" s="8"/>
      <c r="E21" s="8"/>
      <c r="F21" s="43" t="s">
        <v>65</v>
      </c>
      <c r="G21" s="10"/>
      <c r="H21" s="10">
        <v>144389629.13999993</v>
      </c>
      <c r="I21" s="8"/>
      <c r="J21" s="10">
        <v>145242935.63999999</v>
      </c>
      <c r="K21" s="8"/>
      <c r="L21" s="10">
        <v>143311577.88999993</v>
      </c>
      <c r="M21" s="8"/>
      <c r="N21" s="8">
        <v>144087666.31999996</v>
      </c>
    </row>
    <row r="22" spans="1:14" ht="24" customHeight="1" x14ac:dyDescent="0.55000000000000004">
      <c r="A22" s="9" t="s">
        <v>106</v>
      </c>
      <c r="B22" s="9"/>
      <c r="C22" s="8"/>
      <c r="D22" s="8"/>
      <c r="E22" s="8"/>
      <c r="F22" s="43" t="s">
        <v>66</v>
      </c>
      <c r="G22" s="10"/>
      <c r="H22" s="10">
        <v>21216322.560000002</v>
      </c>
      <c r="I22" s="8"/>
      <c r="J22" s="10">
        <v>14653868.089999998</v>
      </c>
      <c r="K22" s="8"/>
      <c r="L22" s="10">
        <v>21216322.560000002</v>
      </c>
      <c r="M22" s="8"/>
      <c r="N22" s="8">
        <v>14653868.089999998</v>
      </c>
    </row>
    <row r="23" spans="1:14" ht="24" customHeight="1" x14ac:dyDescent="0.55000000000000004">
      <c r="A23" s="9" t="s">
        <v>100</v>
      </c>
      <c r="B23" s="9"/>
      <c r="C23" s="8"/>
      <c r="D23" s="8"/>
      <c r="E23" s="8"/>
      <c r="F23" s="43"/>
      <c r="G23" s="10"/>
      <c r="H23" s="10">
        <v>4844339.37</v>
      </c>
      <c r="I23" s="8"/>
      <c r="J23" s="10">
        <v>4844339.37</v>
      </c>
      <c r="K23" s="8"/>
      <c r="L23" s="10">
        <v>0</v>
      </c>
      <c r="M23" s="8"/>
      <c r="N23" s="8">
        <v>0</v>
      </c>
    </row>
    <row r="24" spans="1:14" ht="24" customHeight="1" x14ac:dyDescent="0.55000000000000004">
      <c r="A24" s="9" t="s">
        <v>101</v>
      </c>
      <c r="B24" s="9"/>
      <c r="C24" s="8"/>
      <c r="D24" s="8"/>
      <c r="E24" s="8"/>
      <c r="F24" s="43"/>
      <c r="G24" s="10"/>
      <c r="H24" s="10">
        <v>1908861.5600000005</v>
      </c>
      <c r="I24" s="8"/>
      <c r="J24" s="10">
        <v>2085292.7200000007</v>
      </c>
      <c r="K24" s="8"/>
      <c r="L24" s="10">
        <v>1908861.5600000005</v>
      </c>
      <c r="M24" s="8"/>
      <c r="N24" s="8">
        <v>2085292.7200000007</v>
      </c>
    </row>
    <row r="25" spans="1:14" ht="24" customHeight="1" x14ac:dyDescent="0.55000000000000004">
      <c r="A25" s="9" t="s">
        <v>72</v>
      </c>
      <c r="B25" s="9"/>
      <c r="C25" s="8"/>
      <c r="D25" s="8"/>
      <c r="E25" s="8"/>
      <c r="F25" s="43"/>
      <c r="G25" s="10"/>
      <c r="H25" s="10">
        <v>10232461.889999999</v>
      </c>
      <c r="I25" s="8"/>
      <c r="J25" s="10">
        <v>3101832.46</v>
      </c>
      <c r="K25" s="8"/>
      <c r="L25" s="10">
        <v>10483057.380000001</v>
      </c>
      <c r="M25" s="8"/>
      <c r="N25" s="8">
        <v>3404918.65</v>
      </c>
    </row>
    <row r="26" spans="1:14" ht="24" customHeight="1" x14ac:dyDescent="0.55000000000000004">
      <c r="A26" s="9" t="s">
        <v>102</v>
      </c>
      <c r="B26" s="9"/>
      <c r="C26" s="8"/>
      <c r="D26" s="8"/>
      <c r="E26" s="8"/>
      <c r="F26" s="43"/>
      <c r="G26" s="10"/>
      <c r="H26" s="10">
        <v>6932172.2599999998</v>
      </c>
      <c r="I26" s="8"/>
      <c r="J26" s="10">
        <v>7475047.7700000005</v>
      </c>
      <c r="K26" s="8"/>
      <c r="L26" s="10">
        <v>6923626.6399999997</v>
      </c>
      <c r="M26" s="8"/>
      <c r="N26" s="8">
        <v>7466491.9500000002</v>
      </c>
    </row>
    <row r="27" spans="1:14" ht="24" customHeight="1" x14ac:dyDescent="0.55000000000000004">
      <c r="A27" s="9" t="s">
        <v>152</v>
      </c>
      <c r="B27" s="9"/>
      <c r="C27" s="8"/>
      <c r="D27" s="8"/>
      <c r="E27" s="8"/>
      <c r="F27" s="43"/>
      <c r="G27" s="10"/>
      <c r="H27" s="10"/>
      <c r="I27" s="8"/>
      <c r="J27" s="10"/>
      <c r="K27" s="8"/>
      <c r="L27" s="8"/>
      <c r="M27" s="8"/>
      <c r="N27" s="8"/>
    </row>
    <row r="28" spans="1:14" ht="24" customHeight="1" x14ac:dyDescent="0.55000000000000004">
      <c r="A28" s="1" t="s">
        <v>153</v>
      </c>
      <c r="B28" s="9"/>
      <c r="C28" s="8"/>
      <c r="D28" s="8"/>
      <c r="E28" s="8"/>
      <c r="F28" s="43"/>
      <c r="G28" s="10"/>
      <c r="H28" s="10">
        <v>3020401.07</v>
      </c>
      <c r="I28" s="8"/>
      <c r="J28" s="10">
        <v>3010000</v>
      </c>
      <c r="K28" s="8"/>
      <c r="L28" s="10">
        <v>3020401.07</v>
      </c>
      <c r="M28" s="8"/>
      <c r="N28" s="8">
        <v>3010000</v>
      </c>
    </row>
    <row r="29" spans="1:14" ht="24" customHeight="1" x14ac:dyDescent="0.55000000000000004">
      <c r="A29" s="9" t="s">
        <v>28</v>
      </c>
      <c r="B29" s="9"/>
      <c r="C29" s="8"/>
      <c r="D29" s="8"/>
      <c r="E29" s="8"/>
      <c r="F29" s="43" t="s">
        <v>61</v>
      </c>
      <c r="G29" s="10"/>
      <c r="H29" s="10">
        <v>970437.63</v>
      </c>
      <c r="I29" s="8"/>
      <c r="J29" s="10">
        <v>811508.66</v>
      </c>
      <c r="K29" s="8"/>
      <c r="L29" s="10">
        <v>970437.63</v>
      </c>
      <c r="M29" s="8"/>
      <c r="N29" s="8">
        <v>811508.66</v>
      </c>
    </row>
    <row r="30" spans="1:14" ht="24" customHeight="1" x14ac:dyDescent="0.6">
      <c r="B30" s="7" t="s">
        <v>27</v>
      </c>
      <c r="F30" s="8"/>
      <c r="G30" s="8"/>
      <c r="H30" s="11">
        <f>SUM(H18:H29)</f>
        <v>211338183.62999991</v>
      </c>
      <c r="I30" s="8"/>
      <c r="J30" s="11">
        <f>SUM(J18:J29)</f>
        <v>322318006.13999999</v>
      </c>
      <c r="K30" s="8"/>
      <c r="L30" s="11">
        <f>SUM(L18:L29)</f>
        <v>220097714.7299999</v>
      </c>
      <c r="M30" s="8"/>
      <c r="N30" s="11">
        <f>SUM(N18:N29)</f>
        <v>328649453.15999991</v>
      </c>
    </row>
    <row r="31" spans="1:14" ht="24" customHeight="1" thickBot="1" x14ac:dyDescent="0.65">
      <c r="A31" s="7" t="s">
        <v>8</v>
      </c>
      <c r="B31" s="8"/>
      <c r="C31" s="8"/>
      <c r="D31" s="8"/>
      <c r="E31" s="8"/>
      <c r="F31" s="8"/>
      <c r="G31" s="8"/>
      <c r="H31" s="12">
        <f>+H16+H30</f>
        <v>378138984.42999995</v>
      </c>
      <c r="I31" s="8"/>
      <c r="J31" s="12">
        <f>+J16+J30</f>
        <v>523815827.68999994</v>
      </c>
      <c r="K31" s="8"/>
      <c r="L31" s="12">
        <f>+L16+L30</f>
        <v>364598337.98999989</v>
      </c>
      <c r="M31" s="8"/>
      <c r="N31" s="12">
        <f>+N16+N30</f>
        <v>512312308.71999991</v>
      </c>
    </row>
    <row r="32" spans="1:14" ht="24" customHeight="1" thickTop="1" x14ac:dyDescent="0.55000000000000004">
      <c r="A32" s="9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24" customHeight="1" x14ac:dyDescent="0.55000000000000004">
      <c r="A33" s="9" t="s">
        <v>9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4" ht="24" customHeight="1" x14ac:dyDescent="0.55000000000000004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4" ht="24" customHeight="1" x14ac:dyDescent="0.55000000000000004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4" ht="24" customHeight="1" x14ac:dyDescent="0.55000000000000004">
      <c r="A36" s="8"/>
      <c r="C36" s="14" t="s">
        <v>167</v>
      </c>
      <c r="D36" s="42"/>
      <c r="E36" s="42"/>
      <c r="F36" s="42"/>
      <c r="G36" s="42"/>
      <c r="H36" s="42"/>
      <c r="I36" s="42"/>
      <c r="J36" s="42"/>
      <c r="K36" s="42"/>
      <c r="L36" s="42"/>
      <c r="M36" s="8"/>
      <c r="N36" s="8"/>
    </row>
    <row r="37" spans="1:14" ht="24" customHeight="1" x14ac:dyDescent="0.55000000000000004">
      <c r="A37" s="9"/>
      <c r="C37" s="14" t="s">
        <v>145</v>
      </c>
      <c r="D37" s="42"/>
      <c r="E37" s="42"/>
      <c r="F37" s="42"/>
      <c r="G37" s="42"/>
      <c r="H37" s="42"/>
      <c r="I37" s="42"/>
      <c r="J37" s="42"/>
      <c r="K37" s="8"/>
      <c r="L37" s="8"/>
      <c r="M37" s="8"/>
      <c r="N37" s="8"/>
    </row>
    <row r="38" spans="1:14" ht="24.6" customHeight="1" x14ac:dyDescent="0.55000000000000004">
      <c r="A38" s="131" t="s">
        <v>166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</row>
    <row r="39" spans="1:14" ht="24.6" customHeight="1" x14ac:dyDescent="0.55000000000000004">
      <c r="A39" s="132" t="s">
        <v>53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</row>
    <row r="40" spans="1:14" ht="24.6" customHeight="1" x14ac:dyDescent="0.6">
      <c r="A40" s="133" t="s">
        <v>37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</row>
    <row r="41" spans="1:14" ht="24.6" customHeight="1" x14ac:dyDescent="0.55000000000000004">
      <c r="A41" s="132" t="s">
        <v>184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</row>
    <row r="42" spans="1:14" ht="24.6" customHeight="1" x14ac:dyDescent="0.55000000000000004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1:14" ht="24.6" customHeight="1" x14ac:dyDescent="0.6">
      <c r="A43" s="2"/>
      <c r="B43" s="2"/>
      <c r="C43" s="2"/>
      <c r="D43" s="2"/>
      <c r="E43" s="2"/>
      <c r="F43" s="2"/>
      <c r="G43" s="2"/>
      <c r="H43" s="134" t="s">
        <v>45</v>
      </c>
      <c r="I43" s="134"/>
      <c r="J43" s="134"/>
      <c r="K43" s="4"/>
      <c r="L43" s="135" t="s">
        <v>44</v>
      </c>
      <c r="M43" s="135"/>
      <c r="N43" s="135"/>
    </row>
    <row r="44" spans="1:14" ht="24.6" customHeight="1" x14ac:dyDescent="0.6">
      <c r="F44" s="41" t="s">
        <v>16</v>
      </c>
      <c r="G44" s="22"/>
      <c r="H44" s="44" t="s">
        <v>185</v>
      </c>
      <c r="I44" s="45"/>
      <c r="J44" s="44" t="s">
        <v>160</v>
      </c>
      <c r="K44" s="5"/>
      <c r="L44" s="44" t="s">
        <v>185</v>
      </c>
      <c r="M44" s="45"/>
      <c r="N44" s="44" t="s">
        <v>160</v>
      </c>
    </row>
    <row r="45" spans="1:14" ht="24.6" customHeight="1" x14ac:dyDescent="0.6">
      <c r="F45" s="41"/>
      <c r="G45" s="22"/>
      <c r="H45" s="6" t="s">
        <v>162</v>
      </c>
      <c r="I45" s="23"/>
      <c r="J45" s="6" t="s">
        <v>163</v>
      </c>
      <c r="K45" s="5"/>
      <c r="L45" s="6" t="s">
        <v>162</v>
      </c>
      <c r="M45" s="23"/>
      <c r="N45" s="6" t="s">
        <v>163</v>
      </c>
    </row>
    <row r="46" spans="1:14" ht="24.6" customHeight="1" x14ac:dyDescent="0.6">
      <c r="F46" s="41"/>
      <c r="G46" s="22"/>
      <c r="H46" s="6" t="s">
        <v>164</v>
      </c>
      <c r="I46" s="23"/>
      <c r="J46" s="6"/>
      <c r="K46" s="5"/>
      <c r="L46" s="6" t="s">
        <v>164</v>
      </c>
      <c r="M46" s="23"/>
      <c r="N46" s="6"/>
    </row>
    <row r="47" spans="1:14" ht="24.6" customHeight="1" x14ac:dyDescent="0.6">
      <c r="A47" s="133" t="s">
        <v>13</v>
      </c>
      <c r="B47" s="133"/>
      <c r="C47" s="133"/>
      <c r="D47" s="133"/>
      <c r="E47" s="41"/>
      <c r="F47" s="41"/>
      <c r="G47" s="41"/>
      <c r="H47" s="6"/>
      <c r="I47" s="23"/>
      <c r="J47" s="6"/>
      <c r="K47" s="5"/>
      <c r="L47" s="6"/>
      <c r="M47" s="23"/>
      <c r="N47" s="6"/>
    </row>
    <row r="48" spans="1:14" ht="24.6" customHeight="1" x14ac:dyDescent="0.6">
      <c r="A48" s="7" t="s">
        <v>10</v>
      </c>
      <c r="B48" s="8"/>
      <c r="C48" s="8"/>
      <c r="D48" s="8"/>
      <c r="E48" s="8"/>
      <c r="F48" s="8"/>
      <c r="G48" s="8"/>
      <c r="H48" s="8"/>
      <c r="L48" s="8"/>
      <c r="M48" s="8"/>
    </row>
    <row r="49" spans="1:14" ht="24.6" customHeight="1" x14ac:dyDescent="0.55000000000000004">
      <c r="A49" s="9" t="s">
        <v>155</v>
      </c>
      <c r="C49" s="8"/>
      <c r="D49" s="8"/>
      <c r="E49" s="8"/>
      <c r="F49" s="43" t="s">
        <v>62</v>
      </c>
      <c r="G49" s="10"/>
      <c r="H49" s="10">
        <v>0</v>
      </c>
      <c r="I49" s="13"/>
      <c r="J49" s="10">
        <v>7741711.5700000003</v>
      </c>
      <c r="K49" s="13"/>
      <c r="L49" s="10">
        <v>0</v>
      </c>
      <c r="M49" s="8"/>
      <c r="N49" s="8">
        <v>7741711.5700000003</v>
      </c>
    </row>
    <row r="50" spans="1:14" ht="24.6" customHeight="1" x14ac:dyDescent="0.55000000000000004">
      <c r="A50" s="9" t="s">
        <v>74</v>
      </c>
      <c r="C50" s="8"/>
      <c r="D50" s="8"/>
      <c r="E50" s="8"/>
      <c r="F50" s="43" t="s">
        <v>57</v>
      </c>
      <c r="G50" s="10"/>
      <c r="H50" s="10">
        <v>31144305.640000004</v>
      </c>
      <c r="I50" s="13"/>
      <c r="J50" s="10">
        <v>42906337.339999989</v>
      </c>
      <c r="K50" s="13"/>
      <c r="L50" s="10">
        <v>28326274.07</v>
      </c>
      <c r="M50" s="8"/>
      <c r="N50" s="8">
        <v>43870602.179999992</v>
      </c>
    </row>
    <row r="51" spans="1:14" ht="24.6" customHeight="1" x14ac:dyDescent="0.55000000000000004">
      <c r="A51" s="9" t="s">
        <v>103</v>
      </c>
      <c r="C51" s="8"/>
      <c r="D51" s="8"/>
      <c r="E51" s="8"/>
      <c r="F51" s="10"/>
      <c r="G51" s="10"/>
      <c r="H51" s="10"/>
      <c r="I51" s="13"/>
      <c r="J51" s="10"/>
      <c r="K51" s="13"/>
      <c r="L51" s="10"/>
      <c r="M51" s="8"/>
      <c r="N51" s="8"/>
    </row>
    <row r="52" spans="1:14" ht="24.6" customHeight="1" x14ac:dyDescent="0.55000000000000004">
      <c r="A52" s="1" t="s">
        <v>55</v>
      </c>
      <c r="C52" s="8"/>
      <c r="D52" s="8"/>
      <c r="E52" s="8"/>
      <c r="F52" s="43" t="s">
        <v>123</v>
      </c>
      <c r="G52" s="10"/>
      <c r="H52" s="10">
        <v>4479675.2</v>
      </c>
      <c r="I52" s="13"/>
      <c r="J52" s="10">
        <v>3185562.4</v>
      </c>
      <c r="K52" s="13"/>
      <c r="L52" s="10">
        <v>4479675.2</v>
      </c>
      <c r="M52" s="8"/>
      <c r="N52" s="8">
        <v>3185562.4</v>
      </c>
    </row>
    <row r="53" spans="1:14" ht="24.6" customHeight="1" x14ac:dyDescent="0.55000000000000004">
      <c r="A53" s="9" t="s">
        <v>122</v>
      </c>
      <c r="C53" s="8"/>
      <c r="D53" s="8"/>
      <c r="E53" s="8"/>
      <c r="F53" s="43"/>
      <c r="G53" s="10"/>
      <c r="H53" s="10">
        <v>121714.88</v>
      </c>
      <c r="I53" s="13"/>
      <c r="J53" s="10">
        <v>354741.24</v>
      </c>
      <c r="K53" s="13"/>
      <c r="L53" s="10">
        <v>0</v>
      </c>
      <c r="M53" s="8"/>
      <c r="N53" s="8">
        <v>0</v>
      </c>
    </row>
    <row r="54" spans="1:14" ht="24.6" customHeight="1" x14ac:dyDescent="0.6">
      <c r="A54" s="8"/>
      <c r="B54" s="7" t="s">
        <v>22</v>
      </c>
      <c r="H54" s="11">
        <f>SUM(H49:H53)</f>
        <v>35745695.720000006</v>
      </c>
      <c r="I54" s="9"/>
      <c r="J54" s="11">
        <f>SUM(J49:J53)</f>
        <v>54188352.54999999</v>
      </c>
      <c r="K54" s="9"/>
      <c r="L54" s="11">
        <f>SUM(L49:L53)</f>
        <v>32805949.27</v>
      </c>
      <c r="M54" s="8"/>
      <c r="N54" s="11">
        <f>SUM(N49:N53)</f>
        <v>54797876.149999991</v>
      </c>
    </row>
    <row r="55" spans="1:14" ht="24.6" customHeight="1" x14ac:dyDescent="0.6">
      <c r="A55" s="7" t="s">
        <v>19</v>
      </c>
      <c r="C55" s="9"/>
      <c r="D55" s="9"/>
      <c r="E55" s="9"/>
      <c r="I55" s="14"/>
      <c r="K55" s="14"/>
      <c r="L55" s="8"/>
      <c r="M55" s="8"/>
      <c r="N55" s="8"/>
    </row>
    <row r="56" spans="1:14" ht="24.6" customHeight="1" x14ac:dyDescent="0.55000000000000004">
      <c r="A56" s="8" t="s">
        <v>104</v>
      </c>
      <c r="C56" s="9"/>
      <c r="D56" s="9"/>
      <c r="E56" s="9"/>
      <c r="F56" s="43" t="s">
        <v>123</v>
      </c>
      <c r="G56" s="10"/>
      <c r="H56" s="8">
        <v>8478499.6000000015</v>
      </c>
      <c r="I56" s="13"/>
      <c r="J56" s="10">
        <v>3444016.73</v>
      </c>
      <c r="K56" s="13"/>
      <c r="L56" s="8">
        <v>8478499.6000000015</v>
      </c>
      <c r="M56" s="8"/>
      <c r="N56" s="8">
        <v>3444016.73</v>
      </c>
    </row>
    <row r="57" spans="1:14" ht="24.6" customHeight="1" x14ac:dyDescent="0.55000000000000004">
      <c r="A57" s="8" t="s">
        <v>79</v>
      </c>
      <c r="C57" s="9"/>
      <c r="D57" s="9"/>
      <c r="E57" s="9"/>
      <c r="F57" s="43"/>
      <c r="G57" s="10"/>
      <c r="H57" s="10"/>
      <c r="I57" s="13"/>
      <c r="J57" s="10"/>
      <c r="K57" s="13"/>
      <c r="L57" s="10"/>
      <c r="M57" s="8"/>
      <c r="N57" s="8"/>
    </row>
    <row r="58" spans="1:14" ht="24.6" customHeight="1" x14ac:dyDescent="0.55000000000000004">
      <c r="A58" s="1" t="s">
        <v>80</v>
      </c>
      <c r="C58" s="9"/>
      <c r="D58" s="9"/>
      <c r="E58" s="9"/>
      <c r="F58" s="43" t="s">
        <v>124</v>
      </c>
      <c r="G58" s="43"/>
      <c r="H58" s="10">
        <v>21692226.780000001</v>
      </c>
      <c r="I58" s="13"/>
      <c r="J58" s="10">
        <v>20009067.379999999</v>
      </c>
      <c r="K58" s="13"/>
      <c r="L58" s="10">
        <v>21552883.960000001</v>
      </c>
      <c r="M58" s="8"/>
      <c r="N58" s="8">
        <v>19902113.23</v>
      </c>
    </row>
    <row r="59" spans="1:14" ht="24.6" customHeight="1" x14ac:dyDescent="0.55000000000000004">
      <c r="A59" s="8" t="s">
        <v>125</v>
      </c>
      <c r="C59" s="9"/>
      <c r="D59" s="9"/>
      <c r="E59" s="9"/>
      <c r="F59" s="43"/>
      <c r="G59" s="10"/>
      <c r="H59" s="8">
        <v>2966454.69</v>
      </c>
      <c r="I59" s="13"/>
      <c r="J59" s="10">
        <v>2995000</v>
      </c>
      <c r="K59" s="13"/>
      <c r="L59" s="8">
        <v>0</v>
      </c>
      <c r="M59" s="8"/>
      <c r="N59" s="8">
        <v>0</v>
      </c>
    </row>
    <row r="60" spans="1:14" ht="24.6" customHeight="1" x14ac:dyDescent="0.6">
      <c r="A60" s="8"/>
      <c r="B60" s="7" t="s">
        <v>23</v>
      </c>
      <c r="H60" s="11">
        <f>SUM(H56:H59)</f>
        <v>33137181.070000004</v>
      </c>
      <c r="I60" s="9"/>
      <c r="J60" s="11">
        <f>SUM(J56:J59)</f>
        <v>26448084.109999999</v>
      </c>
      <c r="K60" s="9"/>
      <c r="L60" s="11">
        <f>SUM(L56:L59)</f>
        <v>30031383.560000002</v>
      </c>
      <c r="M60" s="8"/>
      <c r="N60" s="11">
        <f>SUM(N56:N59)</f>
        <v>23346129.960000001</v>
      </c>
    </row>
    <row r="61" spans="1:14" ht="24.6" customHeight="1" x14ac:dyDescent="0.6">
      <c r="A61" s="8"/>
      <c r="B61" s="7" t="s">
        <v>24</v>
      </c>
      <c r="H61" s="15">
        <f>+H54+H60</f>
        <v>68882876.790000007</v>
      </c>
      <c r="I61" s="9"/>
      <c r="J61" s="15">
        <f>+J54+J60</f>
        <v>80636436.659999996</v>
      </c>
      <c r="K61" s="9"/>
      <c r="L61" s="15">
        <f>+L54+L60</f>
        <v>62837332.829999998</v>
      </c>
      <c r="M61" s="8"/>
      <c r="N61" s="15">
        <f>+N54+N60</f>
        <v>78144006.109999985</v>
      </c>
    </row>
    <row r="62" spans="1:14" ht="24.6" customHeight="1" x14ac:dyDescent="0.6">
      <c r="A62" s="8"/>
      <c r="B62" s="7"/>
      <c r="H62" s="8"/>
      <c r="I62" s="9"/>
      <c r="J62" s="8"/>
      <c r="K62" s="9"/>
      <c r="L62" s="8"/>
      <c r="M62" s="8"/>
      <c r="N62" s="8"/>
    </row>
    <row r="63" spans="1:14" ht="24.6" customHeight="1" x14ac:dyDescent="0.6">
      <c r="A63" s="8"/>
      <c r="B63" s="7"/>
      <c r="H63" s="8"/>
      <c r="I63" s="9"/>
      <c r="J63" s="8"/>
      <c r="K63" s="9"/>
      <c r="L63" s="8"/>
      <c r="M63" s="8"/>
      <c r="N63" s="8"/>
    </row>
    <row r="64" spans="1:14" ht="24.6" customHeight="1" x14ac:dyDescent="0.6">
      <c r="A64" s="8"/>
      <c r="B64" s="7"/>
      <c r="H64" s="8"/>
      <c r="I64" s="9"/>
      <c r="J64" s="8"/>
      <c r="K64" s="9"/>
      <c r="L64" s="8"/>
      <c r="M64" s="8"/>
      <c r="N64" s="8"/>
    </row>
    <row r="65" spans="1:14" ht="24.6" customHeight="1" x14ac:dyDescent="0.6">
      <c r="A65" s="8"/>
      <c r="B65" s="7"/>
      <c r="H65" s="8"/>
      <c r="I65" s="9"/>
      <c r="J65" s="8"/>
      <c r="K65" s="9"/>
      <c r="L65" s="8"/>
      <c r="M65" s="8"/>
      <c r="N65" s="8"/>
    </row>
    <row r="66" spans="1:14" ht="24.6" customHeight="1" x14ac:dyDescent="0.55000000000000004">
      <c r="A66" s="9" t="s">
        <v>9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</row>
    <row r="67" spans="1:14" ht="24.6" customHeight="1" x14ac:dyDescent="0.55000000000000004"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</row>
    <row r="68" spans="1:14" ht="24.6" customHeight="1" x14ac:dyDescent="0.55000000000000004"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</row>
    <row r="69" spans="1:14" ht="24.6" customHeight="1" x14ac:dyDescent="0.55000000000000004">
      <c r="A69" s="9"/>
      <c r="D69" s="42"/>
      <c r="E69" s="42"/>
      <c r="F69" s="42"/>
      <c r="G69" s="42"/>
      <c r="H69" s="42"/>
      <c r="I69" s="42"/>
      <c r="J69" s="42"/>
      <c r="K69" s="42"/>
      <c r="L69" s="42"/>
      <c r="M69" s="8"/>
      <c r="N69" s="8"/>
    </row>
    <row r="70" spans="1:14" ht="24.6" customHeight="1" x14ac:dyDescent="0.6">
      <c r="A70" s="8"/>
      <c r="B70" s="7"/>
      <c r="C70" s="14" t="s">
        <v>167</v>
      </c>
      <c r="D70" s="42"/>
      <c r="E70" s="42"/>
      <c r="F70" s="42"/>
      <c r="G70" s="42"/>
      <c r="H70" s="42"/>
      <c r="I70" s="42"/>
      <c r="J70" s="42"/>
      <c r="K70" s="8"/>
      <c r="L70" s="8"/>
      <c r="M70" s="8"/>
      <c r="N70" s="8"/>
    </row>
    <row r="71" spans="1:14" ht="24.6" customHeight="1" x14ac:dyDescent="0.6">
      <c r="A71" s="8"/>
      <c r="B71" s="7"/>
      <c r="C71" s="14" t="s">
        <v>145</v>
      </c>
      <c r="D71" s="42"/>
      <c r="E71" s="42"/>
      <c r="F71" s="42"/>
      <c r="G71" s="42"/>
      <c r="H71" s="42"/>
      <c r="I71" s="42"/>
      <c r="J71" s="42"/>
      <c r="K71" s="8"/>
      <c r="L71" s="8"/>
      <c r="M71" s="8"/>
      <c r="N71" s="8"/>
    </row>
    <row r="72" spans="1:14" ht="24.6" customHeight="1" x14ac:dyDescent="0.6">
      <c r="A72" s="8"/>
      <c r="B72" s="7"/>
      <c r="C72" s="14"/>
      <c r="D72" s="42"/>
      <c r="E72" s="42"/>
      <c r="F72" s="42"/>
      <c r="G72" s="42"/>
      <c r="H72" s="42"/>
      <c r="I72" s="42"/>
      <c r="J72" s="42"/>
      <c r="K72" s="8"/>
      <c r="L72" s="8"/>
      <c r="M72" s="8"/>
      <c r="N72" s="8"/>
    </row>
    <row r="73" spans="1:14" ht="24.6" customHeight="1" x14ac:dyDescent="0.6">
      <c r="A73" s="8"/>
      <c r="B73" s="7"/>
      <c r="C73" s="14"/>
      <c r="D73" s="42"/>
      <c r="E73" s="42"/>
      <c r="F73" s="42"/>
      <c r="G73" s="42"/>
      <c r="H73" s="42"/>
      <c r="I73" s="42"/>
      <c r="J73" s="42"/>
      <c r="K73" s="8"/>
      <c r="L73" s="8"/>
      <c r="M73" s="8"/>
      <c r="N73" s="8"/>
    </row>
    <row r="74" spans="1:14" ht="24.6" customHeight="1" x14ac:dyDescent="0.6">
      <c r="A74" s="8"/>
      <c r="B74" s="7"/>
      <c r="C74" s="14"/>
      <c r="D74" s="42"/>
      <c r="E74" s="42"/>
      <c r="F74" s="42"/>
      <c r="G74" s="42"/>
      <c r="H74" s="42"/>
      <c r="I74" s="42"/>
      <c r="J74" s="42"/>
      <c r="K74" s="8"/>
      <c r="L74" s="8"/>
      <c r="M74" s="8"/>
      <c r="N74" s="8"/>
    </row>
    <row r="75" spans="1:14" ht="24" customHeight="1" x14ac:dyDescent="0.55000000000000004">
      <c r="A75" s="131" t="s">
        <v>168</v>
      </c>
      <c r="B75" s="131"/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</row>
    <row r="76" spans="1:14" ht="24" customHeight="1" x14ac:dyDescent="0.55000000000000004">
      <c r="A76" s="132" t="s">
        <v>53</v>
      </c>
      <c r="B76" s="132"/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</row>
    <row r="77" spans="1:14" ht="24" customHeight="1" x14ac:dyDescent="0.6">
      <c r="A77" s="133" t="s">
        <v>37</v>
      </c>
      <c r="B77" s="133"/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</row>
    <row r="78" spans="1:14" ht="24" customHeight="1" x14ac:dyDescent="0.55000000000000004">
      <c r="A78" s="132" t="s">
        <v>184</v>
      </c>
      <c r="B78" s="132"/>
      <c r="C78" s="132"/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2"/>
    </row>
    <row r="79" spans="1:14" ht="24" customHeight="1" x14ac:dyDescent="0.55000000000000004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ht="24" customHeight="1" x14ac:dyDescent="0.6">
      <c r="A80" s="2"/>
      <c r="B80" s="2"/>
      <c r="C80" s="2"/>
      <c r="D80" s="2"/>
      <c r="E80" s="2"/>
      <c r="F80" s="2"/>
      <c r="G80" s="2"/>
      <c r="H80" s="134" t="s">
        <v>45</v>
      </c>
      <c r="I80" s="134"/>
      <c r="J80" s="134"/>
      <c r="K80" s="4"/>
      <c r="L80" s="135" t="s">
        <v>44</v>
      </c>
      <c r="M80" s="135"/>
      <c r="N80" s="135"/>
    </row>
    <row r="81" spans="1:14" ht="24" customHeight="1" x14ac:dyDescent="0.6">
      <c r="F81" s="41"/>
      <c r="G81" s="22"/>
      <c r="H81" s="44" t="s">
        <v>185</v>
      </c>
      <c r="I81" s="45"/>
      <c r="J81" s="44" t="s">
        <v>160</v>
      </c>
      <c r="K81" s="5"/>
      <c r="L81" s="44" t="s">
        <v>161</v>
      </c>
      <c r="M81" s="45"/>
      <c r="N81" s="44" t="s">
        <v>160</v>
      </c>
    </row>
    <row r="82" spans="1:14" ht="24" customHeight="1" x14ac:dyDescent="0.6">
      <c r="F82" s="41"/>
      <c r="G82" s="22"/>
      <c r="H82" s="6" t="s">
        <v>162</v>
      </c>
      <c r="I82" s="23"/>
      <c r="J82" s="6" t="s">
        <v>163</v>
      </c>
      <c r="K82" s="5"/>
      <c r="L82" s="6" t="s">
        <v>162</v>
      </c>
      <c r="M82" s="23"/>
      <c r="N82" s="6" t="s">
        <v>163</v>
      </c>
    </row>
    <row r="83" spans="1:14" ht="24" customHeight="1" x14ac:dyDescent="0.6">
      <c r="F83" s="41"/>
      <c r="G83" s="22"/>
      <c r="H83" s="6" t="s">
        <v>164</v>
      </c>
      <c r="I83" s="23"/>
      <c r="J83" s="6"/>
      <c r="K83" s="5"/>
      <c r="L83" s="6" t="s">
        <v>164</v>
      </c>
      <c r="M83" s="23"/>
      <c r="N83" s="6"/>
    </row>
    <row r="84" spans="1:14" ht="24" customHeight="1" x14ac:dyDescent="0.6">
      <c r="A84" s="133" t="s">
        <v>151</v>
      </c>
      <c r="B84" s="133"/>
      <c r="C84" s="133"/>
      <c r="D84" s="133"/>
      <c r="E84" s="41"/>
      <c r="F84" s="41"/>
      <c r="G84" s="41"/>
      <c r="H84" s="6"/>
      <c r="I84" s="23"/>
      <c r="J84" s="6"/>
      <c r="K84" s="5"/>
      <c r="L84" s="6"/>
      <c r="M84" s="23"/>
      <c r="N84" s="6"/>
    </row>
    <row r="85" spans="1:14" ht="24" customHeight="1" x14ac:dyDescent="0.6">
      <c r="A85" s="7" t="s">
        <v>11</v>
      </c>
      <c r="B85" s="8"/>
      <c r="C85" s="8"/>
      <c r="D85" s="8"/>
      <c r="E85" s="8"/>
      <c r="I85" s="9"/>
      <c r="J85" s="9"/>
      <c r="K85" s="9"/>
      <c r="L85" s="8"/>
      <c r="M85" s="8"/>
      <c r="N85" s="8"/>
    </row>
    <row r="86" spans="1:14" ht="24" customHeight="1" x14ac:dyDescent="0.55000000000000004">
      <c r="A86" s="9" t="s">
        <v>20</v>
      </c>
      <c r="B86" s="8"/>
      <c r="C86" s="8"/>
      <c r="D86" s="8"/>
      <c r="E86" s="8"/>
      <c r="F86" s="43"/>
      <c r="I86" s="9"/>
      <c r="J86" s="9"/>
      <c r="K86" s="9"/>
      <c r="L86" s="8"/>
      <c r="M86" s="8"/>
      <c r="N86" s="8"/>
    </row>
    <row r="87" spans="1:14" ht="24" customHeight="1" x14ac:dyDescent="0.55000000000000004">
      <c r="A87" s="9" t="s">
        <v>54</v>
      </c>
      <c r="B87" s="8"/>
      <c r="C87" s="8"/>
      <c r="D87" s="8"/>
      <c r="E87" s="8"/>
      <c r="F87" s="5"/>
      <c r="I87" s="9"/>
      <c r="J87" s="9"/>
      <c r="K87" s="9"/>
      <c r="L87" s="8"/>
      <c r="M87" s="8"/>
      <c r="N87" s="8"/>
    </row>
    <row r="88" spans="1:14" ht="24" customHeight="1" thickBot="1" x14ac:dyDescent="0.6">
      <c r="A88" s="9"/>
      <c r="B88" s="9" t="s">
        <v>93</v>
      </c>
      <c r="C88" s="8"/>
      <c r="D88" s="8"/>
      <c r="E88" s="8"/>
      <c r="H88" s="12">
        <v>98568485</v>
      </c>
      <c r="I88" s="13"/>
      <c r="J88" s="12">
        <v>98568485</v>
      </c>
      <c r="K88" s="13"/>
      <c r="L88" s="12">
        <v>98568485</v>
      </c>
      <c r="M88" s="8"/>
      <c r="N88" s="12">
        <v>98568485</v>
      </c>
    </row>
    <row r="89" spans="1:14" ht="24" customHeight="1" thickTop="1" x14ac:dyDescent="0.55000000000000004">
      <c r="A89" s="9" t="s">
        <v>40</v>
      </c>
      <c r="B89" s="8"/>
      <c r="C89" s="8"/>
      <c r="D89" s="8"/>
      <c r="E89" s="8"/>
      <c r="F89" s="43"/>
      <c r="I89" s="9"/>
      <c r="J89" s="9"/>
      <c r="K89" s="9"/>
      <c r="L89" s="8"/>
      <c r="M89" s="8"/>
      <c r="N89" s="8"/>
    </row>
    <row r="90" spans="1:14" ht="24" customHeight="1" x14ac:dyDescent="0.55000000000000004">
      <c r="A90" s="9"/>
      <c r="B90" s="9" t="s">
        <v>68</v>
      </c>
      <c r="C90" s="8"/>
      <c r="D90" s="8"/>
      <c r="E90" s="8"/>
      <c r="F90" s="10"/>
      <c r="G90" s="10"/>
      <c r="H90" s="1">
        <f>+งบเปลี่ยนแปลงรวม!E20</f>
        <v>98568485</v>
      </c>
      <c r="I90" s="9"/>
      <c r="J90" s="8">
        <f>งบเปลี่ยนแปลงรวม!E16</f>
        <v>98568485</v>
      </c>
      <c r="K90" s="9"/>
      <c r="L90" s="1">
        <f>งบเปลี่ยนแปลง!E15</f>
        <v>98568485</v>
      </c>
      <c r="M90" s="8"/>
      <c r="N90" s="8">
        <f>งบเปลี่ยนแปลง!E12</f>
        <v>98568485</v>
      </c>
    </row>
    <row r="91" spans="1:14" ht="24" customHeight="1" x14ac:dyDescent="0.55000000000000004">
      <c r="A91" s="9" t="s">
        <v>41</v>
      </c>
      <c r="B91" s="9"/>
      <c r="C91" s="8"/>
      <c r="D91" s="8"/>
      <c r="E91" s="8"/>
      <c r="F91" s="10"/>
      <c r="G91" s="10"/>
      <c r="H91" s="8">
        <f>+งบเปลี่ยนแปลงรวม!G20</f>
        <v>75175543.400000006</v>
      </c>
      <c r="I91" s="16"/>
      <c r="J91" s="8">
        <f>งบเปลี่ยนแปลงรวม!G16</f>
        <v>75175543.400000006</v>
      </c>
      <c r="K91" s="16"/>
      <c r="L91" s="8">
        <f>งบเปลี่ยนแปลง!G15</f>
        <v>75175543.400000006</v>
      </c>
      <c r="M91" s="8"/>
      <c r="N91" s="8">
        <f>งบเปลี่ยนแปลง!G12</f>
        <v>75175543.400000006</v>
      </c>
    </row>
    <row r="92" spans="1:14" ht="24" customHeight="1" x14ac:dyDescent="0.55000000000000004">
      <c r="A92" s="9" t="s">
        <v>67</v>
      </c>
      <c r="B92" s="9"/>
      <c r="C92" s="8"/>
      <c r="D92" s="8"/>
      <c r="E92" s="8"/>
      <c r="F92" s="43"/>
      <c r="G92" s="10"/>
      <c r="H92" s="8">
        <f>+งบเปลี่ยนแปลงรวม!I20</f>
        <v>10680188.029999999</v>
      </c>
      <c r="I92" s="16"/>
      <c r="J92" s="8">
        <f>งบเปลี่ยนแปลงรวม!I16</f>
        <v>10680188.029999999</v>
      </c>
      <c r="K92" s="16"/>
      <c r="L92" s="8">
        <f>งบเปลี่ยนแปลง!I15</f>
        <v>10680188.029999999</v>
      </c>
      <c r="M92" s="8"/>
      <c r="N92" s="8">
        <f>งบเปลี่ยนแปลง!I12</f>
        <v>10680188.029999999</v>
      </c>
    </row>
    <row r="93" spans="1:14" ht="24" customHeight="1" x14ac:dyDescent="0.55000000000000004">
      <c r="A93" s="9" t="s">
        <v>21</v>
      </c>
      <c r="B93" s="9"/>
      <c r="C93" s="8"/>
      <c r="D93" s="8"/>
      <c r="E93" s="8"/>
      <c r="I93" s="9"/>
      <c r="J93" s="8"/>
      <c r="K93" s="9"/>
      <c r="L93" s="8"/>
      <c r="M93" s="8"/>
      <c r="N93" s="8"/>
    </row>
    <row r="94" spans="1:14" ht="24" customHeight="1" x14ac:dyDescent="0.55000000000000004">
      <c r="A94" s="9" t="s">
        <v>42</v>
      </c>
      <c r="B94" s="8"/>
      <c r="C94" s="8"/>
      <c r="D94" s="8"/>
      <c r="E94" s="8"/>
      <c r="F94" s="43"/>
      <c r="G94" s="10"/>
      <c r="H94" s="10">
        <f>+งบเปลี่ยนแปลงรวม!K20</f>
        <v>10346848.5</v>
      </c>
      <c r="I94" s="16"/>
      <c r="J94" s="1">
        <f>งบเปลี่ยนแปลงรวม!K16</f>
        <v>10346848.5</v>
      </c>
      <c r="K94" s="16"/>
      <c r="L94" s="1">
        <f>งบเปลี่ยนแปลง!K15</f>
        <v>10346848.5</v>
      </c>
      <c r="M94" s="8"/>
      <c r="N94" s="1">
        <f>งบเปลี่ยนแปลง!K12</f>
        <v>10346848.5</v>
      </c>
    </row>
    <row r="95" spans="1:14" ht="24" customHeight="1" x14ac:dyDescent="0.55000000000000004">
      <c r="A95" s="9" t="s">
        <v>15</v>
      </c>
      <c r="B95" s="8"/>
      <c r="C95" s="8"/>
      <c r="D95" s="8"/>
      <c r="E95" s="8"/>
      <c r="F95" s="43"/>
      <c r="G95" s="10"/>
      <c r="H95" s="10">
        <f>+งบเปลี่ยนแปลงรวม!M20</f>
        <v>114623201.15999986</v>
      </c>
      <c r="I95" s="16"/>
      <c r="J95" s="8">
        <f>งบเปลี่ยนแปลงรวม!M16</f>
        <v>242992040.46999985</v>
      </c>
      <c r="K95" s="16"/>
      <c r="L95" s="8">
        <f>งบเปลี่ยนแปลง!M15</f>
        <v>106989940.22999977</v>
      </c>
      <c r="M95" s="8"/>
      <c r="N95" s="8">
        <f>งบเปลี่ยนแปลง!M12</f>
        <v>239397237.67999977</v>
      </c>
    </row>
    <row r="96" spans="1:14" ht="24" customHeight="1" x14ac:dyDescent="0.55000000000000004">
      <c r="A96" s="9" t="s">
        <v>188</v>
      </c>
      <c r="B96" s="8"/>
      <c r="C96" s="8"/>
      <c r="D96" s="8"/>
      <c r="E96" s="8"/>
      <c r="F96" s="43"/>
      <c r="G96" s="10"/>
      <c r="H96" s="10">
        <f>งบเปลี่ยนแปลงรวม!O20</f>
        <v>201493.95000000019</v>
      </c>
      <c r="I96" s="16"/>
      <c r="J96" s="8">
        <f>งบเปลี่ยนแปลงรวม!O16</f>
        <v>0</v>
      </c>
      <c r="K96" s="16"/>
      <c r="L96" s="8">
        <v>0</v>
      </c>
      <c r="M96" s="8"/>
      <c r="N96" s="8">
        <v>0</v>
      </c>
    </row>
    <row r="97" spans="1:15" ht="24" customHeight="1" x14ac:dyDescent="0.6">
      <c r="A97" s="3"/>
      <c r="B97" s="7" t="s">
        <v>47</v>
      </c>
      <c r="F97" s="43"/>
      <c r="G97" s="8"/>
      <c r="H97" s="17">
        <f>SUM(H90:H96)</f>
        <v>309595760.03999984</v>
      </c>
      <c r="I97" s="8"/>
      <c r="J97" s="17">
        <f>SUM(J90:J96)</f>
        <v>437763105.39999986</v>
      </c>
      <c r="K97" s="8"/>
      <c r="L97" s="17">
        <f>SUM(L90:L96)</f>
        <v>301761005.15999979</v>
      </c>
      <c r="M97" s="8"/>
      <c r="N97" s="17">
        <f>SUM(N90:N96)</f>
        <v>434168302.60999978</v>
      </c>
    </row>
    <row r="98" spans="1:15" ht="24" customHeight="1" x14ac:dyDescent="0.6">
      <c r="A98" s="9" t="s">
        <v>48</v>
      </c>
      <c r="B98" s="7"/>
      <c r="F98" s="8"/>
      <c r="G98" s="8"/>
      <c r="H98" s="100">
        <f>+งบเปลี่ยนแปลงรวม!S20</f>
        <v>-339652.40000000031</v>
      </c>
      <c r="I98" s="8"/>
      <c r="J98" s="8">
        <f>งบเปลี่ยนแปลงรวม!S16</f>
        <v>5416285.6299999999</v>
      </c>
      <c r="K98" s="8"/>
      <c r="L98" s="8">
        <v>0</v>
      </c>
      <c r="M98" s="8"/>
      <c r="N98" s="8">
        <v>0</v>
      </c>
    </row>
    <row r="99" spans="1:15" ht="24" customHeight="1" x14ac:dyDescent="0.6">
      <c r="A99" s="9"/>
      <c r="B99" s="7" t="s">
        <v>25</v>
      </c>
      <c r="F99" s="8"/>
      <c r="G99" s="8"/>
      <c r="H99" s="11">
        <f>SUM(H97:H98)</f>
        <v>309256107.63999987</v>
      </c>
      <c r="I99" s="8"/>
      <c r="J99" s="11">
        <f>SUM(J97:J98)</f>
        <v>443179391.02999985</v>
      </c>
      <c r="K99" s="8"/>
      <c r="L99" s="11">
        <f>SUM(L97:L98)</f>
        <v>301761005.15999979</v>
      </c>
      <c r="M99" s="8"/>
      <c r="N99" s="11">
        <f>SUM(N97:N98)</f>
        <v>434168302.60999978</v>
      </c>
    </row>
    <row r="100" spans="1:15" ht="24" customHeight="1" thickBot="1" x14ac:dyDescent="0.65">
      <c r="A100" s="7" t="s">
        <v>12</v>
      </c>
      <c r="B100" s="18"/>
      <c r="C100" s="8"/>
      <c r="D100" s="8"/>
      <c r="E100" s="8"/>
      <c r="F100" s="8"/>
      <c r="G100" s="8"/>
      <c r="H100" s="19">
        <f>+H61+H99</f>
        <v>378138984.42999989</v>
      </c>
      <c r="I100" s="8"/>
      <c r="J100" s="19">
        <f>+J61+J99</f>
        <v>523815827.68999982</v>
      </c>
      <c r="K100" s="8"/>
      <c r="L100" s="19">
        <f>+L61+L99</f>
        <v>364598337.98999977</v>
      </c>
      <c r="M100" s="8"/>
      <c r="N100" s="19">
        <f>+N61+N99</f>
        <v>512312308.71999979</v>
      </c>
    </row>
    <row r="101" spans="1:15" ht="24" customHeight="1" thickTop="1" x14ac:dyDescent="0.6">
      <c r="A101" s="7"/>
      <c r="B101" s="1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</row>
    <row r="102" spans="1:15" ht="24" customHeight="1" x14ac:dyDescent="0.6">
      <c r="A102" s="7"/>
      <c r="B102" s="1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</row>
    <row r="103" spans="1:15" ht="24" customHeight="1" x14ac:dyDescent="0.55000000000000004">
      <c r="B103" s="8"/>
      <c r="C103" s="8"/>
      <c r="D103" s="8"/>
      <c r="E103" s="8"/>
      <c r="F103" s="8"/>
      <c r="G103" s="8"/>
      <c r="H103" s="20"/>
      <c r="I103" s="20"/>
      <c r="J103" s="20"/>
      <c r="K103" s="20"/>
      <c r="L103" s="20"/>
      <c r="M103" s="20"/>
      <c r="N103" s="20"/>
      <c r="O103" s="20">
        <f>O100-O31</f>
        <v>0</v>
      </c>
    </row>
    <row r="104" spans="1:15" ht="24" customHeight="1" x14ac:dyDescent="0.55000000000000004">
      <c r="A104" s="9" t="s">
        <v>60</v>
      </c>
      <c r="B104" s="8"/>
      <c r="C104" s="8"/>
      <c r="D104" s="8"/>
      <c r="E104" s="8"/>
      <c r="F104" s="8"/>
      <c r="G104" s="8"/>
      <c r="H104" s="20"/>
      <c r="I104" s="20"/>
      <c r="J104" s="20"/>
      <c r="K104" s="20"/>
      <c r="L104" s="20"/>
      <c r="M104" s="20"/>
      <c r="N104" s="20"/>
      <c r="O104" s="20"/>
    </row>
    <row r="105" spans="1:15" ht="24" customHeight="1" x14ac:dyDescent="0.55000000000000004">
      <c r="A105" s="9"/>
      <c r="B105" s="8"/>
      <c r="C105" s="8"/>
      <c r="D105" s="8"/>
      <c r="E105" s="8"/>
      <c r="F105" s="8"/>
      <c r="G105" s="8"/>
      <c r="H105" s="20"/>
      <c r="I105" s="20"/>
      <c r="J105" s="20"/>
      <c r="K105" s="20"/>
      <c r="L105" s="20"/>
      <c r="M105" s="20"/>
      <c r="N105" s="20"/>
      <c r="O105" s="20"/>
    </row>
    <row r="106" spans="1:15" ht="24" customHeight="1" x14ac:dyDescent="0.55000000000000004">
      <c r="A106" s="9"/>
      <c r="B106" s="8"/>
      <c r="C106" s="8"/>
      <c r="D106" s="8"/>
      <c r="E106" s="8"/>
      <c r="F106" s="8"/>
      <c r="G106" s="8"/>
      <c r="H106" s="20"/>
      <c r="I106" s="20"/>
      <c r="J106" s="20"/>
      <c r="K106" s="20"/>
      <c r="L106" s="20"/>
      <c r="M106" s="20"/>
      <c r="N106" s="20"/>
      <c r="O106" s="20"/>
    </row>
    <row r="107" spans="1:15" ht="24" customHeight="1" x14ac:dyDescent="0.55000000000000004">
      <c r="A107" s="9"/>
      <c r="B107" s="8"/>
      <c r="C107" s="8"/>
      <c r="D107" s="8"/>
      <c r="E107" s="8"/>
      <c r="F107" s="8"/>
      <c r="G107" s="8"/>
      <c r="H107" s="20"/>
      <c r="I107" s="20"/>
      <c r="J107" s="20"/>
      <c r="K107" s="20"/>
      <c r="L107" s="20"/>
      <c r="M107" s="20"/>
      <c r="N107" s="20"/>
    </row>
    <row r="108" spans="1:15" ht="24" customHeight="1" x14ac:dyDescent="0.55000000000000004">
      <c r="A108" s="8"/>
      <c r="C108" s="14" t="s">
        <v>167</v>
      </c>
      <c r="D108" s="42"/>
      <c r="E108" s="42"/>
      <c r="F108" s="42"/>
      <c r="G108" s="42"/>
      <c r="H108" s="42"/>
      <c r="I108" s="42"/>
      <c r="J108" s="42"/>
      <c r="K108" s="42"/>
      <c r="L108" s="42"/>
      <c r="M108" s="8"/>
      <c r="N108" s="8"/>
    </row>
    <row r="109" spans="1:15" ht="24" customHeight="1" x14ac:dyDescent="0.55000000000000004">
      <c r="A109" s="9"/>
      <c r="C109" s="14" t="s">
        <v>145</v>
      </c>
      <c r="D109" s="42"/>
      <c r="E109" s="42"/>
      <c r="F109" s="42"/>
      <c r="G109" s="42"/>
      <c r="H109" s="42"/>
      <c r="I109" s="42"/>
      <c r="J109" s="42"/>
      <c r="K109" s="8"/>
      <c r="L109" s="8"/>
      <c r="M109" s="8"/>
      <c r="N109" s="8"/>
    </row>
  </sheetData>
  <mergeCells count="22">
    <mergeCell ref="A47:D47"/>
    <mergeCell ref="A39:N39"/>
    <mergeCell ref="A40:N40"/>
    <mergeCell ref="A41:N41"/>
    <mergeCell ref="A84:D84"/>
    <mergeCell ref="A75:N75"/>
    <mergeCell ref="A76:N76"/>
    <mergeCell ref="A77:N77"/>
    <mergeCell ref="A78:N78"/>
    <mergeCell ref="H80:J80"/>
    <mergeCell ref="L80:N80"/>
    <mergeCell ref="A7:D7"/>
    <mergeCell ref="L6:N6"/>
    <mergeCell ref="A10:D10"/>
    <mergeCell ref="A38:N38"/>
    <mergeCell ref="H43:J43"/>
    <mergeCell ref="L43:N43"/>
    <mergeCell ref="A1:N1"/>
    <mergeCell ref="A2:N2"/>
    <mergeCell ref="A3:N3"/>
    <mergeCell ref="A4:N4"/>
    <mergeCell ref="H6:J6"/>
  </mergeCells>
  <phoneticPr fontId="3" type="noConversion"/>
  <pageMargins left="0.59055118110236227" right="0.19685039370078741" top="0.59055118110236227" bottom="0.39370078740157483" header="0.23622047244094491" footer="0.19685039370078741"/>
  <pageSetup paperSize="9" scale="90" firstPageNumber="3" orientation="portrait" useFirstPageNumber="1" r:id="rId1"/>
  <headerFooter alignWithMargins="0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6"/>
  <sheetViews>
    <sheetView topLeftCell="A17" zoomScaleNormal="100" zoomScaleSheetLayoutView="100" workbookViewId="0">
      <selection activeCell="E36" sqref="E36"/>
    </sheetView>
  </sheetViews>
  <sheetFormatPr defaultColWidth="9.125" defaultRowHeight="24.9" customHeight="1" x14ac:dyDescent="0.55000000000000004"/>
  <cols>
    <col min="1" max="2" width="9.125" style="24"/>
    <col min="3" max="4" width="9.125" style="24" customWidth="1"/>
    <col min="5" max="5" width="3.75" style="24" customWidth="1"/>
    <col min="6" max="6" width="9.125" style="24" customWidth="1"/>
    <col min="7" max="7" width="1.125" style="24" customWidth="1"/>
    <col min="8" max="8" width="15" style="24" bestFit="1" customWidth="1"/>
    <col min="9" max="9" width="1.125" style="24" customWidth="1"/>
    <col min="10" max="10" width="15" style="24" bestFit="1" customWidth="1"/>
    <col min="11" max="11" width="1.125" style="24" customWidth="1"/>
    <col min="12" max="12" width="15" style="24" bestFit="1" customWidth="1"/>
    <col min="13" max="13" width="1.125" style="24" customWidth="1"/>
    <col min="14" max="14" width="15" style="24" bestFit="1" customWidth="1"/>
    <col min="15" max="15" width="1.25" style="24" customWidth="1"/>
    <col min="16" max="16" width="15.25" style="24" bestFit="1" customWidth="1"/>
    <col min="17" max="17" width="15" style="24" bestFit="1" customWidth="1"/>
    <col min="18" max="18" width="15.125" style="24" bestFit="1" customWidth="1"/>
    <col min="19" max="19" width="13" style="24" bestFit="1" customWidth="1"/>
    <col min="20" max="20" width="14" style="24" bestFit="1" customWidth="1"/>
    <col min="21" max="21" width="9.125" style="24"/>
    <col min="22" max="22" width="12.875" style="24" bestFit="1" customWidth="1"/>
    <col min="23" max="16384" width="9.125" style="24"/>
  </cols>
  <sheetData>
    <row r="1" spans="1:18" ht="25.5" customHeight="1" x14ac:dyDescent="0.55000000000000004">
      <c r="A1" s="131" t="s">
        <v>111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</row>
    <row r="2" spans="1:18" ht="25.5" customHeight="1" x14ac:dyDescent="0.55000000000000004">
      <c r="A2" s="132" t="s">
        <v>53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</row>
    <row r="3" spans="1:18" ht="25.5" customHeight="1" x14ac:dyDescent="0.6">
      <c r="A3" s="133" t="s">
        <v>38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</row>
    <row r="4" spans="1:18" ht="25.5" customHeight="1" x14ac:dyDescent="0.55000000000000004">
      <c r="A4" s="132" t="s">
        <v>186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</row>
    <row r="5" spans="1:18" ht="25.5" customHeight="1" x14ac:dyDescent="0.55000000000000004">
      <c r="A5" s="132" t="s">
        <v>169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</row>
    <row r="6" spans="1:18" ht="25.5" customHeight="1" x14ac:dyDescent="0.55000000000000004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18" ht="25.5" customHeight="1" x14ac:dyDescent="0.6">
      <c r="A7" s="40"/>
      <c r="B7" s="40"/>
      <c r="C7" s="40"/>
      <c r="D7" s="40"/>
      <c r="E7" s="40"/>
      <c r="F7" s="40"/>
      <c r="G7" s="40"/>
      <c r="H7" s="134" t="s">
        <v>45</v>
      </c>
      <c r="I7" s="134"/>
      <c r="J7" s="134"/>
      <c r="K7" s="4"/>
      <c r="L7" s="135" t="s">
        <v>44</v>
      </c>
      <c r="M7" s="135"/>
      <c r="N7" s="135"/>
    </row>
    <row r="8" spans="1:18" ht="25.5" customHeight="1" x14ac:dyDescent="0.6">
      <c r="A8" s="8"/>
      <c r="B8" s="8"/>
      <c r="C8" s="8"/>
      <c r="D8" s="8"/>
      <c r="E8" s="8"/>
      <c r="F8" s="41" t="s">
        <v>16</v>
      </c>
      <c r="G8" s="41"/>
      <c r="H8" s="28" t="s">
        <v>170</v>
      </c>
      <c r="I8" s="29"/>
      <c r="J8" s="28" t="s">
        <v>115</v>
      </c>
      <c r="K8" s="18"/>
      <c r="L8" s="28" t="s">
        <v>170</v>
      </c>
      <c r="M8" s="29"/>
      <c r="N8" s="28" t="s">
        <v>115</v>
      </c>
    </row>
    <row r="9" spans="1:18" ht="25.5" customHeight="1" x14ac:dyDescent="0.6">
      <c r="A9" s="8"/>
      <c r="B9" s="8"/>
      <c r="C9" s="8"/>
      <c r="D9" s="8"/>
      <c r="E9" s="8"/>
      <c r="F9" s="41"/>
      <c r="G9" s="41"/>
      <c r="H9" s="67"/>
      <c r="I9" s="18"/>
      <c r="J9" s="67"/>
      <c r="K9" s="18"/>
      <c r="L9" s="67"/>
      <c r="M9" s="18"/>
      <c r="N9" s="67"/>
    </row>
    <row r="10" spans="1:18" ht="25.5" customHeight="1" x14ac:dyDescent="0.55000000000000004">
      <c r="A10" s="9" t="s">
        <v>96</v>
      </c>
      <c r="B10" s="8"/>
      <c r="F10" s="43"/>
      <c r="G10" s="43"/>
      <c r="H10" s="50">
        <v>89086573.209999979</v>
      </c>
      <c r="I10" s="50"/>
      <c r="J10" s="50">
        <v>99378733.079999983</v>
      </c>
      <c r="K10" s="50"/>
      <c r="L10" s="50">
        <v>85541727.549999997</v>
      </c>
      <c r="M10" s="50"/>
      <c r="N10" s="50">
        <v>97720405.62000002</v>
      </c>
      <c r="P10" s="46"/>
    </row>
    <row r="11" spans="1:18" ht="25.5" customHeight="1" x14ac:dyDescent="0.55000000000000004">
      <c r="A11" s="9" t="s">
        <v>97</v>
      </c>
      <c r="B11" s="8"/>
      <c r="F11" s="43"/>
      <c r="G11" s="43"/>
      <c r="H11" s="97">
        <v>-68529588.739999995</v>
      </c>
      <c r="I11" s="97"/>
      <c r="J11" s="97">
        <v>-68317580.989999995</v>
      </c>
      <c r="K11" s="97"/>
      <c r="L11" s="51">
        <v>-67663571.99000001</v>
      </c>
      <c r="M11" s="50"/>
      <c r="N11" s="51">
        <v>-67878574.600000009</v>
      </c>
      <c r="P11" s="46"/>
      <c r="Q11" s="46"/>
      <c r="R11" s="66"/>
    </row>
    <row r="12" spans="1:18" ht="25.5" customHeight="1" x14ac:dyDescent="0.55000000000000004">
      <c r="A12" s="8" t="s">
        <v>30</v>
      </c>
      <c r="H12" s="52">
        <f>SUM(H10:H11)</f>
        <v>20556984.469999984</v>
      </c>
      <c r="I12" s="53"/>
      <c r="J12" s="52">
        <f>SUM(J10:J11)</f>
        <v>31061152.089999989</v>
      </c>
      <c r="K12" s="53"/>
      <c r="L12" s="50">
        <f>SUM(L10:L11)</f>
        <v>17878155.559999987</v>
      </c>
      <c r="M12" s="50"/>
      <c r="N12" s="50">
        <f>SUM(N10:N11)</f>
        <v>29841831.020000011</v>
      </c>
      <c r="P12" s="46"/>
      <c r="Q12" s="46"/>
      <c r="R12" s="66"/>
    </row>
    <row r="13" spans="1:18" ht="25.5" customHeight="1" x14ac:dyDescent="0.6">
      <c r="A13" s="8" t="s">
        <v>29</v>
      </c>
      <c r="B13" s="18"/>
      <c r="H13" s="53">
        <v>1670004.7300000004</v>
      </c>
      <c r="I13" s="53"/>
      <c r="J13" s="53">
        <v>537365.5199999999</v>
      </c>
      <c r="K13" s="53"/>
      <c r="L13" s="50">
        <v>1805461.73</v>
      </c>
      <c r="M13" s="50"/>
      <c r="N13" s="50">
        <v>804081.77999999991</v>
      </c>
      <c r="P13" s="49"/>
      <c r="Q13" s="49"/>
      <c r="R13" s="66"/>
    </row>
    <row r="14" spans="1:18" ht="25.5" customHeight="1" x14ac:dyDescent="0.55000000000000004">
      <c r="A14" s="9" t="s">
        <v>107</v>
      </c>
      <c r="B14" s="8"/>
      <c r="H14" s="53">
        <v>-2630035.9900000002</v>
      </c>
      <c r="I14" s="53"/>
      <c r="J14" s="53">
        <v>-2153371.39</v>
      </c>
      <c r="K14" s="53"/>
      <c r="L14" s="50">
        <v>-2001473.8</v>
      </c>
      <c r="M14" s="50"/>
      <c r="N14" s="50">
        <v>-1859063.18</v>
      </c>
      <c r="Q14" s="66"/>
      <c r="R14" s="66"/>
    </row>
    <row r="15" spans="1:18" ht="25.5" customHeight="1" x14ac:dyDescent="0.55000000000000004">
      <c r="A15" s="38" t="s">
        <v>32</v>
      </c>
      <c r="B15" s="32"/>
      <c r="C15" s="69"/>
      <c r="D15" s="69"/>
      <c r="E15" s="69"/>
      <c r="F15" s="69"/>
      <c r="G15" s="69"/>
      <c r="H15" s="98">
        <v>-151487629.41</v>
      </c>
      <c r="I15" s="98"/>
      <c r="J15" s="98">
        <v>-10259870.329999998</v>
      </c>
      <c r="K15" s="98"/>
      <c r="L15" s="89">
        <v>-155760263.76999998</v>
      </c>
      <c r="M15" s="89"/>
      <c r="N15" s="89">
        <v>-9470228.1400000006</v>
      </c>
      <c r="P15" s="46"/>
      <c r="Q15" s="66"/>
      <c r="R15" s="66"/>
    </row>
    <row r="16" spans="1:18" ht="25.5" customHeight="1" x14ac:dyDescent="0.55000000000000004">
      <c r="A16" s="38" t="s">
        <v>178</v>
      </c>
      <c r="B16" s="32"/>
      <c r="C16" s="69"/>
      <c r="D16" s="69"/>
      <c r="E16" s="69"/>
      <c r="F16" s="69"/>
      <c r="G16" s="69"/>
      <c r="H16" s="94">
        <f>SUM(H12:H15)</f>
        <v>-131890676.20000002</v>
      </c>
      <c r="I16" s="88"/>
      <c r="J16" s="94">
        <f>SUM(J12:J15)</f>
        <v>19185275.889999989</v>
      </c>
      <c r="K16" s="88"/>
      <c r="L16" s="94">
        <f>SUM(L12:L15)</f>
        <v>-138078120.28</v>
      </c>
      <c r="M16" s="89"/>
      <c r="N16" s="94">
        <f>SUM(N12:N15)</f>
        <v>19316621.480000012</v>
      </c>
      <c r="P16" s="46"/>
      <c r="Q16" s="46"/>
      <c r="R16" s="66"/>
    </row>
    <row r="17" spans="1:20" ht="25.5" customHeight="1" x14ac:dyDescent="0.55000000000000004">
      <c r="A17" s="9" t="s">
        <v>35</v>
      </c>
      <c r="B17" s="8"/>
      <c r="F17" s="25"/>
      <c r="G17" s="25"/>
      <c r="H17" s="97">
        <v>-287401.02999999997</v>
      </c>
      <c r="I17" s="97"/>
      <c r="J17" s="97">
        <v>-178498.39000000004</v>
      </c>
      <c r="K17" s="97"/>
      <c r="L17" s="50">
        <v>-286535.80000000005</v>
      </c>
      <c r="M17" s="50"/>
      <c r="N17" s="50">
        <v>-177975.22</v>
      </c>
      <c r="P17" s="46"/>
      <c r="Q17" s="46"/>
      <c r="R17" s="66"/>
    </row>
    <row r="18" spans="1:20" ht="25.5" customHeight="1" x14ac:dyDescent="0.55000000000000004">
      <c r="A18" s="9" t="s">
        <v>179</v>
      </c>
      <c r="F18" s="8"/>
      <c r="G18" s="8"/>
      <c r="H18" s="52">
        <f>SUM(H16:H17)</f>
        <v>-132178077.23000002</v>
      </c>
      <c r="I18" s="53"/>
      <c r="J18" s="52">
        <f>SUM(J16:J17)</f>
        <v>19006777.499999989</v>
      </c>
      <c r="K18" s="53"/>
      <c r="L18" s="52">
        <f>SUM(L16:L17)</f>
        <v>-138364656.08000001</v>
      </c>
      <c r="M18" s="50"/>
      <c r="N18" s="52">
        <f>SUM(N16:N17)</f>
        <v>19138646.260000013</v>
      </c>
      <c r="P18" s="46"/>
      <c r="Q18" s="46"/>
      <c r="R18" s="66"/>
    </row>
    <row r="19" spans="1:20" ht="25.5" customHeight="1" x14ac:dyDescent="0.55000000000000004">
      <c r="A19" s="9" t="s">
        <v>144</v>
      </c>
      <c r="B19" s="8"/>
      <c r="C19" s="8"/>
      <c r="D19" s="8"/>
      <c r="E19" s="8"/>
      <c r="F19" s="43" t="s">
        <v>126</v>
      </c>
      <c r="G19" s="43"/>
      <c r="H19" s="54">
        <v>7261403.3900000006</v>
      </c>
      <c r="I19" s="53"/>
      <c r="J19" s="54">
        <v>-909668.97</v>
      </c>
      <c r="K19" s="53"/>
      <c r="L19" s="54">
        <v>7385545.3200000003</v>
      </c>
      <c r="M19" s="50"/>
      <c r="N19" s="54">
        <v>-882728.14999999991</v>
      </c>
      <c r="P19" s="46"/>
      <c r="Q19" s="46"/>
      <c r="R19" s="66"/>
    </row>
    <row r="20" spans="1:20" ht="25.5" customHeight="1" x14ac:dyDescent="0.55000000000000004">
      <c r="A20" s="9" t="s">
        <v>171</v>
      </c>
      <c r="B20" s="8"/>
      <c r="C20" s="8"/>
      <c r="D20" s="8"/>
      <c r="E20" s="8"/>
      <c r="F20" s="43"/>
      <c r="G20" s="43"/>
      <c r="H20" s="93">
        <f>SUM(H18:H19)</f>
        <v>-124916673.84000002</v>
      </c>
      <c r="I20" s="53"/>
      <c r="J20" s="93">
        <f>SUM(J18:J19)</f>
        <v>18097108.52999999</v>
      </c>
      <c r="K20" s="53"/>
      <c r="L20" s="93">
        <f>SUM(L18:L19)</f>
        <v>-130979110.76000002</v>
      </c>
      <c r="M20" s="50"/>
      <c r="N20" s="93">
        <f>SUM(N18:N19)</f>
        <v>18255918.110000014</v>
      </c>
      <c r="P20" s="46"/>
      <c r="Q20" s="46"/>
      <c r="R20" s="66"/>
    </row>
    <row r="21" spans="1:20" ht="25.5" customHeight="1" x14ac:dyDescent="0.55000000000000004">
      <c r="A21" s="95" t="s">
        <v>172</v>
      </c>
      <c r="B21" s="8"/>
      <c r="C21" s="8"/>
      <c r="D21" s="8"/>
      <c r="E21" s="8"/>
      <c r="F21" s="43"/>
      <c r="G21" s="43"/>
      <c r="H21" s="64">
        <v>0</v>
      </c>
      <c r="J21" s="64">
        <v>0</v>
      </c>
      <c r="L21" s="64">
        <v>0</v>
      </c>
      <c r="M21" s="8"/>
      <c r="N21" s="64">
        <v>0</v>
      </c>
    </row>
    <row r="22" spans="1:20" ht="25.5" customHeight="1" thickBot="1" x14ac:dyDescent="0.6">
      <c r="A22" s="9" t="s">
        <v>173</v>
      </c>
      <c r="B22" s="8"/>
      <c r="C22" s="8"/>
      <c r="D22" s="8"/>
      <c r="E22" s="8"/>
      <c r="F22" s="43"/>
      <c r="G22" s="43"/>
      <c r="H22" s="55">
        <f>SUM(H20:H21)</f>
        <v>-124916673.84000002</v>
      </c>
      <c r="I22" s="53"/>
      <c r="J22" s="55">
        <f>SUM(J20:J21)</f>
        <v>18097108.52999999</v>
      </c>
      <c r="K22" s="53"/>
      <c r="L22" s="55">
        <f>SUM(L20:L21)</f>
        <v>-130979110.76000002</v>
      </c>
      <c r="M22" s="50"/>
      <c r="N22" s="55">
        <f>SUM(N20:N21)</f>
        <v>18255918.110000014</v>
      </c>
      <c r="P22" s="46"/>
      <c r="Q22" s="46"/>
      <c r="R22" s="46"/>
      <c r="S22" s="46"/>
      <c r="T22" s="46"/>
    </row>
    <row r="23" spans="1:20" ht="25.5" customHeight="1" thickTop="1" x14ac:dyDescent="0.6">
      <c r="A23" s="8"/>
      <c r="B23" s="8"/>
      <c r="C23" s="8"/>
      <c r="D23" s="8"/>
      <c r="E23" s="8"/>
      <c r="F23" s="41"/>
      <c r="G23" s="41"/>
      <c r="H23" s="68"/>
      <c r="I23" s="56"/>
      <c r="J23" s="68"/>
      <c r="K23" s="56"/>
      <c r="L23" s="68"/>
      <c r="M23" s="56"/>
      <c r="N23" s="68"/>
    </row>
    <row r="24" spans="1:20" ht="25.5" customHeight="1" x14ac:dyDescent="0.55000000000000004">
      <c r="A24" s="24" t="s">
        <v>110</v>
      </c>
      <c r="C24" s="8"/>
      <c r="D24" s="8"/>
      <c r="E24" s="8"/>
      <c r="F24" s="8"/>
      <c r="G24" s="8"/>
      <c r="H24" s="50"/>
      <c r="I24" s="53"/>
      <c r="J24" s="50"/>
      <c r="K24" s="53"/>
      <c r="L24" s="50"/>
      <c r="M24" s="50"/>
      <c r="N24" s="50"/>
    </row>
    <row r="25" spans="1:20" ht="25.5" customHeight="1" x14ac:dyDescent="0.55000000000000004">
      <c r="A25" s="9" t="s">
        <v>70</v>
      </c>
      <c r="C25" s="8"/>
      <c r="D25" s="8"/>
      <c r="E25" s="8"/>
      <c r="F25" s="8"/>
      <c r="G25" s="8"/>
      <c r="H25" s="50">
        <f>+H22-H26</f>
        <v>-124999816.85000002</v>
      </c>
      <c r="I25" s="53"/>
      <c r="J25" s="50">
        <f>+J22-J26</f>
        <v>18127226.339999989</v>
      </c>
      <c r="K25" s="53"/>
      <c r="L25" s="50">
        <f>+L22-L26</f>
        <v>-130979110.76000002</v>
      </c>
      <c r="M25" s="50"/>
      <c r="N25" s="50">
        <f>+N22-N26</f>
        <v>18255918.110000014</v>
      </c>
      <c r="P25" s="46"/>
      <c r="Q25" s="46"/>
    </row>
    <row r="26" spans="1:20" ht="25.5" customHeight="1" x14ac:dyDescent="0.55000000000000004">
      <c r="A26" s="9" t="s">
        <v>71</v>
      </c>
      <c r="C26" s="8"/>
      <c r="D26" s="8"/>
      <c r="E26" s="8"/>
      <c r="F26" s="8"/>
      <c r="G26" s="8"/>
      <c r="H26" s="51">
        <v>83143.009999999995</v>
      </c>
      <c r="I26" s="53"/>
      <c r="J26" s="51">
        <v>-30117.81</v>
      </c>
      <c r="K26" s="53"/>
      <c r="L26" s="51">
        <v>0</v>
      </c>
      <c r="M26" s="50"/>
      <c r="N26" s="51">
        <v>0</v>
      </c>
      <c r="P26" s="46"/>
      <c r="Q26" s="46"/>
    </row>
    <row r="27" spans="1:20" ht="25.5" customHeight="1" thickBot="1" x14ac:dyDescent="0.6">
      <c r="A27" s="9"/>
      <c r="B27" s="24" t="s">
        <v>88</v>
      </c>
      <c r="C27" s="8"/>
      <c r="D27" s="8"/>
      <c r="E27" s="8"/>
      <c r="F27" s="8"/>
      <c r="G27" s="8"/>
      <c r="H27" s="57">
        <f>SUM(H25:H26)</f>
        <v>-124916673.84000002</v>
      </c>
      <c r="I27" s="53"/>
      <c r="J27" s="57">
        <f>SUM(J25:J26)</f>
        <v>18097108.52999999</v>
      </c>
      <c r="K27" s="53"/>
      <c r="L27" s="57">
        <f>SUM(L25:L26)</f>
        <v>-130979110.76000002</v>
      </c>
      <c r="M27" s="50"/>
      <c r="N27" s="57">
        <f>SUM(N25:N26)</f>
        <v>18255918.110000014</v>
      </c>
      <c r="P27" s="46"/>
      <c r="Q27" s="46"/>
    </row>
    <row r="28" spans="1:20" ht="25.5" customHeight="1" thickTop="1" x14ac:dyDescent="0.55000000000000004">
      <c r="A28" s="9"/>
      <c r="C28" s="8"/>
      <c r="D28" s="8"/>
      <c r="E28" s="8"/>
      <c r="F28" s="8"/>
      <c r="G28" s="8"/>
      <c r="H28" s="50"/>
      <c r="I28" s="53"/>
      <c r="J28" s="50"/>
      <c r="K28" s="53"/>
      <c r="L28" s="50"/>
      <c r="M28" s="50"/>
      <c r="N28" s="50"/>
    </row>
    <row r="29" spans="1:20" ht="25.5" customHeight="1" x14ac:dyDescent="0.55000000000000004">
      <c r="A29" s="9" t="s">
        <v>180</v>
      </c>
      <c r="B29" s="9"/>
      <c r="C29" s="8"/>
      <c r="D29" s="8"/>
      <c r="E29" s="8"/>
      <c r="F29" s="8"/>
      <c r="G29" s="8"/>
      <c r="H29" s="53"/>
      <c r="I29" s="53"/>
      <c r="J29" s="53"/>
      <c r="K29" s="53"/>
      <c r="L29" s="50"/>
      <c r="M29" s="50"/>
      <c r="N29" s="50"/>
    </row>
    <row r="30" spans="1:20" ht="25.5" customHeight="1" x14ac:dyDescent="0.55000000000000004">
      <c r="A30" s="9" t="s">
        <v>181</v>
      </c>
      <c r="B30" s="9"/>
      <c r="C30" s="8"/>
      <c r="D30" s="8"/>
      <c r="E30" s="8"/>
      <c r="F30" s="25"/>
      <c r="G30" s="25"/>
      <c r="H30" s="53">
        <f>H25/H31</f>
        <v>-1.2681519539434944</v>
      </c>
      <c r="I30" s="53"/>
      <c r="J30" s="53">
        <f>J25/J31</f>
        <v>0.18390488947861974</v>
      </c>
      <c r="K30" s="53"/>
      <c r="L30" s="53">
        <f>L25/L31</f>
        <v>-1.3288132688658045</v>
      </c>
      <c r="M30" s="53"/>
      <c r="N30" s="53">
        <f>N25/N31</f>
        <v>0.18521049714825194</v>
      </c>
    </row>
    <row r="31" spans="1:20" ht="25.5" customHeight="1" x14ac:dyDescent="0.55000000000000004">
      <c r="A31" s="9" t="s">
        <v>69</v>
      </c>
      <c r="B31" s="9"/>
      <c r="C31" s="8"/>
      <c r="D31" s="8"/>
      <c r="E31" s="8"/>
      <c r="F31" s="25"/>
      <c r="H31" s="21">
        <v>98568485</v>
      </c>
      <c r="I31" s="8"/>
      <c r="J31" s="21">
        <v>98568485</v>
      </c>
      <c r="K31" s="8"/>
      <c r="L31" s="30">
        <v>98568485</v>
      </c>
      <c r="M31" s="8"/>
      <c r="N31" s="21">
        <v>98568485</v>
      </c>
    </row>
    <row r="32" spans="1:20" ht="25.5" customHeight="1" x14ac:dyDescent="0.55000000000000004">
      <c r="C32" s="8"/>
      <c r="D32" s="8"/>
      <c r="E32" s="8"/>
      <c r="F32" s="8"/>
      <c r="G32" s="8"/>
      <c r="H32" s="8"/>
      <c r="J32" s="8"/>
      <c r="L32" s="8"/>
      <c r="M32" s="8"/>
      <c r="N32" s="8"/>
    </row>
    <row r="33" spans="1:16" ht="25.5" customHeight="1" x14ac:dyDescent="0.55000000000000004">
      <c r="A33" s="9" t="s">
        <v>9</v>
      </c>
      <c r="C33" s="8"/>
      <c r="D33" s="8"/>
      <c r="E33" s="8"/>
      <c r="F33" s="8"/>
      <c r="G33" s="8"/>
      <c r="H33" s="8"/>
      <c r="J33" s="8"/>
      <c r="L33" s="8"/>
      <c r="M33" s="8"/>
      <c r="N33" s="8"/>
    </row>
    <row r="34" spans="1:16" ht="25.5" customHeight="1" x14ac:dyDescent="0.55000000000000004">
      <c r="A34" s="9"/>
      <c r="C34" s="8"/>
      <c r="D34" s="8"/>
      <c r="E34" s="8"/>
      <c r="F34" s="8"/>
      <c r="G34" s="8"/>
      <c r="H34" s="8"/>
      <c r="J34" s="8"/>
      <c r="L34" s="8"/>
      <c r="M34" s="8"/>
      <c r="N34" s="8"/>
    </row>
    <row r="35" spans="1:16" ht="25.5" customHeight="1" x14ac:dyDescent="0.55000000000000004">
      <c r="A35" s="9"/>
      <c r="C35" s="8"/>
      <c r="D35" s="8"/>
      <c r="E35" s="8"/>
      <c r="F35" s="8"/>
      <c r="G35" s="8"/>
      <c r="H35" s="8"/>
      <c r="J35" s="8"/>
      <c r="L35" s="8"/>
      <c r="M35" s="8"/>
      <c r="N35" s="8"/>
    </row>
    <row r="36" spans="1:16" ht="25.5" customHeight="1" x14ac:dyDescent="0.55000000000000004">
      <c r="A36" s="9"/>
      <c r="C36" s="14" t="s">
        <v>167</v>
      </c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8"/>
      <c r="O36" s="8"/>
    </row>
    <row r="37" spans="1:16" ht="25.5" customHeight="1" x14ac:dyDescent="0.55000000000000004">
      <c r="A37" s="9"/>
      <c r="C37" s="14" t="s">
        <v>145</v>
      </c>
      <c r="D37" s="42"/>
      <c r="E37" s="42"/>
      <c r="F37" s="42"/>
      <c r="G37" s="42"/>
      <c r="H37" s="42"/>
      <c r="I37" s="42"/>
      <c r="J37" s="42"/>
      <c r="K37" s="42"/>
      <c r="L37" s="8"/>
      <c r="M37" s="8"/>
      <c r="N37" s="8"/>
      <c r="O37" s="8"/>
    </row>
    <row r="38" spans="1:16" ht="21.6" x14ac:dyDescent="0.55000000000000004">
      <c r="A38" s="9"/>
      <c r="C38" s="14"/>
      <c r="D38" s="42"/>
      <c r="E38" s="42"/>
      <c r="F38" s="42"/>
      <c r="G38" s="42"/>
      <c r="H38" s="42"/>
      <c r="I38" s="42"/>
      <c r="J38" s="42"/>
      <c r="K38" s="42"/>
      <c r="L38" s="8"/>
      <c r="M38" s="8"/>
      <c r="N38" s="8"/>
      <c r="O38" s="8"/>
    </row>
    <row r="39" spans="1:16" ht="24.6" customHeight="1" x14ac:dyDescent="0.55000000000000004">
      <c r="A39" s="131" t="s">
        <v>112</v>
      </c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</row>
    <row r="40" spans="1:16" ht="24.6" customHeight="1" x14ac:dyDescent="0.55000000000000004">
      <c r="A40" s="132" t="s">
        <v>53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</row>
    <row r="41" spans="1:16" ht="24.6" customHeight="1" x14ac:dyDescent="0.6">
      <c r="A41" s="133" t="s">
        <v>38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</row>
    <row r="42" spans="1:16" ht="24.6" customHeight="1" x14ac:dyDescent="0.55000000000000004">
      <c r="A42" s="132" t="s">
        <v>187</v>
      </c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</row>
    <row r="43" spans="1:16" ht="24.6" customHeight="1" x14ac:dyDescent="0.55000000000000004">
      <c r="A43" s="132" t="s">
        <v>169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</row>
    <row r="44" spans="1:16" ht="24.6" customHeight="1" x14ac:dyDescent="0.55000000000000004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</row>
    <row r="45" spans="1:16" ht="24.6" customHeight="1" x14ac:dyDescent="0.6">
      <c r="A45" s="40"/>
      <c r="B45" s="40"/>
      <c r="C45" s="40"/>
      <c r="D45" s="40"/>
      <c r="E45" s="40"/>
      <c r="F45" s="40"/>
      <c r="G45" s="40"/>
      <c r="H45" s="134" t="s">
        <v>45</v>
      </c>
      <c r="I45" s="134"/>
      <c r="J45" s="134"/>
      <c r="K45" s="4"/>
      <c r="L45" s="135" t="s">
        <v>44</v>
      </c>
      <c r="M45" s="135"/>
      <c r="N45" s="135"/>
    </row>
    <row r="46" spans="1:16" ht="24.6" customHeight="1" x14ac:dyDescent="0.6">
      <c r="A46" s="8"/>
      <c r="B46" s="8"/>
      <c r="C46" s="8"/>
      <c r="D46" s="8"/>
      <c r="E46" s="8"/>
      <c r="F46" s="41" t="s">
        <v>16</v>
      </c>
      <c r="G46" s="41"/>
      <c r="H46" s="28" t="s">
        <v>170</v>
      </c>
      <c r="I46" s="29"/>
      <c r="J46" s="28" t="s">
        <v>115</v>
      </c>
      <c r="K46" s="18"/>
      <c r="L46" s="28" t="s">
        <v>170</v>
      </c>
      <c r="M46" s="29"/>
      <c r="N46" s="28" t="s">
        <v>115</v>
      </c>
    </row>
    <row r="47" spans="1:16" ht="24.6" customHeight="1" x14ac:dyDescent="0.6">
      <c r="A47" s="8"/>
      <c r="B47" s="8"/>
      <c r="C47" s="8"/>
      <c r="D47" s="8"/>
      <c r="E47" s="8"/>
      <c r="F47" s="41"/>
      <c r="G47" s="41"/>
      <c r="H47" s="67"/>
      <c r="I47" s="18"/>
      <c r="J47" s="67"/>
      <c r="K47" s="18"/>
      <c r="L47" s="67"/>
      <c r="M47" s="18"/>
      <c r="N47" s="67"/>
    </row>
    <row r="48" spans="1:16" ht="24.6" customHeight="1" x14ac:dyDescent="0.55000000000000004">
      <c r="A48" s="9" t="s">
        <v>96</v>
      </c>
      <c r="B48" s="8"/>
      <c r="F48" s="43"/>
      <c r="G48" s="43"/>
      <c r="H48" s="50">
        <v>195802731.86999997</v>
      </c>
      <c r="I48" s="50"/>
      <c r="J48" s="50">
        <v>193455480.54999998</v>
      </c>
      <c r="K48" s="50"/>
      <c r="L48" s="50">
        <v>189237564.86999997</v>
      </c>
      <c r="M48" s="50"/>
      <c r="N48" s="50">
        <v>186102427.10999998</v>
      </c>
      <c r="P48" s="46"/>
    </row>
    <row r="49" spans="1:18" ht="24.6" customHeight="1" x14ac:dyDescent="0.55000000000000004">
      <c r="A49" s="9" t="s">
        <v>97</v>
      </c>
      <c r="B49" s="8"/>
      <c r="F49" s="43"/>
      <c r="G49" s="43"/>
      <c r="H49" s="97">
        <v>-142875777.43999997</v>
      </c>
      <c r="I49" s="97"/>
      <c r="J49" s="97">
        <v>-139404161.15000001</v>
      </c>
      <c r="K49" s="97"/>
      <c r="L49" s="51">
        <v>-140845076.00999999</v>
      </c>
      <c r="M49" s="50"/>
      <c r="N49" s="51">
        <v>-136109049.22999999</v>
      </c>
      <c r="P49" s="46"/>
      <c r="Q49" s="46"/>
      <c r="R49" s="66"/>
    </row>
    <row r="50" spans="1:18" ht="24.6" customHeight="1" x14ac:dyDescent="0.55000000000000004">
      <c r="A50" s="8" t="s">
        <v>30</v>
      </c>
      <c r="H50" s="52">
        <f>SUM(H48:H49)</f>
        <v>52926954.430000007</v>
      </c>
      <c r="I50" s="53"/>
      <c r="J50" s="52">
        <f>SUM(J48:J49)</f>
        <v>54051319.399999976</v>
      </c>
      <c r="K50" s="53"/>
      <c r="L50" s="50">
        <f>SUM(L48:L49)</f>
        <v>48392488.859999985</v>
      </c>
      <c r="M50" s="50"/>
      <c r="N50" s="50">
        <f>SUM(N48:N49)</f>
        <v>49993377.879999995</v>
      </c>
      <c r="P50" s="46"/>
      <c r="Q50" s="46"/>
      <c r="R50" s="66"/>
    </row>
    <row r="51" spans="1:18" ht="24.6" customHeight="1" x14ac:dyDescent="0.6">
      <c r="A51" s="8" t="s">
        <v>29</v>
      </c>
      <c r="B51" s="18"/>
      <c r="H51" s="53">
        <v>2478143.1300000004</v>
      </c>
      <c r="I51" s="53"/>
      <c r="J51" s="53">
        <v>931017.76999999979</v>
      </c>
      <c r="K51" s="53"/>
      <c r="L51" s="50">
        <v>2782709.1700000004</v>
      </c>
      <c r="M51" s="50"/>
      <c r="N51" s="50">
        <v>1505044.8299999998</v>
      </c>
      <c r="P51" s="49"/>
      <c r="Q51" s="49"/>
      <c r="R51" s="66"/>
    </row>
    <row r="52" spans="1:18" ht="24.6" customHeight="1" x14ac:dyDescent="0.55000000000000004">
      <c r="A52" s="9" t="s">
        <v>107</v>
      </c>
      <c r="B52" s="8"/>
      <c r="H52" s="53">
        <v>-6796543.9699999997</v>
      </c>
      <c r="I52" s="53"/>
      <c r="J52" s="53">
        <v>-4477193.63</v>
      </c>
      <c r="K52" s="53"/>
      <c r="L52" s="50">
        <v>-5221002.3099999996</v>
      </c>
      <c r="M52" s="50"/>
      <c r="N52" s="50">
        <v>-3904964.86</v>
      </c>
    </row>
    <row r="53" spans="1:18" ht="24.6" customHeight="1" x14ac:dyDescent="0.55000000000000004">
      <c r="A53" s="38" t="s">
        <v>32</v>
      </c>
      <c r="B53" s="32"/>
      <c r="C53" s="69"/>
      <c r="D53" s="69"/>
      <c r="E53" s="69"/>
      <c r="F53" s="69"/>
      <c r="G53" s="69"/>
      <c r="H53" s="98">
        <v>-181999485.15000001</v>
      </c>
      <c r="I53" s="98"/>
      <c r="J53" s="98">
        <v>-28073469.609999996</v>
      </c>
      <c r="K53" s="98"/>
      <c r="L53" s="89">
        <v>-184956169.59999999</v>
      </c>
      <c r="M53" s="89"/>
      <c r="N53" s="89">
        <v>-26336893.949999996</v>
      </c>
      <c r="P53" s="46"/>
      <c r="Q53" s="66"/>
      <c r="R53" s="66"/>
    </row>
    <row r="54" spans="1:18" ht="24.6" customHeight="1" x14ac:dyDescent="0.55000000000000004">
      <c r="A54" s="38" t="s">
        <v>178</v>
      </c>
      <c r="B54" s="32"/>
      <c r="C54" s="69"/>
      <c r="D54" s="69"/>
      <c r="E54" s="69"/>
      <c r="F54" s="69"/>
      <c r="G54" s="69"/>
      <c r="H54" s="94">
        <f>SUM(H50:H53)</f>
        <v>-133390931.56</v>
      </c>
      <c r="I54" s="88"/>
      <c r="J54" s="94">
        <f>SUM(J50:J53)</f>
        <v>22431673.929999981</v>
      </c>
      <c r="K54" s="88"/>
      <c r="L54" s="94">
        <f>SUM(L50:L53)</f>
        <v>-139001973.88</v>
      </c>
      <c r="M54" s="89"/>
      <c r="N54" s="94">
        <f>SUM(N50:N53)</f>
        <v>21256563.899999999</v>
      </c>
      <c r="P54" s="46"/>
      <c r="Q54" s="46"/>
      <c r="R54" s="66"/>
    </row>
    <row r="55" spans="1:18" ht="24.6" customHeight="1" x14ac:dyDescent="0.55000000000000004">
      <c r="A55" s="9" t="s">
        <v>148</v>
      </c>
      <c r="B55" s="8"/>
      <c r="H55" s="53">
        <v>-1441411.78</v>
      </c>
      <c r="I55" s="53"/>
      <c r="J55" s="53">
        <v>0</v>
      </c>
      <c r="K55" s="53"/>
      <c r="L55" s="53">
        <v>0</v>
      </c>
      <c r="M55" s="50"/>
      <c r="N55" s="53">
        <v>0</v>
      </c>
      <c r="Q55" s="66"/>
      <c r="R55" s="66"/>
    </row>
    <row r="56" spans="1:18" ht="24.6" customHeight="1" x14ac:dyDescent="0.55000000000000004">
      <c r="A56" s="9" t="s">
        <v>35</v>
      </c>
      <c r="B56" s="8"/>
      <c r="F56" s="25"/>
      <c r="G56" s="25"/>
      <c r="H56" s="97">
        <v>-485183.26</v>
      </c>
      <c r="I56" s="97"/>
      <c r="J56" s="97">
        <v>-362433.27</v>
      </c>
      <c r="K56" s="97"/>
      <c r="L56" s="50">
        <v>-483462.3</v>
      </c>
      <c r="M56" s="50"/>
      <c r="N56" s="50">
        <v>-361392.69</v>
      </c>
      <c r="P56" s="46"/>
      <c r="Q56" s="46"/>
      <c r="R56" s="66"/>
    </row>
    <row r="57" spans="1:18" ht="24.6" customHeight="1" x14ac:dyDescent="0.55000000000000004">
      <c r="A57" s="9" t="s">
        <v>179</v>
      </c>
      <c r="F57" s="8"/>
      <c r="G57" s="8"/>
      <c r="H57" s="52">
        <f>SUM(H54:H56)</f>
        <v>-135317526.59999999</v>
      </c>
      <c r="I57" s="53"/>
      <c r="J57" s="52">
        <f>SUM(J54:J56)</f>
        <v>22069240.659999982</v>
      </c>
      <c r="K57" s="53"/>
      <c r="L57" s="52">
        <f>SUM(L54:L56)</f>
        <v>-139485436.18000001</v>
      </c>
      <c r="M57" s="50"/>
      <c r="N57" s="52">
        <f>SUM(N54:N56)</f>
        <v>20895171.209999997</v>
      </c>
      <c r="P57" s="46"/>
      <c r="Q57" s="46"/>
      <c r="R57" s="66"/>
    </row>
    <row r="58" spans="1:18" ht="24.6" customHeight="1" x14ac:dyDescent="0.55000000000000004">
      <c r="A58" s="9" t="s">
        <v>144</v>
      </c>
      <c r="B58" s="8"/>
      <c r="C58" s="8"/>
      <c r="D58" s="8"/>
      <c r="E58" s="8"/>
      <c r="F58" s="43" t="s">
        <v>126</v>
      </c>
      <c r="G58" s="43"/>
      <c r="H58" s="54">
        <v>6994243.2100000009</v>
      </c>
      <c r="I58" s="53"/>
      <c r="J58" s="54">
        <v>-1176708.3799999999</v>
      </c>
      <c r="K58" s="53"/>
      <c r="L58" s="54">
        <v>7078138.7300000004</v>
      </c>
      <c r="M58" s="50"/>
      <c r="N58" s="54">
        <v>-799653.16999999993</v>
      </c>
      <c r="P58" s="46"/>
      <c r="Q58" s="46"/>
      <c r="R58" s="66"/>
    </row>
    <row r="59" spans="1:18" ht="24.6" customHeight="1" x14ac:dyDescent="0.55000000000000004">
      <c r="A59" s="9" t="s">
        <v>171</v>
      </c>
      <c r="B59" s="8"/>
      <c r="C59" s="8"/>
      <c r="D59" s="8"/>
      <c r="E59" s="8"/>
      <c r="F59" s="43"/>
      <c r="G59" s="43"/>
      <c r="H59" s="93">
        <f>SUM(H57:H58)</f>
        <v>-128323283.38999999</v>
      </c>
      <c r="I59" s="53"/>
      <c r="J59" s="93">
        <f>SUM(J57:J58)</f>
        <v>20892532.279999983</v>
      </c>
      <c r="K59" s="53"/>
      <c r="L59" s="93">
        <f>SUM(L57:L58)</f>
        <v>-132407297.45</v>
      </c>
      <c r="M59" s="50"/>
      <c r="N59" s="93">
        <f>SUM(N57:N58)</f>
        <v>20095518.039999999</v>
      </c>
      <c r="P59" s="46"/>
      <c r="Q59" s="46"/>
      <c r="R59" s="66"/>
    </row>
    <row r="60" spans="1:18" ht="24.6" customHeight="1" x14ac:dyDescent="0.55000000000000004">
      <c r="A60" s="95" t="s">
        <v>172</v>
      </c>
      <c r="B60" s="8"/>
      <c r="C60" s="8"/>
      <c r="D60" s="8"/>
      <c r="E60" s="8"/>
      <c r="F60" s="43"/>
      <c r="G60" s="43"/>
      <c r="H60" s="64">
        <v>0</v>
      </c>
      <c r="J60" s="64">
        <v>0</v>
      </c>
      <c r="L60" s="64">
        <v>0</v>
      </c>
      <c r="M60" s="8"/>
      <c r="N60" s="64">
        <v>0</v>
      </c>
    </row>
    <row r="61" spans="1:18" ht="24.6" customHeight="1" thickBot="1" x14ac:dyDescent="0.6">
      <c r="A61" s="9" t="s">
        <v>173</v>
      </c>
      <c r="B61" s="8"/>
      <c r="C61" s="8"/>
      <c r="D61" s="8"/>
      <c r="E61" s="8"/>
      <c r="F61" s="43"/>
      <c r="G61" s="43"/>
      <c r="H61" s="55">
        <f>SUM(H59:H60)</f>
        <v>-128323283.38999999</v>
      </c>
      <c r="I61" s="53"/>
      <c r="J61" s="55">
        <f>SUM(J59:J60)</f>
        <v>20892532.279999983</v>
      </c>
      <c r="K61" s="53"/>
      <c r="L61" s="55">
        <f>SUM(L59:L60)</f>
        <v>-132407297.45</v>
      </c>
      <c r="M61" s="50"/>
      <c r="N61" s="55">
        <f>SUM(N59:N60)</f>
        <v>20095518.039999999</v>
      </c>
      <c r="P61" s="46"/>
      <c r="Q61" s="46"/>
    </row>
    <row r="62" spans="1:18" ht="24.6" customHeight="1" thickTop="1" x14ac:dyDescent="0.6">
      <c r="A62" s="8"/>
      <c r="B62" s="8"/>
      <c r="C62" s="8"/>
      <c r="D62" s="8"/>
      <c r="E62" s="8"/>
      <c r="F62" s="41"/>
      <c r="G62" s="41"/>
      <c r="H62" s="68"/>
      <c r="I62" s="56"/>
      <c r="J62" s="68"/>
      <c r="K62" s="56"/>
      <c r="L62" s="68"/>
      <c r="M62" s="56"/>
      <c r="N62" s="68"/>
    </row>
    <row r="63" spans="1:18" ht="24.6" customHeight="1" x14ac:dyDescent="0.55000000000000004">
      <c r="A63" s="24" t="s">
        <v>110</v>
      </c>
      <c r="C63" s="8"/>
      <c r="D63" s="8"/>
      <c r="E63" s="8"/>
      <c r="F63" s="8"/>
      <c r="G63" s="8"/>
      <c r="H63" s="50"/>
      <c r="I63" s="53"/>
      <c r="J63" s="50"/>
      <c r="K63" s="53"/>
      <c r="L63" s="50"/>
      <c r="M63" s="50"/>
      <c r="N63" s="50"/>
    </row>
    <row r="64" spans="1:18" ht="24.6" customHeight="1" x14ac:dyDescent="0.55000000000000004">
      <c r="A64" s="9" t="s">
        <v>70</v>
      </c>
      <c r="C64" s="8"/>
      <c r="D64" s="8"/>
      <c r="E64" s="8"/>
      <c r="F64" s="8"/>
      <c r="G64" s="8"/>
      <c r="H64" s="50">
        <f>+H61-H65</f>
        <v>-128368839.30999999</v>
      </c>
      <c r="I64" s="53"/>
      <c r="J64" s="50">
        <f>+J61-J65</f>
        <v>20899046.459999982</v>
      </c>
      <c r="K64" s="53"/>
      <c r="L64" s="50">
        <f>+L61-L65</f>
        <v>-132407297.45</v>
      </c>
      <c r="M64" s="50"/>
      <c r="N64" s="50">
        <f>+N61-N65</f>
        <v>20095518.039999999</v>
      </c>
      <c r="P64" s="46"/>
      <c r="Q64" s="46"/>
    </row>
    <row r="65" spans="1:17" ht="24.6" customHeight="1" x14ac:dyDescent="0.55000000000000004">
      <c r="A65" s="9" t="s">
        <v>71</v>
      </c>
      <c r="C65" s="8"/>
      <c r="D65" s="8"/>
      <c r="E65" s="8"/>
      <c r="F65" s="8"/>
      <c r="G65" s="8"/>
      <c r="H65" s="51">
        <v>45555.92</v>
      </c>
      <c r="I65" s="53"/>
      <c r="J65" s="51">
        <v>-6514.18</v>
      </c>
      <c r="K65" s="53"/>
      <c r="L65" s="51">
        <v>0</v>
      </c>
      <c r="M65" s="50"/>
      <c r="N65" s="51">
        <v>0</v>
      </c>
      <c r="P65" s="46"/>
      <c r="Q65" s="46"/>
    </row>
    <row r="66" spans="1:17" ht="24.6" customHeight="1" thickBot="1" x14ac:dyDescent="0.6">
      <c r="A66" s="9"/>
      <c r="B66" s="24" t="s">
        <v>88</v>
      </c>
      <c r="C66" s="8"/>
      <c r="D66" s="8"/>
      <c r="E66" s="8"/>
      <c r="F66" s="8"/>
      <c r="G66" s="8"/>
      <c r="H66" s="57">
        <f>SUM(H64:H65)</f>
        <v>-128323283.38999999</v>
      </c>
      <c r="I66" s="53"/>
      <c r="J66" s="57">
        <f>SUM(J64:J65)</f>
        <v>20892532.279999983</v>
      </c>
      <c r="K66" s="53"/>
      <c r="L66" s="57">
        <f>SUM(L64:L65)</f>
        <v>-132407297.45</v>
      </c>
      <c r="M66" s="50"/>
      <c r="N66" s="57">
        <f>SUM(N64:N65)</f>
        <v>20095518.039999999</v>
      </c>
      <c r="P66" s="46"/>
      <c r="Q66" s="46"/>
    </row>
    <row r="67" spans="1:17" ht="24.6" customHeight="1" thickTop="1" x14ac:dyDescent="0.55000000000000004">
      <c r="A67" s="9"/>
      <c r="C67" s="8"/>
      <c r="D67" s="8"/>
      <c r="E67" s="8"/>
      <c r="F67" s="8"/>
      <c r="G67" s="8"/>
      <c r="H67" s="50"/>
      <c r="I67" s="53"/>
      <c r="J67" s="50"/>
      <c r="K67" s="53"/>
      <c r="L67" s="50"/>
      <c r="M67" s="50"/>
      <c r="N67" s="50"/>
    </row>
    <row r="68" spans="1:17" ht="24.6" customHeight="1" x14ac:dyDescent="0.55000000000000004">
      <c r="A68" s="9" t="s">
        <v>180</v>
      </c>
      <c r="B68" s="9"/>
      <c r="C68" s="8"/>
      <c r="D68" s="8"/>
      <c r="E68" s="8"/>
      <c r="F68" s="8"/>
      <c r="G68" s="8"/>
      <c r="H68" s="53"/>
      <c r="I68" s="53"/>
      <c r="J68" s="53"/>
      <c r="K68" s="53"/>
      <c r="L68" s="50"/>
      <c r="M68" s="50"/>
      <c r="N68" s="50"/>
    </row>
    <row r="69" spans="1:17" ht="24.6" customHeight="1" x14ac:dyDescent="0.55000000000000004">
      <c r="A69" s="9" t="s">
        <v>181</v>
      </c>
      <c r="B69" s="9"/>
      <c r="C69" s="8"/>
      <c r="D69" s="8"/>
      <c r="E69" s="8"/>
      <c r="F69" s="25"/>
      <c r="G69" s="25"/>
      <c r="H69" s="53">
        <f>H64/H70</f>
        <v>-1.3023314633475394</v>
      </c>
      <c r="I69" s="53"/>
      <c r="J69" s="53">
        <f>J64/J70</f>
        <v>0.21202564349041159</v>
      </c>
      <c r="K69" s="53"/>
      <c r="L69" s="53">
        <f>L64/L70</f>
        <v>-1.3433025520276587</v>
      </c>
      <c r="M69" s="53"/>
      <c r="N69" s="53">
        <f>N64/N70</f>
        <v>0.20387366245915212</v>
      </c>
    </row>
    <row r="70" spans="1:17" ht="24.6" customHeight="1" x14ac:dyDescent="0.55000000000000004">
      <c r="A70" s="9" t="s">
        <v>69</v>
      </c>
      <c r="B70" s="9"/>
      <c r="C70" s="8"/>
      <c r="D70" s="8"/>
      <c r="E70" s="8"/>
      <c r="F70" s="25"/>
      <c r="H70" s="21">
        <v>98568485</v>
      </c>
      <c r="I70" s="8"/>
      <c r="J70" s="21">
        <v>98568485</v>
      </c>
      <c r="K70" s="8"/>
      <c r="L70" s="30">
        <v>98568485</v>
      </c>
      <c r="M70" s="8"/>
      <c r="N70" s="21">
        <v>98568485</v>
      </c>
    </row>
    <row r="71" spans="1:17" ht="24.6" customHeight="1" x14ac:dyDescent="0.55000000000000004">
      <c r="C71" s="8"/>
      <c r="D71" s="8"/>
      <c r="E71" s="8"/>
      <c r="F71" s="8"/>
      <c r="G71" s="8"/>
      <c r="H71" s="8"/>
      <c r="J71" s="8"/>
      <c r="L71" s="8"/>
      <c r="M71" s="8"/>
      <c r="N71" s="8"/>
    </row>
    <row r="72" spans="1:17" ht="24.6" customHeight="1" x14ac:dyDescent="0.55000000000000004">
      <c r="A72" s="9" t="s">
        <v>9</v>
      </c>
      <c r="C72" s="8"/>
      <c r="D72" s="8"/>
      <c r="E72" s="8"/>
      <c r="F72" s="8"/>
      <c r="G72" s="8"/>
      <c r="H72" s="8"/>
      <c r="J72" s="8"/>
      <c r="L72" s="8"/>
      <c r="M72" s="8"/>
      <c r="N72" s="8"/>
    </row>
    <row r="73" spans="1:17" ht="24.6" customHeight="1" x14ac:dyDescent="0.55000000000000004">
      <c r="A73" s="9"/>
      <c r="C73" s="8"/>
      <c r="D73" s="8"/>
      <c r="E73" s="8"/>
      <c r="F73" s="8"/>
      <c r="G73" s="8"/>
      <c r="H73" s="8"/>
      <c r="J73" s="8"/>
      <c r="L73" s="8"/>
      <c r="M73" s="8"/>
      <c r="N73" s="8"/>
    </row>
    <row r="74" spans="1:17" ht="24.6" customHeight="1" x14ac:dyDescent="0.55000000000000004">
      <c r="A74" s="9"/>
      <c r="C74" s="8"/>
      <c r="D74" s="8"/>
      <c r="E74" s="8"/>
      <c r="F74" s="8"/>
      <c r="G74" s="8"/>
      <c r="H74" s="8"/>
      <c r="J74" s="8"/>
      <c r="L74" s="8"/>
      <c r="M74" s="8"/>
      <c r="N74" s="8"/>
    </row>
    <row r="75" spans="1:17" ht="24.6" customHeight="1" x14ac:dyDescent="0.55000000000000004">
      <c r="A75" s="9"/>
      <c r="C75" s="14" t="s">
        <v>167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8"/>
      <c r="O75" s="8"/>
    </row>
    <row r="76" spans="1:17" ht="24.6" customHeight="1" x14ac:dyDescent="0.55000000000000004">
      <c r="A76" s="9"/>
      <c r="C76" s="14" t="s">
        <v>145</v>
      </c>
      <c r="D76" s="42"/>
      <c r="E76" s="42"/>
      <c r="F76" s="42"/>
      <c r="G76" s="42"/>
      <c r="H76" s="42"/>
      <c r="I76" s="42"/>
      <c r="J76" s="42"/>
      <c r="K76" s="42"/>
      <c r="L76" s="8"/>
      <c r="M76" s="8"/>
      <c r="N76" s="8"/>
      <c r="O76" s="8"/>
    </row>
  </sheetData>
  <mergeCells count="14">
    <mergeCell ref="A39:N39"/>
    <mergeCell ref="H45:J45"/>
    <mergeCell ref="L45:N45"/>
    <mergeCell ref="A40:N40"/>
    <mergeCell ref="A41:N41"/>
    <mergeCell ref="A42:N42"/>
    <mergeCell ref="A43:N43"/>
    <mergeCell ref="H7:J7"/>
    <mergeCell ref="L7:N7"/>
    <mergeCell ref="A1:N1"/>
    <mergeCell ref="A2:N2"/>
    <mergeCell ref="A3:N3"/>
    <mergeCell ref="A4:N4"/>
    <mergeCell ref="A5:N5"/>
  </mergeCells>
  <pageMargins left="0.73" right="0.19685039370078741" top="0.59055118110236227" bottom="0.39370078740157483" header="0.35433070866141736" footer="0.23622047244094491"/>
  <pageSetup paperSize="9" scale="85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3"/>
  <sheetViews>
    <sheetView zoomScale="95" zoomScaleNormal="95" zoomScaleSheetLayoutView="100" workbookViewId="0">
      <selection activeCell="D12" sqref="D12"/>
    </sheetView>
  </sheetViews>
  <sheetFormatPr defaultColWidth="9.125" defaultRowHeight="21" customHeight="1" x14ac:dyDescent="0.55000000000000004"/>
  <cols>
    <col min="1" max="1" width="7.75" style="69" customWidth="1"/>
    <col min="2" max="2" width="7.625" style="69" customWidth="1"/>
    <col min="3" max="3" width="26.25" style="69" customWidth="1"/>
    <col min="4" max="4" width="8.125" style="69" customWidth="1"/>
    <col min="5" max="5" width="14.25" style="69" customWidth="1"/>
    <col min="6" max="6" width="0.875" style="69" customWidth="1"/>
    <col min="7" max="7" width="14.25" style="69" customWidth="1"/>
    <col min="8" max="8" width="0.875" style="69" customWidth="1"/>
    <col min="9" max="9" width="14.25" style="69" customWidth="1"/>
    <col min="10" max="10" width="0.875" style="69" customWidth="1"/>
    <col min="11" max="11" width="13.625" style="69" bestFit="1" customWidth="1"/>
    <col min="12" max="12" width="0.875" style="69" customWidth="1"/>
    <col min="13" max="13" width="15.125" style="69" customWidth="1"/>
    <col min="14" max="14" width="0.75" style="69" customWidth="1"/>
    <col min="15" max="15" width="14.625" style="69" customWidth="1"/>
    <col min="16" max="16" width="0.75" style="69" customWidth="1"/>
    <col min="17" max="17" width="16.25" style="69" customWidth="1"/>
    <col min="18" max="18" width="0.875" style="69" customWidth="1"/>
    <col min="19" max="19" width="14.25" style="69" customWidth="1"/>
    <col min="20" max="20" width="0.875" style="69" customWidth="1"/>
    <col min="21" max="21" width="15.375" style="69" bestFit="1" customWidth="1"/>
    <col min="22" max="22" width="1" style="69" customWidth="1"/>
    <col min="23" max="23" width="12.875" style="69" customWidth="1"/>
    <col min="24" max="16384" width="9.125" style="69"/>
  </cols>
  <sheetData>
    <row r="1" spans="1:21" ht="23.4" customHeight="1" x14ac:dyDescent="0.55000000000000004">
      <c r="A1" s="131" t="s">
        <v>114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</row>
    <row r="2" spans="1:21" ht="23.4" customHeight="1" x14ac:dyDescent="0.55000000000000004">
      <c r="A2" s="138" t="s">
        <v>53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</row>
    <row r="3" spans="1:21" ht="23.4" customHeight="1" x14ac:dyDescent="0.6">
      <c r="A3" s="139" t="s">
        <v>39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</row>
    <row r="4" spans="1:21" ht="23.4" customHeight="1" x14ac:dyDescent="0.55000000000000004">
      <c r="A4" s="138" t="s">
        <v>187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</row>
    <row r="5" spans="1:21" ht="23.4" customHeight="1" x14ac:dyDescent="0.55000000000000004">
      <c r="A5" s="138" t="s">
        <v>169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</row>
    <row r="6" spans="1:21" ht="23.4" customHeight="1" x14ac:dyDescent="0.55000000000000004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</row>
    <row r="7" spans="1:21" ht="23.4" customHeight="1" x14ac:dyDescent="0.6">
      <c r="A7" s="27"/>
      <c r="B7" s="27"/>
      <c r="C7" s="27"/>
      <c r="D7" s="27"/>
      <c r="E7" s="136" t="s">
        <v>51</v>
      </c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</row>
    <row r="8" spans="1:21" ht="23.4" customHeight="1" x14ac:dyDescent="0.55000000000000004">
      <c r="A8" s="27"/>
      <c r="B8" s="27"/>
      <c r="C8" s="27"/>
      <c r="D8" s="70" t="s">
        <v>16</v>
      </c>
      <c r="E8" s="140" t="s">
        <v>49</v>
      </c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S8" s="71" t="s">
        <v>89</v>
      </c>
      <c r="U8" s="72" t="s">
        <v>88</v>
      </c>
    </row>
    <row r="9" spans="1:21" ht="23.4" customHeight="1" x14ac:dyDescent="0.55000000000000004">
      <c r="A9" s="27"/>
      <c r="B9" s="27"/>
      <c r="C9" s="27"/>
      <c r="D9" s="70"/>
      <c r="E9" s="74"/>
      <c r="F9" s="74"/>
      <c r="G9" s="74"/>
      <c r="H9" s="74"/>
      <c r="I9" s="74"/>
      <c r="J9" s="74"/>
      <c r="K9" s="74"/>
      <c r="L9" s="74"/>
      <c r="M9" s="74"/>
      <c r="N9" s="74"/>
      <c r="O9" s="74" t="s">
        <v>189</v>
      </c>
      <c r="P9" s="74"/>
      <c r="Q9" s="74"/>
      <c r="S9" s="75" t="s">
        <v>90</v>
      </c>
      <c r="U9" s="72" t="s">
        <v>11</v>
      </c>
    </row>
    <row r="10" spans="1:21" ht="23.4" customHeight="1" x14ac:dyDescent="0.55000000000000004">
      <c r="A10" s="32"/>
      <c r="B10" s="32"/>
      <c r="C10" s="32"/>
      <c r="D10" s="73"/>
      <c r="E10" s="76" t="s">
        <v>81</v>
      </c>
      <c r="F10" s="27"/>
      <c r="G10" s="76" t="s">
        <v>83</v>
      </c>
      <c r="H10" s="32"/>
      <c r="I10" s="76" t="s">
        <v>85</v>
      </c>
      <c r="J10" s="32"/>
      <c r="K10" s="137" t="s">
        <v>17</v>
      </c>
      <c r="L10" s="137"/>
      <c r="M10" s="137"/>
      <c r="N10" s="76"/>
      <c r="O10" s="83" t="s">
        <v>11</v>
      </c>
      <c r="P10" s="76"/>
      <c r="Q10" s="76" t="s">
        <v>91</v>
      </c>
      <c r="S10" s="75"/>
      <c r="U10" s="72"/>
    </row>
    <row r="11" spans="1:21" ht="23.4" customHeight="1" x14ac:dyDescent="0.55000000000000004">
      <c r="A11" s="32"/>
      <c r="B11" s="32"/>
      <c r="C11" s="32"/>
      <c r="D11" s="73"/>
      <c r="E11" s="76" t="s">
        <v>82</v>
      </c>
      <c r="F11" s="27"/>
      <c r="G11" s="76" t="s">
        <v>84</v>
      </c>
      <c r="H11" s="32"/>
      <c r="I11" s="76" t="s">
        <v>86</v>
      </c>
      <c r="J11" s="32"/>
      <c r="K11" s="76" t="s">
        <v>31</v>
      </c>
      <c r="L11" s="77"/>
      <c r="M11" s="76" t="s">
        <v>18</v>
      </c>
      <c r="N11" s="76"/>
      <c r="O11" s="76" t="s">
        <v>192</v>
      </c>
      <c r="P11" s="76"/>
      <c r="Q11" s="78" t="s">
        <v>92</v>
      </c>
      <c r="S11" s="79"/>
      <c r="U11" s="79"/>
    </row>
    <row r="12" spans="1:21" ht="23.4" customHeight="1" x14ac:dyDescent="0.55000000000000004">
      <c r="A12" s="32"/>
      <c r="B12" s="32"/>
      <c r="C12" s="32"/>
      <c r="D12" s="73"/>
      <c r="E12" s="76"/>
      <c r="F12" s="27"/>
      <c r="G12" s="76"/>
      <c r="H12" s="32"/>
      <c r="I12" s="76" t="s">
        <v>87</v>
      </c>
      <c r="J12" s="32"/>
      <c r="K12" s="76"/>
      <c r="L12" s="77"/>
      <c r="M12" s="76"/>
      <c r="N12" s="76"/>
      <c r="O12" s="76" t="s">
        <v>193</v>
      </c>
      <c r="P12" s="76"/>
      <c r="Q12" s="78"/>
      <c r="S12" s="79"/>
      <c r="U12" s="79"/>
    </row>
    <row r="13" spans="1:21" ht="23.4" customHeight="1" x14ac:dyDescent="0.55000000000000004">
      <c r="A13" s="32"/>
      <c r="B13" s="32"/>
      <c r="C13" s="32"/>
      <c r="D13" s="73"/>
      <c r="E13" s="76"/>
      <c r="F13" s="27"/>
      <c r="G13" s="76"/>
      <c r="H13" s="32"/>
      <c r="I13" s="76"/>
      <c r="J13" s="32"/>
      <c r="K13" s="76"/>
      <c r="L13" s="77"/>
      <c r="M13" s="76"/>
      <c r="N13" s="76"/>
      <c r="O13" s="76" t="s">
        <v>191</v>
      </c>
      <c r="P13" s="76"/>
      <c r="Q13" s="78"/>
      <c r="S13" s="79"/>
      <c r="U13" s="79"/>
    </row>
    <row r="14" spans="1:21" ht="23.4" customHeight="1" x14ac:dyDescent="0.55000000000000004">
      <c r="A14" s="32"/>
      <c r="B14" s="32"/>
      <c r="C14" s="32"/>
      <c r="D14" s="73"/>
      <c r="E14" s="80"/>
      <c r="F14" s="81"/>
      <c r="G14" s="80"/>
      <c r="H14" s="82"/>
      <c r="I14" s="83"/>
      <c r="J14" s="82"/>
      <c r="K14" s="80"/>
      <c r="L14" s="80"/>
      <c r="M14" s="80"/>
      <c r="N14" s="83"/>
      <c r="O14" s="83" t="s">
        <v>190</v>
      </c>
      <c r="P14" s="83"/>
      <c r="Q14" s="84"/>
      <c r="R14" s="85"/>
      <c r="S14" s="86"/>
      <c r="T14" s="85"/>
      <c r="U14" s="86"/>
    </row>
    <row r="15" spans="1:21" ht="12" customHeight="1" x14ac:dyDescent="0.55000000000000004">
      <c r="A15" s="32"/>
      <c r="B15" s="32"/>
      <c r="C15" s="32"/>
      <c r="D15" s="73"/>
      <c r="E15" s="77"/>
      <c r="F15" s="27"/>
      <c r="G15" s="77"/>
      <c r="H15" s="32"/>
      <c r="I15" s="76"/>
      <c r="J15" s="32"/>
      <c r="K15" s="77"/>
      <c r="L15" s="77"/>
      <c r="M15" s="77"/>
      <c r="N15" s="76"/>
      <c r="O15" s="77"/>
      <c r="P15" s="76"/>
      <c r="Q15" s="87"/>
      <c r="S15" s="79"/>
      <c r="U15" s="79"/>
    </row>
    <row r="16" spans="1:21" ht="23.4" customHeight="1" x14ac:dyDescent="0.55000000000000004">
      <c r="A16" s="32" t="s">
        <v>174</v>
      </c>
      <c r="B16" s="38"/>
      <c r="E16" s="88">
        <v>98568485</v>
      </c>
      <c r="F16" s="88"/>
      <c r="G16" s="88">
        <v>75175543.400000006</v>
      </c>
      <c r="H16" s="88"/>
      <c r="I16" s="88">
        <v>10680188.029999999</v>
      </c>
      <c r="J16" s="88"/>
      <c r="K16" s="88">
        <v>10346848.5</v>
      </c>
      <c r="L16" s="88"/>
      <c r="M16" s="88">
        <v>242992040.46999985</v>
      </c>
      <c r="N16" s="88"/>
      <c r="O16" s="88">
        <v>0</v>
      </c>
      <c r="P16" s="88"/>
      <c r="Q16" s="88">
        <f>SUM(E16:O16)</f>
        <v>437763105.39999986</v>
      </c>
      <c r="R16" s="88"/>
      <c r="S16" s="88">
        <v>5416285.6299999999</v>
      </c>
      <c r="T16" s="88"/>
      <c r="U16" s="88">
        <f>SUM(Q16:T16)</f>
        <v>443179391.02999985</v>
      </c>
    </row>
    <row r="17" spans="1:21" ht="23.4" customHeight="1" x14ac:dyDescent="0.55000000000000004">
      <c r="A17" s="32" t="s">
        <v>194</v>
      </c>
      <c r="B17" s="3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</row>
    <row r="18" spans="1:21" ht="23.4" customHeight="1" x14ac:dyDescent="0.55000000000000004">
      <c r="A18" s="32" t="s">
        <v>197</v>
      </c>
      <c r="B18" s="38"/>
      <c r="D18" s="90" t="s">
        <v>211</v>
      </c>
      <c r="E18" s="88">
        <v>0</v>
      </c>
      <c r="F18" s="88"/>
      <c r="G18" s="88">
        <v>0</v>
      </c>
      <c r="H18" s="88"/>
      <c r="I18" s="88">
        <v>0</v>
      </c>
      <c r="J18" s="88"/>
      <c r="K18" s="88">
        <v>0</v>
      </c>
      <c r="L18" s="88"/>
      <c r="M18" s="88">
        <v>0</v>
      </c>
      <c r="N18" s="88"/>
      <c r="O18" s="88">
        <v>201493.95000000019</v>
      </c>
      <c r="P18" s="88"/>
      <c r="Q18" s="88">
        <f>SUM(E18:O18)</f>
        <v>201493.95000000019</v>
      </c>
      <c r="R18" s="88"/>
      <c r="S18" s="88">
        <v>-5801493.9500000002</v>
      </c>
      <c r="T18" s="88"/>
      <c r="U18" s="88">
        <f>SUM(Q18:T18)</f>
        <v>-5600000</v>
      </c>
    </row>
    <row r="19" spans="1:21" ht="23.4" customHeight="1" x14ac:dyDescent="0.55000000000000004">
      <c r="A19" s="32" t="s">
        <v>177</v>
      </c>
      <c r="B19" s="38"/>
      <c r="D19" s="90"/>
      <c r="E19" s="88">
        <v>0</v>
      </c>
      <c r="F19" s="88"/>
      <c r="G19" s="88">
        <v>0</v>
      </c>
      <c r="H19" s="88"/>
      <c r="I19" s="88">
        <v>0</v>
      </c>
      <c r="J19" s="88"/>
      <c r="K19" s="88">
        <v>0</v>
      </c>
      <c r="L19" s="88"/>
      <c r="M19" s="88">
        <f>+กำไรขาดทุน!H64</f>
        <v>-128368839.30999999</v>
      </c>
      <c r="N19" s="88"/>
      <c r="O19" s="88">
        <v>0</v>
      </c>
      <c r="P19" s="88"/>
      <c r="Q19" s="88">
        <f>SUM(E19:O19)</f>
        <v>-128368839.30999999</v>
      </c>
      <c r="R19" s="88"/>
      <c r="S19" s="88">
        <f>+กำไรขาดทุน!H65</f>
        <v>45555.92</v>
      </c>
      <c r="T19" s="88"/>
      <c r="U19" s="88">
        <f>SUM(Q19:T19)</f>
        <v>-128323283.38999999</v>
      </c>
    </row>
    <row r="20" spans="1:21" ht="23.4" customHeight="1" thickBot="1" x14ac:dyDescent="0.6">
      <c r="A20" s="32" t="s">
        <v>176</v>
      </c>
      <c r="B20" s="38"/>
      <c r="E20" s="91">
        <f>SUM(E16:E19)</f>
        <v>98568485</v>
      </c>
      <c r="F20" s="88"/>
      <c r="G20" s="91">
        <f>SUM(G16:G19)</f>
        <v>75175543.400000006</v>
      </c>
      <c r="H20" s="88"/>
      <c r="I20" s="91">
        <f>SUM(I16:I19)</f>
        <v>10680188.029999999</v>
      </c>
      <c r="J20" s="88"/>
      <c r="K20" s="91">
        <f>SUM(K16:K19)</f>
        <v>10346848.5</v>
      </c>
      <c r="L20" s="88"/>
      <c r="M20" s="91">
        <f>SUM(M16:M19)</f>
        <v>114623201.15999986</v>
      </c>
      <c r="N20" s="88"/>
      <c r="O20" s="91">
        <f>SUM(O16:O19)</f>
        <v>201493.95000000019</v>
      </c>
      <c r="P20" s="88"/>
      <c r="Q20" s="91">
        <f>SUM(Q16:Q19)</f>
        <v>309595760.03999984</v>
      </c>
      <c r="R20" s="88"/>
      <c r="S20" s="91">
        <f>SUM(S16:S19)</f>
        <v>-339652.40000000031</v>
      </c>
      <c r="T20" s="88"/>
      <c r="U20" s="91">
        <f>SUM(U16:U19)</f>
        <v>309256107.63999987</v>
      </c>
    </row>
    <row r="21" spans="1:21" ht="12" customHeight="1" thickTop="1" x14ac:dyDescent="0.55000000000000004">
      <c r="B21" s="3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</row>
    <row r="22" spans="1:21" ht="23.4" customHeight="1" x14ac:dyDescent="0.55000000000000004">
      <c r="A22" s="32" t="s">
        <v>116</v>
      </c>
      <c r="B22" s="38"/>
      <c r="E22" s="88">
        <v>98568485</v>
      </c>
      <c r="F22" s="88"/>
      <c r="G22" s="88">
        <v>75175543.400000006</v>
      </c>
      <c r="H22" s="88"/>
      <c r="I22" s="88">
        <v>10680188.029999999</v>
      </c>
      <c r="J22" s="88"/>
      <c r="K22" s="88">
        <v>10346848.5</v>
      </c>
      <c r="L22" s="88"/>
      <c r="M22" s="88">
        <v>238587773.17999989</v>
      </c>
      <c r="N22" s="88"/>
      <c r="O22" s="88">
        <v>0</v>
      </c>
      <c r="P22" s="88"/>
      <c r="Q22" s="88">
        <f>SUM(E22:O22)</f>
        <v>433358838.1099999</v>
      </c>
      <c r="R22" s="88"/>
      <c r="S22" s="88">
        <v>3790916.0900000003</v>
      </c>
      <c r="T22" s="88"/>
      <c r="U22" s="88">
        <f>SUM(Q22:T22)</f>
        <v>437149754.19999987</v>
      </c>
    </row>
    <row r="23" spans="1:21" ht="23.4" customHeight="1" x14ac:dyDescent="0.55000000000000004">
      <c r="A23" s="32" t="s">
        <v>194</v>
      </c>
      <c r="B23" s="3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</row>
    <row r="24" spans="1:21" ht="23.4" customHeight="1" x14ac:dyDescent="0.55000000000000004">
      <c r="A24" s="32" t="s">
        <v>195</v>
      </c>
      <c r="B24" s="38"/>
      <c r="E24" s="88">
        <v>0</v>
      </c>
      <c r="F24" s="88"/>
      <c r="G24" s="88">
        <v>0</v>
      </c>
      <c r="H24" s="88"/>
      <c r="I24" s="88">
        <v>0</v>
      </c>
      <c r="J24" s="88"/>
      <c r="K24" s="88">
        <v>0</v>
      </c>
      <c r="L24" s="88"/>
      <c r="M24" s="88">
        <v>0</v>
      </c>
      <c r="N24" s="88"/>
      <c r="O24" s="88">
        <v>0</v>
      </c>
      <c r="P24" s="88"/>
      <c r="Q24" s="88">
        <f t="shared" ref="Q24:Q25" si="0">SUM(E24:O24)</f>
        <v>0</v>
      </c>
      <c r="R24" s="88"/>
      <c r="S24" s="88">
        <v>1500020</v>
      </c>
      <c r="T24" s="88"/>
      <c r="U24" s="88">
        <f t="shared" ref="U24:U25" si="1">SUM(Q24:T24)</f>
        <v>1500020</v>
      </c>
    </row>
    <row r="25" spans="1:21" ht="23.4" customHeight="1" x14ac:dyDescent="0.55000000000000004">
      <c r="A25" s="32" t="s">
        <v>196</v>
      </c>
      <c r="B25" s="38"/>
      <c r="E25" s="88">
        <v>0</v>
      </c>
      <c r="F25" s="88"/>
      <c r="G25" s="88">
        <v>0</v>
      </c>
      <c r="H25" s="88"/>
      <c r="I25" s="88">
        <v>0</v>
      </c>
      <c r="J25" s="88"/>
      <c r="K25" s="88">
        <v>0</v>
      </c>
      <c r="L25" s="88"/>
      <c r="M25" s="88">
        <v>-19711597</v>
      </c>
      <c r="N25" s="88"/>
      <c r="O25" s="88">
        <v>0</v>
      </c>
      <c r="P25" s="88"/>
      <c r="Q25" s="88">
        <f t="shared" si="0"/>
        <v>-19711597</v>
      </c>
      <c r="R25" s="88"/>
      <c r="S25" s="88">
        <v>0</v>
      </c>
      <c r="T25" s="88"/>
      <c r="U25" s="88">
        <f t="shared" si="1"/>
        <v>-19711597</v>
      </c>
    </row>
    <row r="26" spans="1:21" ht="23.4" customHeight="1" x14ac:dyDescent="0.55000000000000004">
      <c r="A26" s="32" t="s">
        <v>175</v>
      </c>
      <c r="B26" s="38"/>
      <c r="D26" s="90"/>
      <c r="E26" s="88">
        <v>0</v>
      </c>
      <c r="F26" s="88"/>
      <c r="G26" s="88">
        <v>0</v>
      </c>
      <c r="H26" s="88"/>
      <c r="I26" s="88">
        <v>0</v>
      </c>
      <c r="J26" s="88"/>
      <c r="K26" s="88">
        <v>0</v>
      </c>
      <c r="L26" s="88"/>
      <c r="M26" s="88">
        <f>+กำไรขาดทุน!J64</f>
        <v>20899046.459999982</v>
      </c>
      <c r="N26" s="88"/>
      <c r="O26" s="88">
        <v>0</v>
      </c>
      <c r="P26" s="88"/>
      <c r="Q26" s="88">
        <f>SUM(E26:O26)</f>
        <v>20899046.459999982</v>
      </c>
      <c r="R26" s="88"/>
      <c r="S26" s="88">
        <f>+กำไรขาดทุน!J65</f>
        <v>-6514.18</v>
      </c>
      <c r="T26" s="88"/>
      <c r="U26" s="88">
        <f>SUM(Q26:T26)</f>
        <v>20892532.279999983</v>
      </c>
    </row>
    <row r="27" spans="1:21" ht="23.4" customHeight="1" thickBot="1" x14ac:dyDescent="0.6">
      <c r="A27" s="32" t="s">
        <v>117</v>
      </c>
      <c r="B27" s="38"/>
      <c r="E27" s="91">
        <f>SUM(E22:E26)</f>
        <v>98568485</v>
      </c>
      <c r="F27" s="88"/>
      <c r="G27" s="91">
        <f>SUM(G22:G26)</f>
        <v>75175543.400000006</v>
      </c>
      <c r="H27" s="88"/>
      <c r="I27" s="91">
        <f>SUM(I22:I26)</f>
        <v>10680188.029999999</v>
      </c>
      <c r="J27" s="88"/>
      <c r="K27" s="91">
        <f>SUM(K22:K26)</f>
        <v>10346848.5</v>
      </c>
      <c r="L27" s="88"/>
      <c r="M27" s="91">
        <f>SUM(M22:M26)</f>
        <v>239775222.63999987</v>
      </c>
      <c r="N27" s="88"/>
      <c r="O27" s="91">
        <f>SUM(O22:O26)</f>
        <v>0</v>
      </c>
      <c r="P27" s="88"/>
      <c r="Q27" s="91">
        <f>SUM(Q22:Q26)</f>
        <v>434546287.56999987</v>
      </c>
      <c r="R27" s="88"/>
      <c r="S27" s="91">
        <f>SUM(S22:S26)</f>
        <v>5284421.91</v>
      </c>
      <c r="T27" s="88"/>
      <c r="U27" s="91">
        <f>SUM(U22:U26)</f>
        <v>439830709.47999984</v>
      </c>
    </row>
    <row r="28" spans="1:21" ht="12" customHeight="1" thickTop="1" x14ac:dyDescent="0.55000000000000004">
      <c r="A28" s="32"/>
      <c r="B28" s="38"/>
    </row>
    <row r="29" spans="1:21" ht="23.4" customHeight="1" x14ac:dyDescent="0.55000000000000004">
      <c r="A29" s="38" t="s">
        <v>9</v>
      </c>
      <c r="B29" s="38"/>
    </row>
    <row r="30" spans="1:21" ht="23.4" customHeight="1" x14ac:dyDescent="0.55000000000000004">
      <c r="A30" s="38"/>
      <c r="B30" s="38"/>
    </row>
    <row r="31" spans="1:21" ht="23.4" customHeight="1" x14ac:dyDescent="0.55000000000000004"/>
    <row r="32" spans="1:21" ht="23.4" customHeight="1" x14ac:dyDescent="0.55000000000000004">
      <c r="A32" s="32"/>
      <c r="B32" s="32"/>
      <c r="E32" s="14" t="s">
        <v>167</v>
      </c>
      <c r="F32" s="42"/>
      <c r="H32" s="42"/>
      <c r="I32" s="42"/>
      <c r="J32" s="42"/>
      <c r="K32" s="42"/>
      <c r="L32" s="42"/>
      <c r="M32" s="42"/>
      <c r="N32" s="42"/>
      <c r="O32" s="42"/>
      <c r="P32" s="42"/>
      <c r="Q32" s="8"/>
      <c r="R32" s="8"/>
    </row>
    <row r="33" spans="1:18" ht="23.4" customHeight="1" x14ac:dyDescent="0.55000000000000004">
      <c r="A33" s="38"/>
      <c r="B33" s="38"/>
      <c r="E33" s="14" t="s">
        <v>146</v>
      </c>
      <c r="F33" s="42"/>
      <c r="H33" s="42"/>
      <c r="I33" s="42"/>
      <c r="J33" s="42"/>
      <c r="K33" s="42"/>
      <c r="L33" s="42"/>
      <c r="M33" s="8"/>
      <c r="N33" s="8"/>
      <c r="O33" s="8"/>
      <c r="P33" s="8"/>
      <c r="Q33" s="8"/>
      <c r="R33" s="8"/>
    </row>
  </sheetData>
  <mergeCells count="8">
    <mergeCell ref="A1:U1"/>
    <mergeCell ref="E7:U7"/>
    <mergeCell ref="K10:M10"/>
    <mergeCell ref="A2:U2"/>
    <mergeCell ref="A3:U3"/>
    <mergeCell ref="E8:Q8"/>
    <mergeCell ref="A5:U5"/>
    <mergeCell ref="A4:U4"/>
  </mergeCells>
  <phoneticPr fontId="3" type="noConversion"/>
  <pageMargins left="0.78740157480314965" right="0.19685039370078741" top="0.39370078740157483" bottom="0.19685039370078741" header="0.19685039370078741" footer="0.15748031496062992"/>
  <pageSetup paperSize="9" scale="79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0"/>
  <sheetViews>
    <sheetView zoomScaleNormal="100" zoomScaleSheetLayoutView="100" workbookViewId="0">
      <selection activeCell="D10" sqref="D10"/>
    </sheetView>
  </sheetViews>
  <sheetFormatPr defaultColWidth="9.125" defaultRowHeight="21.75" customHeight="1" x14ac:dyDescent="0.55000000000000004"/>
  <cols>
    <col min="1" max="2" width="7.75" style="102" customWidth="1"/>
    <col min="3" max="3" width="28.375" style="102" customWidth="1"/>
    <col min="4" max="4" width="8" style="102" customWidth="1"/>
    <col min="5" max="5" width="15.25" style="102" customWidth="1"/>
    <col min="6" max="6" width="1" style="102" customWidth="1"/>
    <col min="7" max="7" width="15.25" style="102" customWidth="1"/>
    <col min="8" max="8" width="1" style="102" customWidth="1"/>
    <col min="9" max="9" width="15.25" style="102" customWidth="1"/>
    <col min="10" max="10" width="1" style="102" customWidth="1"/>
    <col min="11" max="11" width="15.25" style="102" customWidth="1"/>
    <col min="12" max="12" width="1" style="102" customWidth="1"/>
    <col min="13" max="13" width="15.25" style="102" customWidth="1"/>
    <col min="14" max="14" width="1" style="102" customWidth="1"/>
    <col min="15" max="15" width="15.25" style="102" customWidth="1"/>
    <col min="16" max="16" width="3.125" style="102" customWidth="1"/>
    <col min="17" max="17" width="29.125" style="102" customWidth="1"/>
    <col min="18" max="18" width="16.25" style="102" customWidth="1"/>
    <col min="19" max="16384" width="9.125" style="102"/>
  </cols>
  <sheetData>
    <row r="1" spans="1:19" ht="23.1" customHeight="1" x14ac:dyDescent="0.55000000000000004">
      <c r="A1" s="141" t="s">
        <v>113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01"/>
      <c r="Q1" s="101"/>
      <c r="R1" s="101"/>
      <c r="S1" s="101"/>
    </row>
    <row r="2" spans="1:19" ht="23.1" customHeight="1" x14ac:dyDescent="0.55000000000000004">
      <c r="A2" s="142" t="s">
        <v>53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</row>
    <row r="3" spans="1:19" ht="23.1" customHeight="1" x14ac:dyDescent="0.6">
      <c r="A3" s="143" t="s">
        <v>39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</row>
    <row r="4" spans="1:19" ht="23.1" customHeight="1" x14ac:dyDescent="0.55000000000000004">
      <c r="A4" s="142" t="s">
        <v>187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</row>
    <row r="5" spans="1:19" ht="23.1" customHeight="1" x14ac:dyDescent="0.55000000000000004">
      <c r="A5" s="142" t="s">
        <v>169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</row>
    <row r="6" spans="1:19" ht="23.1" customHeight="1" x14ac:dyDescent="0.55000000000000004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</row>
    <row r="7" spans="1:19" ht="23.1" customHeight="1" x14ac:dyDescent="0.6">
      <c r="A7" s="103"/>
      <c r="B7" s="103"/>
      <c r="C7" s="103"/>
      <c r="D7" s="103"/>
      <c r="E7" s="145" t="s">
        <v>52</v>
      </c>
      <c r="F7" s="145"/>
      <c r="G7" s="145"/>
      <c r="H7" s="145"/>
      <c r="I7" s="145"/>
      <c r="J7" s="145"/>
      <c r="K7" s="145"/>
      <c r="L7" s="145"/>
      <c r="M7" s="145"/>
      <c r="N7" s="145"/>
      <c r="O7" s="145"/>
    </row>
    <row r="8" spans="1:19" ht="23.1" customHeight="1" x14ac:dyDescent="0.6">
      <c r="A8" s="103"/>
      <c r="B8" s="103"/>
      <c r="C8" s="103"/>
      <c r="D8" s="106"/>
      <c r="E8" s="107" t="s">
        <v>81</v>
      </c>
      <c r="F8" s="104"/>
      <c r="G8" s="107" t="s">
        <v>78</v>
      </c>
      <c r="H8" s="104"/>
      <c r="I8" s="107" t="s">
        <v>85</v>
      </c>
      <c r="J8" s="104"/>
      <c r="K8" s="144" t="s">
        <v>17</v>
      </c>
      <c r="L8" s="144"/>
      <c r="M8" s="144"/>
      <c r="N8" s="104"/>
      <c r="O8" s="108" t="s">
        <v>50</v>
      </c>
    </row>
    <row r="9" spans="1:19" ht="23.1" customHeight="1" x14ac:dyDescent="0.55000000000000004">
      <c r="A9" s="105"/>
      <c r="B9" s="105"/>
      <c r="C9" s="105"/>
      <c r="D9" s="109"/>
      <c r="E9" s="110" t="s">
        <v>82</v>
      </c>
      <c r="F9" s="103"/>
      <c r="G9" s="111"/>
      <c r="H9" s="105"/>
      <c r="I9" s="110" t="s">
        <v>86</v>
      </c>
      <c r="J9" s="105"/>
      <c r="K9" s="110" t="s">
        <v>31</v>
      </c>
      <c r="L9" s="110"/>
      <c r="M9" s="110" t="s">
        <v>18</v>
      </c>
      <c r="O9" s="103" t="s">
        <v>77</v>
      </c>
    </row>
    <row r="10" spans="1:19" ht="23.1" customHeight="1" x14ac:dyDescent="0.55000000000000004">
      <c r="A10" s="105"/>
      <c r="B10" s="105"/>
      <c r="C10" s="105"/>
      <c r="D10" s="109"/>
      <c r="E10" s="112"/>
      <c r="F10" s="113"/>
      <c r="G10" s="112"/>
      <c r="H10" s="114"/>
      <c r="I10" s="115" t="s">
        <v>87</v>
      </c>
      <c r="J10" s="114"/>
      <c r="K10" s="112"/>
      <c r="L10" s="112"/>
      <c r="M10" s="112"/>
      <c r="N10" s="116"/>
      <c r="O10" s="112"/>
    </row>
    <row r="11" spans="1:19" ht="9" customHeight="1" x14ac:dyDescent="0.55000000000000004">
      <c r="A11" s="105"/>
      <c r="B11" s="105"/>
      <c r="C11" s="105"/>
      <c r="D11" s="109"/>
      <c r="E11" s="111"/>
      <c r="F11" s="103"/>
      <c r="G11" s="111"/>
      <c r="H11" s="105"/>
      <c r="I11" s="110"/>
      <c r="J11" s="105"/>
      <c r="K11" s="111"/>
      <c r="L11" s="111"/>
      <c r="M11" s="111"/>
      <c r="O11" s="111"/>
    </row>
    <row r="12" spans="1:19" ht="23.1" customHeight="1" x14ac:dyDescent="0.55000000000000004">
      <c r="A12" s="105" t="s">
        <v>174</v>
      </c>
      <c r="B12" s="105"/>
      <c r="C12" s="105"/>
      <c r="D12" s="117"/>
      <c r="E12" s="118">
        <v>98568485</v>
      </c>
      <c r="F12" s="118"/>
      <c r="G12" s="118">
        <v>75175543.400000006</v>
      </c>
      <c r="H12" s="118"/>
      <c r="I12" s="118">
        <v>10680188.029999999</v>
      </c>
      <c r="J12" s="118"/>
      <c r="K12" s="118">
        <v>10346848.5</v>
      </c>
      <c r="L12" s="119"/>
      <c r="M12" s="118">
        <v>239397237.67999977</v>
      </c>
      <c r="N12" s="119"/>
      <c r="O12" s="118">
        <f>SUM(E12:N12)</f>
        <v>434168302.60999978</v>
      </c>
    </row>
    <row r="13" spans="1:19" ht="23.1" customHeight="1" x14ac:dyDescent="0.55000000000000004">
      <c r="A13" s="105" t="s">
        <v>194</v>
      </c>
      <c r="B13" s="120"/>
      <c r="D13" s="117"/>
      <c r="E13" s="121"/>
      <c r="F13" s="119"/>
      <c r="G13" s="121"/>
      <c r="H13" s="119"/>
      <c r="I13" s="121"/>
      <c r="J13" s="119"/>
      <c r="K13" s="119"/>
      <c r="L13" s="119"/>
      <c r="M13" s="119"/>
      <c r="N13" s="119"/>
      <c r="O13" s="118"/>
    </row>
    <row r="14" spans="1:19" ht="23.1" customHeight="1" x14ac:dyDescent="0.55000000000000004">
      <c r="A14" s="105" t="s">
        <v>177</v>
      </c>
      <c r="B14" s="105"/>
      <c r="C14" s="105"/>
      <c r="D14" s="122"/>
      <c r="E14" s="121">
        <v>0</v>
      </c>
      <c r="F14" s="119"/>
      <c r="G14" s="121">
        <v>0</v>
      </c>
      <c r="H14" s="119"/>
      <c r="I14" s="121">
        <v>0</v>
      </c>
      <c r="J14" s="119"/>
      <c r="K14" s="119">
        <v>0</v>
      </c>
      <c r="L14" s="118"/>
      <c r="M14" s="118">
        <f>+กำไรขาดทุน!L64</f>
        <v>-132407297.45</v>
      </c>
      <c r="N14" s="119"/>
      <c r="O14" s="118">
        <f>SUM(G14:N14)</f>
        <v>-132407297.45</v>
      </c>
    </row>
    <row r="15" spans="1:19" ht="23.1" customHeight="1" thickBot="1" x14ac:dyDescent="0.6">
      <c r="A15" s="105" t="s">
        <v>176</v>
      </c>
      <c r="B15" s="120"/>
      <c r="E15" s="123">
        <f>SUM(E12:E14)</f>
        <v>98568485</v>
      </c>
      <c r="F15" s="119"/>
      <c r="G15" s="123">
        <f>SUM(G12:G14)</f>
        <v>75175543.400000006</v>
      </c>
      <c r="H15" s="119"/>
      <c r="I15" s="123">
        <f>SUM(I12:I14)</f>
        <v>10680188.029999999</v>
      </c>
      <c r="J15" s="119"/>
      <c r="K15" s="123">
        <f>SUM(K12:K14)</f>
        <v>10346848.5</v>
      </c>
      <c r="L15" s="119"/>
      <c r="M15" s="123">
        <f>SUM(M12:M14)</f>
        <v>106989940.22999977</v>
      </c>
      <c r="N15" s="119"/>
      <c r="O15" s="123">
        <f>SUM(O12:O14)</f>
        <v>301761005.15999979</v>
      </c>
    </row>
    <row r="16" spans="1:19" ht="9" customHeight="1" thickTop="1" x14ac:dyDescent="0.55000000000000004">
      <c r="A16" s="105"/>
      <c r="B16" s="105"/>
      <c r="C16" s="105"/>
      <c r="D16" s="124"/>
      <c r="E16" s="125"/>
      <c r="F16" s="126"/>
      <c r="G16" s="127"/>
      <c r="H16" s="118"/>
      <c r="I16" s="125"/>
      <c r="J16" s="118"/>
      <c r="K16" s="127"/>
      <c r="L16" s="127"/>
      <c r="M16" s="127"/>
      <c r="N16" s="119"/>
      <c r="O16" s="128"/>
    </row>
    <row r="17" spans="1:15" ht="23.1" customHeight="1" x14ac:dyDescent="0.55000000000000004">
      <c r="A17" s="105" t="s">
        <v>116</v>
      </c>
      <c r="B17" s="120"/>
      <c r="E17" s="119">
        <v>98568485</v>
      </c>
      <c r="F17" s="119"/>
      <c r="G17" s="119">
        <v>75175543.400000006</v>
      </c>
      <c r="H17" s="119"/>
      <c r="I17" s="119">
        <v>10680188.029999999</v>
      </c>
      <c r="J17" s="119"/>
      <c r="K17" s="119">
        <v>10346848.5</v>
      </c>
      <c r="L17" s="119"/>
      <c r="M17" s="119">
        <v>235129314.7099998</v>
      </c>
      <c r="N17" s="119"/>
      <c r="O17" s="119">
        <f>SUM(E17:N17)</f>
        <v>429900379.63999981</v>
      </c>
    </row>
    <row r="18" spans="1:15" ht="23.1" customHeight="1" x14ac:dyDescent="0.55000000000000004">
      <c r="A18" s="105" t="s">
        <v>194</v>
      </c>
      <c r="B18" s="105"/>
      <c r="C18" s="105"/>
      <c r="D18" s="105"/>
      <c r="E18" s="118"/>
      <c r="F18" s="118"/>
      <c r="G18" s="118"/>
      <c r="H18" s="118"/>
      <c r="I18" s="118"/>
      <c r="J18" s="118"/>
      <c r="K18" s="118"/>
      <c r="L18" s="118"/>
      <c r="M18" s="118"/>
      <c r="N18" s="119"/>
      <c r="O18" s="118"/>
    </row>
    <row r="19" spans="1:15" ht="23.1" customHeight="1" x14ac:dyDescent="0.55000000000000004">
      <c r="A19" s="105" t="s">
        <v>196</v>
      </c>
      <c r="B19" s="105"/>
      <c r="C19" s="105"/>
      <c r="D19" s="105"/>
      <c r="E19" s="118">
        <v>0</v>
      </c>
      <c r="F19" s="118"/>
      <c r="G19" s="118">
        <v>0</v>
      </c>
      <c r="H19" s="118"/>
      <c r="I19" s="118">
        <v>0</v>
      </c>
      <c r="J19" s="118"/>
      <c r="K19" s="118">
        <v>0</v>
      </c>
      <c r="L19" s="118"/>
      <c r="M19" s="118">
        <v>-19711597</v>
      </c>
      <c r="N19" s="119"/>
      <c r="O19" s="119">
        <f>SUM(E19:N19)</f>
        <v>-19711597</v>
      </c>
    </row>
    <row r="20" spans="1:15" ht="23.1" customHeight="1" x14ac:dyDescent="0.55000000000000004">
      <c r="A20" s="105" t="s">
        <v>175</v>
      </c>
      <c r="B20" s="105"/>
      <c r="C20" s="105"/>
      <c r="D20" s="122"/>
      <c r="E20" s="121">
        <v>0</v>
      </c>
      <c r="F20" s="119"/>
      <c r="G20" s="121">
        <v>0</v>
      </c>
      <c r="H20" s="119"/>
      <c r="I20" s="121">
        <v>0</v>
      </c>
      <c r="J20" s="119"/>
      <c r="K20" s="119">
        <v>0</v>
      </c>
      <c r="L20" s="118"/>
      <c r="M20" s="118">
        <f>+กำไรขาดทุน!N64</f>
        <v>20095518.039999999</v>
      </c>
      <c r="N20" s="119"/>
      <c r="O20" s="118">
        <f>SUM(E20:N20)</f>
        <v>20095518.039999999</v>
      </c>
    </row>
    <row r="21" spans="1:15" ht="23.1" customHeight="1" thickBot="1" x14ac:dyDescent="0.6">
      <c r="A21" s="105" t="s">
        <v>117</v>
      </c>
      <c r="B21" s="120"/>
      <c r="D21" s="117"/>
      <c r="E21" s="123">
        <f>SUM(E17:E20)</f>
        <v>98568485</v>
      </c>
      <c r="F21" s="119"/>
      <c r="G21" s="123">
        <f>SUM(G17:G20)</f>
        <v>75175543.400000006</v>
      </c>
      <c r="H21" s="119"/>
      <c r="I21" s="123">
        <f>SUM(I17:I20)</f>
        <v>10680188.029999999</v>
      </c>
      <c r="J21" s="119"/>
      <c r="K21" s="123">
        <f>SUM(K17:K20)</f>
        <v>10346848.5</v>
      </c>
      <c r="L21" s="119"/>
      <c r="M21" s="123">
        <f>SUM(M17:M20)</f>
        <v>235513235.74999979</v>
      </c>
      <c r="N21" s="119"/>
      <c r="O21" s="123">
        <f>SUM(O17:O20)</f>
        <v>430284300.67999983</v>
      </c>
    </row>
    <row r="22" spans="1:15" ht="9" customHeight="1" thickTop="1" x14ac:dyDescent="0.55000000000000004">
      <c r="A22" s="105"/>
      <c r="B22" s="120"/>
    </row>
    <row r="23" spans="1:15" ht="23.1" customHeight="1" x14ac:dyDescent="0.55000000000000004">
      <c r="A23" s="120" t="s">
        <v>9</v>
      </c>
      <c r="B23" s="120"/>
    </row>
    <row r="24" spans="1:15" ht="23.1" customHeight="1" x14ac:dyDescent="0.55000000000000004">
      <c r="A24" s="120"/>
      <c r="B24" s="120"/>
    </row>
    <row r="25" spans="1:15" ht="23.1" customHeight="1" x14ac:dyDescent="0.55000000000000004">
      <c r="A25" s="120"/>
      <c r="B25" s="120"/>
    </row>
    <row r="26" spans="1:15" ht="23.1" customHeight="1" x14ac:dyDescent="0.55000000000000004">
      <c r="A26" s="120"/>
      <c r="B26" s="120"/>
    </row>
    <row r="27" spans="1:15" ht="23.1" customHeight="1" x14ac:dyDescent="0.55000000000000004">
      <c r="A27" s="105"/>
      <c r="B27" s="105"/>
      <c r="D27" s="129" t="s">
        <v>167</v>
      </c>
      <c r="E27" s="130"/>
      <c r="F27" s="130"/>
      <c r="G27" s="92"/>
      <c r="H27" s="92"/>
      <c r="I27" s="92"/>
      <c r="J27" s="92"/>
      <c r="K27" s="92"/>
      <c r="L27" s="105"/>
      <c r="M27" s="105"/>
      <c r="N27" s="105"/>
    </row>
    <row r="28" spans="1:15" ht="23.1" customHeight="1" x14ac:dyDescent="0.55000000000000004">
      <c r="A28" s="120"/>
      <c r="B28" s="120"/>
      <c r="D28" s="129" t="s">
        <v>146</v>
      </c>
      <c r="E28" s="130"/>
      <c r="F28" s="130"/>
      <c r="G28" s="92"/>
      <c r="H28" s="92"/>
      <c r="I28" s="92"/>
      <c r="J28" s="92"/>
      <c r="K28" s="92"/>
      <c r="L28" s="105"/>
    </row>
    <row r="29" spans="1:15" ht="23.1" customHeight="1" x14ac:dyDescent="0.55000000000000004"/>
    <row r="30" spans="1:15" ht="21" customHeight="1" x14ac:dyDescent="0.55000000000000004"/>
  </sheetData>
  <mergeCells count="7">
    <mergeCell ref="A1:O1"/>
    <mergeCell ref="A5:O5"/>
    <mergeCell ref="A2:O2"/>
    <mergeCell ref="A3:O3"/>
    <mergeCell ref="K8:M8"/>
    <mergeCell ref="E7:O7"/>
    <mergeCell ref="A4:O4"/>
  </mergeCells>
  <printOptions horizontalCentered="1"/>
  <pageMargins left="0.39370078740157483" right="0.19685039370078741" top="0.56000000000000005" bottom="0.27559055118110237" header="0.15748031496062992" footer="0.15748031496062992"/>
  <pageSetup paperSize="9" scale="90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82"/>
  <sheetViews>
    <sheetView tabSelected="1" topLeftCell="A49" zoomScaleNormal="100" zoomScaleSheetLayoutView="100" workbookViewId="0">
      <selection activeCell="H7" sqref="H7:J7"/>
    </sheetView>
  </sheetViews>
  <sheetFormatPr defaultColWidth="9.125" defaultRowHeight="23.4" customHeight="1" x14ac:dyDescent="0.55000000000000004"/>
  <cols>
    <col min="1" max="1" width="4.875" style="31" customWidth="1"/>
    <col min="2" max="5" width="9.125" style="31" customWidth="1"/>
    <col min="6" max="6" width="4.75" style="31" customWidth="1"/>
    <col min="7" max="7" width="9.125" style="31" customWidth="1"/>
    <col min="8" max="8" width="14.75" style="31" customWidth="1"/>
    <col min="9" max="9" width="1.125" style="31" customWidth="1"/>
    <col min="10" max="10" width="14.75" style="31" customWidth="1"/>
    <col min="11" max="11" width="1.125" style="31" customWidth="1"/>
    <col min="12" max="12" width="14.75" style="31" customWidth="1"/>
    <col min="13" max="13" width="1.125" style="31" customWidth="1"/>
    <col min="14" max="14" width="14.75" style="31" customWidth="1"/>
    <col min="15" max="15" width="1.125" style="31" customWidth="1"/>
    <col min="16" max="16" width="8.125" style="47" bestFit="1" customWidth="1"/>
    <col min="17" max="17" width="14" style="47" bestFit="1" customWidth="1"/>
    <col min="18" max="18" width="14" style="31" bestFit="1" customWidth="1"/>
    <col min="19" max="19" width="13.75" style="47" bestFit="1" customWidth="1"/>
    <col min="20" max="20" width="14" style="65" bestFit="1" customWidth="1"/>
    <col min="21" max="21" width="15" style="65" bestFit="1" customWidth="1"/>
    <col min="22" max="23" width="13" style="65" bestFit="1" customWidth="1"/>
    <col min="24" max="24" width="9.125" style="65"/>
    <col min="25" max="25" width="11.375" style="65" bestFit="1" customWidth="1"/>
    <col min="26" max="16384" width="9.125" style="31"/>
  </cols>
  <sheetData>
    <row r="1" spans="1:18" ht="23.4" customHeight="1" x14ac:dyDescent="0.55000000000000004">
      <c r="A1" s="146" t="s">
        <v>198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</row>
    <row r="2" spans="1:18" ht="23.4" customHeight="1" x14ac:dyDescent="0.55000000000000004">
      <c r="A2" s="138" t="s">
        <v>53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</row>
    <row r="3" spans="1:18" ht="23.4" customHeight="1" x14ac:dyDescent="0.6">
      <c r="A3" s="139" t="s">
        <v>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</row>
    <row r="4" spans="1:18" ht="23.4" customHeight="1" x14ac:dyDescent="0.55000000000000004">
      <c r="A4" s="138" t="s">
        <v>187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</row>
    <row r="5" spans="1:18" ht="23.4" customHeight="1" x14ac:dyDescent="0.55000000000000004">
      <c r="A5" s="138" t="s">
        <v>169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</row>
    <row r="6" spans="1:18" ht="12" customHeight="1" x14ac:dyDescent="0.55000000000000004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1:18" ht="23.4" customHeight="1" x14ac:dyDescent="0.6">
      <c r="A7" s="27"/>
      <c r="B7" s="27"/>
      <c r="C7" s="27"/>
      <c r="D7" s="27"/>
      <c r="E7" s="27"/>
      <c r="F7" s="27"/>
      <c r="G7" s="27"/>
      <c r="H7" s="147" t="s">
        <v>45</v>
      </c>
      <c r="I7" s="147"/>
      <c r="J7" s="147"/>
      <c r="K7" s="33"/>
      <c r="L7" s="148" t="s">
        <v>44</v>
      </c>
      <c r="M7" s="148"/>
      <c r="N7" s="148"/>
      <c r="O7" s="27"/>
    </row>
    <row r="8" spans="1:18" ht="23.4" customHeight="1" x14ac:dyDescent="0.6">
      <c r="A8" s="32"/>
      <c r="B8" s="32"/>
      <c r="C8" s="32"/>
      <c r="D8" s="32"/>
      <c r="E8" s="32"/>
      <c r="F8" s="32"/>
      <c r="G8" s="40"/>
      <c r="H8" s="34" t="s">
        <v>170</v>
      </c>
      <c r="I8" s="35"/>
      <c r="J8" s="34" t="s">
        <v>115</v>
      </c>
      <c r="K8" s="36"/>
      <c r="L8" s="34" t="s">
        <v>170</v>
      </c>
      <c r="M8" s="35"/>
      <c r="N8" s="34" t="s">
        <v>115</v>
      </c>
    </row>
    <row r="9" spans="1:18" ht="23.4" customHeight="1" x14ac:dyDescent="0.6">
      <c r="A9" s="37" t="s">
        <v>3</v>
      </c>
      <c r="B9" s="37"/>
      <c r="C9" s="37"/>
      <c r="D9" s="37"/>
      <c r="E9" s="37"/>
      <c r="F9" s="37"/>
    </row>
    <row r="10" spans="1:18" ht="23.4" customHeight="1" x14ac:dyDescent="0.55000000000000004">
      <c r="A10" s="31" t="s">
        <v>209</v>
      </c>
      <c r="H10" s="58">
        <f>+กำไรขาดทุน!H59</f>
        <v>-128323283.38999999</v>
      </c>
      <c r="I10" s="58"/>
      <c r="J10" s="58">
        <f>+กำไรขาดทุน!J59</f>
        <v>20892532.279999983</v>
      </c>
      <c r="K10" s="58"/>
      <c r="L10" s="58">
        <f>+กำไรขาดทุน!L59</f>
        <v>-132407297.45</v>
      </c>
      <c r="M10" s="58"/>
      <c r="N10" s="58">
        <f>+กำไรขาดทุน!N59</f>
        <v>20095518.039999999</v>
      </c>
      <c r="R10" s="65"/>
    </row>
    <row r="11" spans="1:18" ht="23.4" customHeight="1" x14ac:dyDescent="0.6">
      <c r="A11" s="37" t="s">
        <v>138</v>
      </c>
      <c r="H11" s="58"/>
      <c r="I11" s="58"/>
      <c r="J11" s="58"/>
      <c r="K11" s="58"/>
      <c r="L11" s="58"/>
      <c r="M11" s="58"/>
      <c r="N11" s="58"/>
      <c r="R11" s="65"/>
    </row>
    <row r="12" spans="1:18" ht="23.4" customHeight="1" x14ac:dyDescent="0.55000000000000004">
      <c r="B12" s="31" t="s">
        <v>159</v>
      </c>
      <c r="H12" s="58">
        <v>0</v>
      </c>
      <c r="I12" s="58"/>
      <c r="J12" s="58">
        <v>-136492.75</v>
      </c>
      <c r="K12" s="58"/>
      <c r="L12" s="58">
        <v>0</v>
      </c>
      <c r="M12" s="58"/>
      <c r="N12" s="58">
        <v>-136492.75</v>
      </c>
    </row>
    <row r="13" spans="1:18" ht="23.4" customHeight="1" x14ac:dyDescent="0.55000000000000004">
      <c r="B13" s="31" t="s">
        <v>120</v>
      </c>
      <c r="H13" s="58">
        <v>-78558.06</v>
      </c>
      <c r="I13" s="58"/>
      <c r="J13" s="58">
        <v>-76924.38</v>
      </c>
      <c r="K13" s="58"/>
      <c r="L13" s="58">
        <v>-75798.58</v>
      </c>
      <c r="M13" s="58"/>
      <c r="N13" s="58">
        <v>-24944.080000000002</v>
      </c>
      <c r="R13" s="65"/>
    </row>
    <row r="14" spans="1:18" ht="23.4" customHeight="1" x14ac:dyDescent="0.55000000000000004">
      <c r="B14" s="31" t="s">
        <v>139</v>
      </c>
      <c r="H14" s="58">
        <v>4038210.11</v>
      </c>
      <c r="I14" s="58"/>
      <c r="J14" s="58">
        <v>-9230925.6300000008</v>
      </c>
      <c r="K14" s="58"/>
      <c r="L14" s="58">
        <v>4038210.11</v>
      </c>
      <c r="M14" s="58"/>
      <c r="N14" s="58">
        <v>-9230925.6300000008</v>
      </c>
      <c r="R14" s="65"/>
    </row>
    <row r="15" spans="1:18" ht="23.4" customHeight="1" x14ac:dyDescent="0.55000000000000004">
      <c r="B15" s="31" t="s">
        <v>205</v>
      </c>
      <c r="H15" s="58">
        <v>-1238.74</v>
      </c>
      <c r="I15" s="58"/>
      <c r="J15" s="58">
        <v>0</v>
      </c>
      <c r="K15" s="58"/>
      <c r="L15" s="58">
        <v>-1238.74</v>
      </c>
      <c r="M15" s="58"/>
      <c r="N15" s="58">
        <v>0</v>
      </c>
      <c r="R15" s="65"/>
    </row>
    <row r="16" spans="1:18" ht="23.4" customHeight="1" x14ac:dyDescent="0.55000000000000004">
      <c r="B16" s="31" t="s">
        <v>143</v>
      </c>
      <c r="H16" s="58">
        <v>-526608.02</v>
      </c>
      <c r="I16" s="58"/>
      <c r="J16" s="58">
        <v>-7714978.1899999976</v>
      </c>
      <c r="K16" s="58"/>
      <c r="L16" s="58">
        <v>-566102.73</v>
      </c>
      <c r="M16" s="58"/>
      <c r="N16" s="58">
        <v>-6395859.0700000003</v>
      </c>
      <c r="R16" s="65"/>
    </row>
    <row r="17" spans="1:19" ht="23.4" customHeight="1" x14ac:dyDescent="0.55000000000000004">
      <c r="B17" s="31" t="s">
        <v>206</v>
      </c>
      <c r="H17" s="58">
        <v>121493704.08</v>
      </c>
      <c r="I17" s="58"/>
      <c r="J17" s="58">
        <v>0</v>
      </c>
      <c r="K17" s="58"/>
      <c r="L17" s="58">
        <v>126466276.77</v>
      </c>
      <c r="M17" s="58"/>
      <c r="N17" s="58">
        <v>0</v>
      </c>
      <c r="R17" s="65"/>
    </row>
    <row r="18" spans="1:19" ht="23.4" customHeight="1" x14ac:dyDescent="0.55000000000000004">
      <c r="B18" s="31" t="s">
        <v>148</v>
      </c>
      <c r="H18" s="58">
        <v>1441411.78</v>
      </c>
      <c r="I18" s="58"/>
      <c r="J18" s="58">
        <v>0</v>
      </c>
      <c r="K18" s="58"/>
      <c r="L18" s="58">
        <v>0</v>
      </c>
      <c r="M18" s="58"/>
      <c r="N18" s="58">
        <v>0</v>
      </c>
    </row>
    <row r="19" spans="1:19" ht="23.4" customHeight="1" x14ac:dyDescent="0.55000000000000004">
      <c r="B19" s="31" t="s">
        <v>4</v>
      </c>
      <c r="H19" s="58">
        <v>12835646.399999984</v>
      </c>
      <c r="I19" s="58"/>
      <c r="J19" s="58">
        <v>10877442.479999958</v>
      </c>
      <c r="K19" s="58"/>
      <c r="L19" s="58">
        <v>12627971.499999978</v>
      </c>
      <c r="M19" s="58"/>
      <c r="N19" s="58">
        <v>10672521.099999992</v>
      </c>
      <c r="R19" s="65"/>
    </row>
    <row r="20" spans="1:19" ht="23.4" customHeight="1" x14ac:dyDescent="0.55000000000000004">
      <c r="B20" s="31" t="s">
        <v>182</v>
      </c>
      <c r="H20" s="58">
        <v>-126643.93999999977</v>
      </c>
      <c r="I20" s="58"/>
      <c r="J20" s="58">
        <v>259275.00999999861</v>
      </c>
      <c r="K20" s="58"/>
      <c r="L20" s="58">
        <v>-126643.94</v>
      </c>
      <c r="M20" s="58"/>
      <c r="N20" s="58">
        <v>259275.00999999861</v>
      </c>
      <c r="R20" s="65"/>
    </row>
    <row r="21" spans="1:19" ht="23.4" customHeight="1" x14ac:dyDescent="0.55000000000000004">
      <c r="B21" s="31" t="s">
        <v>98</v>
      </c>
      <c r="H21" s="58">
        <v>-7476.6399999999994</v>
      </c>
      <c r="I21" s="58"/>
      <c r="J21" s="58">
        <v>1661783.5499999998</v>
      </c>
      <c r="K21" s="58"/>
      <c r="L21" s="58">
        <v>-7476.6399999999994</v>
      </c>
      <c r="M21" s="58"/>
      <c r="N21" s="58">
        <v>1661783.5499999998</v>
      </c>
      <c r="R21" s="65"/>
    </row>
    <row r="22" spans="1:19" ht="23.4" customHeight="1" x14ac:dyDescent="0.55000000000000004">
      <c r="B22" s="31" t="s">
        <v>142</v>
      </c>
      <c r="H22" s="58">
        <v>283631.16000000032</v>
      </c>
      <c r="I22" s="58"/>
      <c r="J22" s="58">
        <v>200208.93000000034</v>
      </c>
      <c r="K22" s="58"/>
      <c r="L22" s="58">
        <v>283631.16000000032</v>
      </c>
      <c r="M22" s="58"/>
      <c r="N22" s="58">
        <v>200208.93000000034</v>
      </c>
      <c r="R22" s="65"/>
    </row>
    <row r="23" spans="1:19" ht="23.4" customHeight="1" x14ac:dyDescent="0.55000000000000004">
      <c r="B23" s="31" t="s">
        <v>94</v>
      </c>
      <c r="H23" s="59">
        <v>1403062.9200000023</v>
      </c>
      <c r="I23" s="59"/>
      <c r="J23" s="59">
        <v>905331.96</v>
      </c>
      <c r="K23" s="59"/>
      <c r="L23" s="58">
        <v>1372395.2100000004</v>
      </c>
      <c r="M23" s="58"/>
      <c r="N23" s="58">
        <v>892169.89000000339</v>
      </c>
      <c r="R23" s="1"/>
      <c r="S23" s="1"/>
    </row>
    <row r="24" spans="1:19" ht="23.4" customHeight="1" x14ac:dyDescent="0.55000000000000004">
      <c r="B24" s="31" t="s">
        <v>33</v>
      </c>
      <c r="H24" s="59">
        <v>485183.26</v>
      </c>
      <c r="I24" s="59"/>
      <c r="J24" s="59">
        <v>362433.27</v>
      </c>
      <c r="K24" s="59"/>
      <c r="L24" s="59">
        <v>483462.3</v>
      </c>
      <c r="M24" s="58"/>
      <c r="N24" s="58">
        <v>361392.69</v>
      </c>
      <c r="R24" s="65"/>
    </row>
    <row r="25" spans="1:19" ht="23.4" customHeight="1" x14ac:dyDescent="0.55000000000000004">
      <c r="B25" s="31" t="s">
        <v>158</v>
      </c>
      <c r="H25" s="58">
        <v>-6994243.2100000009</v>
      </c>
      <c r="I25" s="58"/>
      <c r="J25" s="58">
        <v>1176708.3799999999</v>
      </c>
      <c r="K25" s="58"/>
      <c r="L25" s="60">
        <v>-7078138.7300000004</v>
      </c>
      <c r="M25" s="58"/>
      <c r="N25" s="60">
        <v>799653.16999999993</v>
      </c>
      <c r="R25" s="65"/>
    </row>
    <row r="26" spans="1:19" ht="23.4" customHeight="1" x14ac:dyDescent="0.55000000000000004">
      <c r="H26" s="61">
        <f>SUM(H10:H25)</f>
        <v>5922797.7100000028</v>
      </c>
      <c r="I26" s="58"/>
      <c r="J26" s="61">
        <f>SUM(J10:J25)</f>
        <v>19176394.909999941</v>
      </c>
      <c r="K26" s="58"/>
      <c r="L26" s="61">
        <f>SUM(L10:L25)</f>
        <v>5009250.2399999741</v>
      </c>
      <c r="M26" s="58"/>
      <c r="N26" s="61">
        <f>SUM(N10:N25)</f>
        <v>19154300.849999994</v>
      </c>
      <c r="R26" s="65"/>
    </row>
    <row r="27" spans="1:19" ht="23.4" customHeight="1" x14ac:dyDescent="0.55000000000000004">
      <c r="A27" s="31" t="s">
        <v>127</v>
      </c>
      <c r="B27" s="31" t="s">
        <v>128</v>
      </c>
      <c r="H27" s="58"/>
      <c r="I27" s="58"/>
      <c r="J27" s="58"/>
      <c r="K27" s="58"/>
      <c r="L27" s="58"/>
      <c r="M27" s="58"/>
      <c r="N27" s="58"/>
      <c r="R27" s="65"/>
    </row>
    <row r="28" spans="1:19" ht="23.4" customHeight="1" x14ac:dyDescent="0.55000000000000004">
      <c r="B28" s="31" t="s">
        <v>129</v>
      </c>
      <c r="H28" s="58"/>
      <c r="I28" s="58"/>
      <c r="J28" s="58"/>
      <c r="K28" s="58"/>
      <c r="L28" s="58"/>
      <c r="M28" s="58"/>
      <c r="N28" s="58"/>
      <c r="R28" s="65"/>
    </row>
    <row r="29" spans="1:19" ht="23.4" customHeight="1" x14ac:dyDescent="0.55000000000000004">
      <c r="B29" s="31" t="s">
        <v>75</v>
      </c>
      <c r="H29" s="58">
        <v>36715447.929999992</v>
      </c>
      <c r="I29" s="58"/>
      <c r="J29" s="58">
        <v>14809175.88000001</v>
      </c>
      <c r="K29" s="58"/>
      <c r="L29" s="58">
        <v>35236859.839999951</v>
      </c>
      <c r="M29" s="58"/>
      <c r="N29" s="58">
        <v>15973663.970000014</v>
      </c>
      <c r="R29" s="65"/>
    </row>
    <row r="30" spans="1:19" ht="23.4" customHeight="1" x14ac:dyDescent="0.55000000000000004">
      <c r="B30" s="31" t="s">
        <v>1</v>
      </c>
      <c r="H30" s="58">
        <v>-3051191.24</v>
      </c>
      <c r="I30" s="58"/>
      <c r="J30" s="58">
        <v>-2682382.9600000009</v>
      </c>
      <c r="K30" s="58"/>
      <c r="L30" s="58">
        <v>-1144966.5300000003</v>
      </c>
      <c r="M30" s="58"/>
      <c r="N30" s="58">
        <v>763916.39999999944</v>
      </c>
      <c r="R30" s="65"/>
    </row>
    <row r="31" spans="1:19" ht="23.4" customHeight="1" x14ac:dyDescent="0.55000000000000004">
      <c r="B31" s="31" t="s">
        <v>157</v>
      </c>
      <c r="H31" s="58">
        <v>534427.56999999995</v>
      </c>
      <c r="I31" s="58"/>
      <c r="J31" s="58">
        <v>0</v>
      </c>
      <c r="K31" s="58"/>
      <c r="L31" s="58">
        <v>0</v>
      </c>
      <c r="M31" s="58"/>
      <c r="N31" s="58">
        <v>0</v>
      </c>
      <c r="Q31" s="48"/>
      <c r="R31" s="65"/>
    </row>
    <row r="32" spans="1:19" ht="23.4" customHeight="1" x14ac:dyDescent="0.55000000000000004">
      <c r="B32" s="31" t="s">
        <v>207</v>
      </c>
      <c r="H32" s="58">
        <v>-10401.07</v>
      </c>
      <c r="I32" s="58"/>
      <c r="J32" s="58">
        <v>0</v>
      </c>
      <c r="K32" s="58"/>
      <c r="L32" s="58">
        <v>-10401.07</v>
      </c>
      <c r="M32" s="58"/>
      <c r="N32" s="58">
        <v>0</v>
      </c>
      <c r="Q32" s="48"/>
      <c r="R32" s="65"/>
    </row>
    <row r="33" spans="1:18" ht="23.4" customHeight="1" x14ac:dyDescent="0.55000000000000004">
      <c r="B33" s="31" t="s">
        <v>210</v>
      </c>
      <c r="H33" s="58">
        <v>-158928.97</v>
      </c>
      <c r="I33" s="58"/>
      <c r="J33" s="58">
        <v>-14507727.840000002</v>
      </c>
      <c r="K33" s="58"/>
      <c r="L33" s="58">
        <v>-158928.97</v>
      </c>
      <c r="M33" s="58"/>
      <c r="N33" s="58">
        <v>-239477.83999999985</v>
      </c>
      <c r="R33" s="65"/>
    </row>
    <row r="34" spans="1:18" ht="23.4" customHeight="1" x14ac:dyDescent="0.55000000000000004">
      <c r="B34" s="31" t="s">
        <v>130</v>
      </c>
      <c r="H34" s="58"/>
      <c r="I34" s="58"/>
      <c r="J34" s="58"/>
      <c r="K34" s="58"/>
      <c r="L34" s="58"/>
      <c r="M34" s="58"/>
      <c r="N34" s="58"/>
      <c r="R34" s="65"/>
    </row>
    <row r="35" spans="1:18" ht="23.4" customHeight="1" x14ac:dyDescent="0.55000000000000004">
      <c r="B35" s="31" t="s">
        <v>131</v>
      </c>
      <c r="H35" s="58"/>
      <c r="I35" s="58"/>
      <c r="J35" s="58"/>
      <c r="K35" s="58"/>
      <c r="L35" s="58"/>
      <c r="M35" s="58"/>
      <c r="N35" s="58"/>
    </row>
    <row r="36" spans="1:18" ht="23.4" customHeight="1" x14ac:dyDescent="0.55000000000000004">
      <c r="B36" s="31" t="s">
        <v>76</v>
      </c>
      <c r="H36" s="58">
        <v>-10361942.869999982</v>
      </c>
      <c r="I36" s="58"/>
      <c r="J36" s="58">
        <v>-3400578.5300000012</v>
      </c>
      <c r="K36" s="58"/>
      <c r="L36" s="58">
        <v>-14144239.279999994</v>
      </c>
      <c r="M36" s="58"/>
      <c r="N36" s="58">
        <v>-6893489.8599999994</v>
      </c>
      <c r="P36" s="48"/>
      <c r="R36" s="65"/>
    </row>
    <row r="37" spans="1:18" ht="23.4" customHeight="1" x14ac:dyDescent="0.55000000000000004">
      <c r="B37" s="31" t="s">
        <v>150</v>
      </c>
      <c r="H37" s="60">
        <v>-28545.310000000056</v>
      </c>
      <c r="I37" s="58"/>
      <c r="J37" s="60">
        <v>688750</v>
      </c>
      <c r="K37" s="58"/>
      <c r="L37" s="60">
        <v>0</v>
      </c>
      <c r="M37" s="58"/>
      <c r="N37" s="60">
        <v>0</v>
      </c>
    </row>
    <row r="38" spans="1:18" ht="12" customHeight="1" x14ac:dyDescent="0.6">
      <c r="A38" s="37"/>
      <c r="N38" s="26"/>
    </row>
    <row r="39" spans="1:18" ht="23.4" customHeight="1" x14ac:dyDescent="0.55000000000000004">
      <c r="A39" s="38" t="s">
        <v>9</v>
      </c>
    </row>
    <row r="40" spans="1:18" ht="23.4" customHeight="1" x14ac:dyDescent="0.55000000000000004">
      <c r="A40" s="38"/>
    </row>
    <row r="41" spans="1:18" ht="23.4" customHeight="1" x14ac:dyDescent="0.55000000000000004">
      <c r="A41" s="32"/>
      <c r="D41" s="14" t="s">
        <v>167</v>
      </c>
      <c r="E41" s="14"/>
      <c r="F41" s="42"/>
      <c r="G41" s="42"/>
      <c r="H41" s="32"/>
      <c r="I41" s="32"/>
      <c r="J41" s="32"/>
      <c r="K41" s="32"/>
      <c r="L41" s="32"/>
      <c r="M41" s="32"/>
      <c r="N41" s="32"/>
    </row>
    <row r="42" spans="1:18" ht="23.4" customHeight="1" x14ac:dyDescent="0.55000000000000004">
      <c r="A42" s="38"/>
      <c r="D42" s="14" t="s">
        <v>146</v>
      </c>
      <c r="E42" s="14"/>
      <c r="F42" s="42"/>
      <c r="G42" s="42"/>
      <c r="H42" s="32"/>
      <c r="I42" s="32"/>
      <c r="J42" s="32"/>
      <c r="K42" s="32"/>
      <c r="L42" s="32"/>
      <c r="M42" s="32"/>
      <c r="N42" s="32"/>
    </row>
    <row r="43" spans="1:18" ht="24" customHeight="1" x14ac:dyDescent="0.55000000000000004">
      <c r="A43" s="146" t="s">
        <v>212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</row>
    <row r="44" spans="1:18" ht="24" customHeight="1" x14ac:dyDescent="0.55000000000000004">
      <c r="A44" s="138" t="s">
        <v>53</v>
      </c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</row>
    <row r="45" spans="1:18" ht="24" customHeight="1" x14ac:dyDescent="0.6">
      <c r="A45" s="139" t="s">
        <v>34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</row>
    <row r="46" spans="1:18" ht="24" customHeight="1" x14ac:dyDescent="0.55000000000000004">
      <c r="A46" s="138" t="s">
        <v>187</v>
      </c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</row>
    <row r="47" spans="1:18" ht="24" customHeight="1" x14ac:dyDescent="0.55000000000000004">
      <c r="A47" s="138" t="s">
        <v>169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</row>
    <row r="48" spans="1:18" ht="24" customHeight="1" x14ac:dyDescent="0.55000000000000004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spans="1:19" ht="24" customHeight="1" x14ac:dyDescent="0.6">
      <c r="A49" s="27"/>
      <c r="B49" s="27"/>
      <c r="C49" s="27"/>
      <c r="D49" s="27"/>
      <c r="E49" s="27"/>
      <c r="F49" s="27"/>
      <c r="G49" s="27"/>
      <c r="H49" s="147" t="s">
        <v>45</v>
      </c>
      <c r="I49" s="147"/>
      <c r="J49" s="147"/>
      <c r="K49" s="33"/>
      <c r="L49" s="148" t="s">
        <v>44</v>
      </c>
      <c r="M49" s="148"/>
      <c r="N49" s="148"/>
    </row>
    <row r="50" spans="1:19" ht="24" customHeight="1" x14ac:dyDescent="0.6">
      <c r="A50" s="32"/>
      <c r="B50" s="32"/>
      <c r="C50" s="32"/>
      <c r="D50" s="32"/>
      <c r="E50" s="32"/>
      <c r="F50" s="32"/>
      <c r="G50" s="40" t="s">
        <v>16</v>
      </c>
      <c r="H50" s="34" t="s">
        <v>170</v>
      </c>
      <c r="I50" s="35"/>
      <c r="J50" s="34" t="s">
        <v>115</v>
      </c>
      <c r="K50" s="36"/>
      <c r="L50" s="34" t="s">
        <v>170</v>
      </c>
      <c r="M50" s="35"/>
      <c r="N50" s="34" t="s">
        <v>115</v>
      </c>
    </row>
    <row r="51" spans="1:19" ht="24" customHeight="1" x14ac:dyDescent="0.6">
      <c r="A51" s="37" t="s">
        <v>140</v>
      </c>
      <c r="H51" s="58">
        <f>SUM(H26:H37)</f>
        <v>29561663.750000011</v>
      </c>
      <c r="I51" s="58"/>
      <c r="J51" s="58">
        <f>SUM(J26:J37)</f>
        <v>14083631.459999941</v>
      </c>
      <c r="K51" s="58"/>
      <c r="L51" s="58">
        <f>SUM(L26:L37)</f>
        <v>24787574.22999993</v>
      </c>
      <c r="M51" s="58"/>
      <c r="N51" s="58">
        <f>SUM(N26:N37)</f>
        <v>28758913.520000011</v>
      </c>
      <c r="P51" s="48"/>
      <c r="R51" s="65"/>
      <c r="S51" s="48"/>
    </row>
    <row r="52" spans="1:19" ht="24" customHeight="1" x14ac:dyDescent="0.55000000000000004">
      <c r="A52" s="31" t="s">
        <v>132</v>
      </c>
      <c r="H52" s="58">
        <v>-205086.77999999997</v>
      </c>
      <c r="I52" s="58"/>
      <c r="J52" s="58">
        <v>-104405.15</v>
      </c>
      <c r="K52" s="58"/>
      <c r="L52" s="58">
        <v>-205086.77999999997</v>
      </c>
      <c r="M52" s="58"/>
      <c r="N52" s="58">
        <v>-104405.15</v>
      </c>
      <c r="R52" s="65"/>
    </row>
    <row r="53" spans="1:19" ht="24" customHeight="1" x14ac:dyDescent="0.55000000000000004">
      <c r="A53" s="31" t="s">
        <v>133</v>
      </c>
      <c r="H53" s="58">
        <v>-2945919.1399999997</v>
      </c>
      <c r="I53" s="58"/>
      <c r="J53" s="58">
        <v>-3444792.5199999991</v>
      </c>
      <c r="K53" s="58"/>
      <c r="L53" s="58">
        <v>-2576516.7599999998</v>
      </c>
      <c r="M53" s="58"/>
      <c r="N53" s="58">
        <v>-3129308.81</v>
      </c>
      <c r="R53" s="65"/>
    </row>
    <row r="54" spans="1:19" ht="24" customHeight="1" x14ac:dyDescent="0.55000000000000004">
      <c r="A54" s="31" t="s">
        <v>134</v>
      </c>
      <c r="H54" s="58">
        <v>3119382.07</v>
      </c>
      <c r="I54" s="58"/>
      <c r="J54" s="58">
        <v>0</v>
      </c>
      <c r="K54" s="58"/>
      <c r="L54" s="58">
        <v>3119382.07</v>
      </c>
      <c r="M54" s="58"/>
      <c r="N54" s="58">
        <v>0</v>
      </c>
      <c r="R54" s="65"/>
    </row>
    <row r="55" spans="1:19" ht="24" customHeight="1" x14ac:dyDescent="0.6">
      <c r="A55" s="37" t="s">
        <v>59</v>
      </c>
      <c r="H55" s="62">
        <f>SUM(H38:H54)</f>
        <v>29530039.90000001</v>
      </c>
      <c r="I55" s="58"/>
      <c r="J55" s="62">
        <f>SUM(J38:J54)</f>
        <v>10534433.789999941</v>
      </c>
      <c r="K55" s="58"/>
      <c r="L55" s="62">
        <f>SUM(L38:L54)</f>
        <v>25125352.759999931</v>
      </c>
      <c r="M55" s="58"/>
      <c r="N55" s="62">
        <f>SUM(N38:N54)</f>
        <v>25525199.560000014</v>
      </c>
      <c r="R55" s="65"/>
    </row>
    <row r="56" spans="1:19" ht="24" customHeight="1" x14ac:dyDescent="0.6">
      <c r="A56" s="37" t="s">
        <v>5</v>
      </c>
      <c r="B56" s="37"/>
      <c r="C56" s="37"/>
      <c r="D56" s="37"/>
      <c r="E56" s="37"/>
      <c r="F56" s="37"/>
    </row>
    <row r="57" spans="1:19" ht="24" customHeight="1" x14ac:dyDescent="0.6">
      <c r="A57" s="31" t="s">
        <v>199</v>
      </c>
      <c r="B57" s="37"/>
      <c r="C57" s="37"/>
      <c r="D57" s="37"/>
      <c r="E57" s="37"/>
      <c r="F57" s="37"/>
      <c r="H57" s="58">
        <v>0</v>
      </c>
      <c r="I57" s="58"/>
      <c r="J57" s="58">
        <v>25500000</v>
      </c>
      <c r="K57" s="58"/>
      <c r="L57" s="58">
        <v>0</v>
      </c>
      <c r="M57" s="58"/>
      <c r="N57" s="58">
        <v>25500000</v>
      </c>
    </row>
    <row r="58" spans="1:19" ht="24" customHeight="1" x14ac:dyDescent="0.55000000000000004">
      <c r="A58" s="31" t="s">
        <v>200</v>
      </c>
      <c r="H58" s="58">
        <v>0</v>
      </c>
      <c r="I58" s="58"/>
      <c r="J58" s="58">
        <v>-10000000</v>
      </c>
      <c r="K58" s="58"/>
      <c r="L58" s="58">
        <v>0</v>
      </c>
      <c r="M58" s="58"/>
      <c r="N58" s="58">
        <v>-10000000</v>
      </c>
    </row>
    <row r="59" spans="1:19" ht="24" customHeight="1" x14ac:dyDescent="0.55000000000000004">
      <c r="A59" s="31" t="s">
        <v>208</v>
      </c>
      <c r="H59" s="58">
        <v>0</v>
      </c>
      <c r="I59" s="58"/>
      <c r="J59" s="58">
        <v>0</v>
      </c>
      <c r="K59" s="58"/>
      <c r="L59" s="58">
        <v>-5600000</v>
      </c>
      <c r="M59" s="58"/>
      <c r="N59" s="58">
        <v>-3499980</v>
      </c>
    </row>
    <row r="60" spans="1:19" ht="24" customHeight="1" x14ac:dyDescent="0.6">
      <c r="A60" s="31" t="s">
        <v>135</v>
      </c>
      <c r="B60" s="37"/>
      <c r="C60" s="37"/>
      <c r="D60" s="37"/>
      <c r="E60" s="37"/>
      <c r="F60" s="37"/>
      <c r="H60" s="58">
        <v>1231867.3199999998</v>
      </c>
      <c r="I60" s="58"/>
      <c r="J60" s="58">
        <v>4007031.1399999997</v>
      </c>
      <c r="K60" s="58"/>
      <c r="L60" s="58">
        <v>1231867.3199999998</v>
      </c>
      <c r="M60" s="58"/>
      <c r="N60" s="58">
        <v>4007031.1399999997</v>
      </c>
    </row>
    <row r="61" spans="1:19" ht="24" customHeight="1" x14ac:dyDescent="0.55000000000000004">
      <c r="A61" s="31" t="s">
        <v>136</v>
      </c>
      <c r="H61" s="58">
        <v>-12194456</v>
      </c>
      <c r="I61" s="58"/>
      <c r="J61" s="58">
        <v>-7786836.3199999761</v>
      </c>
      <c r="K61" s="58"/>
      <c r="L61" s="58">
        <v>-12063999.17</v>
      </c>
      <c r="M61" s="58"/>
      <c r="N61" s="58">
        <v>-7747140.0600000024</v>
      </c>
    </row>
    <row r="62" spans="1:19" ht="24" customHeight="1" x14ac:dyDescent="0.55000000000000004">
      <c r="A62" s="31" t="s">
        <v>201</v>
      </c>
      <c r="H62" s="58">
        <v>-472710.28</v>
      </c>
      <c r="I62" s="58"/>
      <c r="J62" s="58">
        <v>-450249.99999999627</v>
      </c>
      <c r="K62" s="58"/>
      <c r="L62" s="58">
        <v>-472710.28</v>
      </c>
      <c r="M62" s="58"/>
      <c r="N62" s="58">
        <v>-450249.99999999627</v>
      </c>
    </row>
    <row r="63" spans="1:19" ht="24" customHeight="1" x14ac:dyDescent="0.55000000000000004">
      <c r="A63" s="31" t="s">
        <v>137</v>
      </c>
      <c r="H63" s="58">
        <v>-107200</v>
      </c>
      <c r="I63" s="58"/>
      <c r="J63" s="58">
        <v>-6300.0000000009313</v>
      </c>
      <c r="K63" s="58"/>
      <c r="L63" s="58">
        <v>-107200</v>
      </c>
      <c r="M63" s="58"/>
      <c r="N63" s="58">
        <v>-6300.0000000009313</v>
      </c>
    </row>
    <row r="64" spans="1:19" ht="24" customHeight="1" x14ac:dyDescent="0.6">
      <c r="A64" s="37" t="s">
        <v>58</v>
      </c>
      <c r="B64" s="37"/>
      <c r="C64" s="37"/>
      <c r="D64" s="37"/>
      <c r="E64" s="37"/>
      <c r="F64" s="37"/>
      <c r="G64" s="37"/>
      <c r="H64" s="62">
        <f>SUM(H57:H63)</f>
        <v>-11542498.959999999</v>
      </c>
      <c r="I64" s="58"/>
      <c r="J64" s="62">
        <f>SUM(J57:J63)</f>
        <v>11263644.820000026</v>
      </c>
      <c r="K64" s="58"/>
      <c r="L64" s="62">
        <f>SUM(L57:L63)</f>
        <v>-17012042.129999999</v>
      </c>
      <c r="M64" s="58"/>
      <c r="N64" s="62">
        <f>SUM(N57:N63)</f>
        <v>7803361.080000001</v>
      </c>
    </row>
    <row r="65" spans="1:20" ht="24" customHeight="1" x14ac:dyDescent="0.6">
      <c r="A65" s="37" t="s">
        <v>6</v>
      </c>
      <c r="B65" s="37"/>
      <c r="C65" s="37"/>
      <c r="D65" s="37"/>
      <c r="E65" s="37"/>
      <c r="F65" s="37"/>
      <c r="G65" s="37"/>
      <c r="H65" s="58"/>
      <c r="I65" s="58"/>
      <c r="J65" s="58"/>
      <c r="K65" s="58"/>
      <c r="L65" s="58"/>
      <c r="M65" s="58"/>
      <c r="N65" s="58"/>
    </row>
    <row r="66" spans="1:20" ht="24" customHeight="1" x14ac:dyDescent="0.55000000000000004">
      <c r="A66" s="31" t="s">
        <v>156</v>
      </c>
      <c r="H66" s="58">
        <v>-7741711.5700000003</v>
      </c>
      <c r="I66" s="58"/>
      <c r="J66" s="58">
        <v>0</v>
      </c>
      <c r="K66" s="58"/>
      <c r="L66" s="58">
        <v>-7741711.5700000003</v>
      </c>
      <c r="M66" s="58"/>
      <c r="N66" s="58">
        <v>0</v>
      </c>
    </row>
    <row r="67" spans="1:20" ht="24" customHeight="1" x14ac:dyDescent="0.55000000000000004">
      <c r="A67" s="31" t="s">
        <v>141</v>
      </c>
      <c r="H67" s="58">
        <v>-2157582.379999999</v>
      </c>
      <c r="I67" s="58"/>
      <c r="J67" s="58">
        <v>-1614492.850000001</v>
      </c>
      <c r="K67" s="58"/>
      <c r="L67" s="58">
        <v>-2157582.3799999985</v>
      </c>
      <c r="M67" s="58"/>
      <c r="N67" s="58">
        <v>-1614492.850000001</v>
      </c>
    </row>
    <row r="68" spans="1:20" ht="24" customHeight="1" x14ac:dyDescent="0.55000000000000004">
      <c r="A68" s="31" t="s">
        <v>202</v>
      </c>
      <c r="H68" s="58">
        <v>0</v>
      </c>
      <c r="I68" s="58"/>
      <c r="J68" s="58">
        <v>-19711597</v>
      </c>
      <c r="K68" s="58"/>
      <c r="L68" s="58">
        <v>0</v>
      </c>
      <c r="M68" s="58"/>
      <c r="N68" s="58">
        <v>-19711597</v>
      </c>
      <c r="R68" s="47"/>
      <c r="T68" s="47"/>
    </row>
    <row r="69" spans="1:20" ht="24" customHeight="1" x14ac:dyDescent="0.55000000000000004">
      <c r="A69" s="31" t="s">
        <v>203</v>
      </c>
      <c r="H69" s="58">
        <v>0</v>
      </c>
      <c r="I69" s="58"/>
      <c r="J69" s="58">
        <v>1500020</v>
      </c>
      <c r="K69" s="58"/>
      <c r="L69" s="58">
        <v>0</v>
      </c>
      <c r="M69" s="58"/>
      <c r="N69" s="58">
        <v>0</v>
      </c>
    </row>
    <row r="70" spans="1:20" ht="24" customHeight="1" x14ac:dyDescent="0.55000000000000004">
      <c r="A70" s="31" t="s">
        <v>204</v>
      </c>
      <c r="H70" s="58">
        <v>-5600000</v>
      </c>
      <c r="I70" s="58"/>
      <c r="J70" s="58">
        <v>0</v>
      </c>
      <c r="K70" s="58"/>
      <c r="L70" s="58">
        <v>0</v>
      </c>
      <c r="M70" s="58"/>
      <c r="N70" s="58">
        <v>0</v>
      </c>
    </row>
    <row r="71" spans="1:20" ht="24" customHeight="1" x14ac:dyDescent="0.6">
      <c r="A71" s="37" t="s">
        <v>56</v>
      </c>
      <c r="B71" s="37"/>
      <c r="C71" s="37"/>
      <c r="D71" s="37"/>
      <c r="E71" s="37"/>
      <c r="F71" s="37"/>
      <c r="G71" s="37"/>
      <c r="H71" s="62">
        <f>SUM(H66:H70)</f>
        <v>-15499293.949999999</v>
      </c>
      <c r="I71" s="58"/>
      <c r="J71" s="62">
        <f>SUM(J66:J70)</f>
        <v>-19826069.850000001</v>
      </c>
      <c r="K71" s="58"/>
      <c r="L71" s="62">
        <f>SUM(L66:L70)</f>
        <v>-9899293.9499999993</v>
      </c>
      <c r="M71" s="58"/>
      <c r="N71" s="62">
        <f>SUM(N66:N70)</f>
        <v>-21326089.850000001</v>
      </c>
    </row>
    <row r="72" spans="1:20" ht="24" customHeight="1" x14ac:dyDescent="0.6">
      <c r="A72" s="37" t="s">
        <v>43</v>
      </c>
      <c r="B72" s="37"/>
      <c r="C72" s="37"/>
      <c r="D72" s="37"/>
      <c r="E72" s="37"/>
      <c r="F72" s="37"/>
      <c r="G72" s="37"/>
      <c r="H72" s="58">
        <f>+H55+H64+H71</f>
        <v>2488246.9900000133</v>
      </c>
      <c r="I72" s="58"/>
      <c r="J72" s="58">
        <f>+J55+J64+J71</f>
        <v>1972008.7599999681</v>
      </c>
      <c r="K72" s="58"/>
      <c r="L72" s="58">
        <f>+L55+L64+L71</f>
        <v>-1785983.3200000674</v>
      </c>
      <c r="M72" s="58"/>
      <c r="N72" s="58">
        <f>+N55+N64+N71</f>
        <v>12002470.790000014</v>
      </c>
    </row>
    <row r="73" spans="1:20" ht="24" customHeight="1" x14ac:dyDescent="0.6">
      <c r="A73" s="37" t="s">
        <v>118</v>
      </c>
      <c r="B73" s="37"/>
      <c r="C73" s="37"/>
      <c r="D73" s="37"/>
      <c r="E73" s="37"/>
      <c r="F73" s="37"/>
      <c r="G73" s="37"/>
      <c r="H73" s="58">
        <f>+งบดุล!J12</f>
        <v>35252439.440000005</v>
      </c>
      <c r="I73" s="58"/>
      <c r="J73" s="58">
        <v>40888782.890000008</v>
      </c>
      <c r="K73" s="58"/>
      <c r="L73" s="58">
        <f>+งบดุล!N12</f>
        <v>26279941.090000007</v>
      </c>
      <c r="M73" s="58"/>
      <c r="N73" s="58">
        <v>21978323.050000004</v>
      </c>
    </row>
    <row r="74" spans="1:20" ht="24" customHeight="1" thickBot="1" x14ac:dyDescent="0.65">
      <c r="A74" s="37" t="s">
        <v>119</v>
      </c>
      <c r="B74" s="37"/>
      <c r="C74" s="37"/>
      <c r="D74" s="37"/>
      <c r="E74" s="37"/>
      <c r="F74" s="37"/>
      <c r="G74" s="39" t="s">
        <v>149</v>
      </c>
      <c r="H74" s="63">
        <f>SUM(H72:H73)</f>
        <v>37740686.430000022</v>
      </c>
      <c r="I74" s="58"/>
      <c r="J74" s="63">
        <f>SUM(J72:J73)</f>
        <v>42860791.649999976</v>
      </c>
      <c r="K74" s="58"/>
      <c r="L74" s="63">
        <f>SUM(L72:L73)</f>
        <v>24493957.76999994</v>
      </c>
      <c r="M74" s="58"/>
      <c r="N74" s="63">
        <f>SUM(N72:N73)</f>
        <v>33980793.840000018</v>
      </c>
      <c r="P74" s="99"/>
      <c r="Q74" s="99"/>
      <c r="R74" s="99"/>
      <c r="S74" s="99"/>
    </row>
    <row r="75" spans="1:20" ht="24" customHeight="1" thickTop="1" x14ac:dyDescent="0.6">
      <c r="A75" s="37"/>
      <c r="B75" s="37"/>
      <c r="C75" s="37"/>
      <c r="D75" s="37"/>
      <c r="E75" s="37"/>
      <c r="F75" s="37"/>
      <c r="G75" s="39"/>
    </row>
    <row r="76" spans="1:20" ht="24" customHeight="1" x14ac:dyDescent="0.55000000000000004"/>
    <row r="77" spans="1:20" ht="24" customHeight="1" x14ac:dyDescent="0.55000000000000004">
      <c r="A77" s="38" t="s">
        <v>9</v>
      </c>
    </row>
    <row r="78" spans="1:20" ht="24" customHeight="1" x14ac:dyDescent="0.55000000000000004"/>
    <row r="79" spans="1:20" ht="24" customHeight="1" x14ac:dyDescent="0.55000000000000004">
      <c r="A79" s="38"/>
    </row>
    <row r="80" spans="1:20" ht="24" customHeight="1" x14ac:dyDescent="0.55000000000000004">
      <c r="A80" s="32"/>
      <c r="D80" s="14" t="s">
        <v>167</v>
      </c>
      <c r="E80" s="14"/>
      <c r="F80" s="42"/>
      <c r="G80" s="42"/>
      <c r="H80" s="32"/>
      <c r="I80" s="32"/>
      <c r="J80" s="32"/>
      <c r="K80" s="32"/>
      <c r="M80" s="32"/>
      <c r="N80" s="32"/>
    </row>
    <row r="81" spans="1:14" ht="24" customHeight="1" x14ac:dyDescent="0.55000000000000004">
      <c r="A81" s="38"/>
      <c r="D81" s="14" t="s">
        <v>146</v>
      </c>
      <c r="E81" s="14"/>
      <c r="F81" s="42"/>
      <c r="G81" s="42"/>
      <c r="H81" s="32"/>
      <c r="I81" s="32"/>
      <c r="J81" s="32"/>
      <c r="K81" s="32"/>
      <c r="M81" s="32"/>
      <c r="N81" s="32"/>
    </row>
    <row r="82" spans="1:14" ht="22.5" customHeight="1" x14ac:dyDescent="0.55000000000000004"/>
  </sheetData>
  <mergeCells count="14">
    <mergeCell ref="A43:N43"/>
    <mergeCell ref="A44:N44"/>
    <mergeCell ref="A45:N45"/>
    <mergeCell ref="H49:J49"/>
    <mergeCell ref="L49:N49"/>
    <mergeCell ref="A46:N46"/>
    <mergeCell ref="A47:N47"/>
    <mergeCell ref="A1:N1"/>
    <mergeCell ref="A2:N2"/>
    <mergeCell ref="A3:N3"/>
    <mergeCell ref="H7:J7"/>
    <mergeCell ref="L7:N7"/>
    <mergeCell ref="A5:N5"/>
    <mergeCell ref="A4:N4"/>
  </mergeCells>
  <pageMargins left="0.59055118110236227" right="0.19685039370078741" top="0.52" bottom="0.39370078740157483" header="0.23622047244094491" footer="0.23622047244094491"/>
  <pageSetup paperSize="9" scale="85" firstPageNumber="8" orientation="portrait" useFirstPageNumber="1" r:id="rId1"/>
  <headerFooter alignWithMargins="0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F5DB60B40474E95EF023C9FC1C559" ma:contentTypeVersion="2" ma:contentTypeDescription="Create a new document." ma:contentTypeScope="" ma:versionID="fc33d7761a08220529a4fcc8bdb2f29c">
  <xsd:schema xmlns:xsd="http://www.w3.org/2001/XMLSchema" xmlns:xs="http://www.w3.org/2001/XMLSchema" xmlns:p="http://schemas.microsoft.com/office/2006/metadata/properties" xmlns:ns2="0a60afa3-a4cb-4d7f-b916-4aff3edc9871" targetNamespace="http://schemas.microsoft.com/office/2006/metadata/properties" ma:root="true" ma:fieldsID="443b11dd5f9ff33eb543a8e5184e6637" ns2:_="">
    <xsd:import namespace="0a60afa3-a4cb-4d7f-b916-4aff3edc98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60afa3-a4cb-4d7f-b916-4aff3edc98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59C70F-A060-48D8-BCBB-849B239232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155639-4425-446E-8624-62B1D0D0C4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DEEAF50-D607-412B-9F5E-B88B3F9942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60afa3-a4cb-4d7f-b916-4aff3edc98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</vt:lpstr>
      <vt:lpstr>งบดุล!Print_Area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QLT-NB246</cp:lastModifiedBy>
  <cp:lastPrinted>2023-08-10T07:50:47Z</cp:lastPrinted>
  <dcterms:created xsi:type="dcterms:W3CDTF">1998-10-22T15:15:08Z</dcterms:created>
  <dcterms:modified xsi:type="dcterms:W3CDTF">2023-08-14T14:13:43Z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0x010100F90F5DB60B40474E95EF023C9FC1C559</vt:lpwstr>
  </property>
</Properties>
</file>