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ืตติวัฒน์\สิริภรณ์\ก้อย-2566\Qualitech_2566\QLT_Jun'66\"/>
    </mc:Choice>
  </mc:AlternateContent>
  <xr:revisionPtr revIDLastSave="0" documentId="13_ncr:1_{25124C38-3236-452A-AD37-97A86079C57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งบดุล!$A$1:$M$102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27" l="1"/>
  <c r="G20" i="26" l="1"/>
  <c r="Q18" i="26"/>
  <c r="I94" i="15"/>
  <c r="F25" i="25"/>
  <c r="R23" i="25"/>
  <c r="V23" i="25" s="1"/>
  <c r="R22" i="25"/>
  <c r="V22" i="25" s="1"/>
  <c r="F18" i="25"/>
  <c r="R16" i="25"/>
  <c r="V16" i="25" s="1"/>
  <c r="R20" i="25"/>
  <c r="R14" i="25"/>
  <c r="P25" i="25"/>
  <c r="P18" i="25"/>
  <c r="G94" i="15" s="1"/>
  <c r="N12" i="30"/>
  <c r="N16" i="30" s="1"/>
  <c r="N18" i="30" s="1"/>
  <c r="N20" i="30" s="1"/>
  <c r="N22" i="30" s="1"/>
  <c r="N25" i="30" s="1"/>
  <c r="L12" i="30"/>
  <c r="L16" i="30" s="1"/>
  <c r="L18" i="30" s="1"/>
  <c r="L20" i="30" s="1"/>
  <c r="L22" i="30" s="1"/>
  <c r="L25" i="30" s="1"/>
  <c r="J12" i="30"/>
  <c r="J16" i="30" s="1"/>
  <c r="J18" i="30" s="1"/>
  <c r="J20" i="30" s="1"/>
  <c r="J22" i="30" s="1"/>
  <c r="J25" i="30" s="1"/>
  <c r="H12" i="30"/>
  <c r="H16" i="30" s="1"/>
  <c r="H18" i="30" s="1"/>
  <c r="H20" i="30" s="1"/>
  <c r="H22" i="30" s="1"/>
  <c r="H25" i="30" s="1"/>
  <c r="L30" i="30" l="1"/>
  <c r="L27" i="30"/>
  <c r="H27" i="30"/>
  <c r="H30" i="30"/>
  <c r="J30" i="30"/>
  <c r="J27" i="30"/>
  <c r="N30" i="30"/>
  <c r="N27" i="30"/>
  <c r="M14" i="26" l="1"/>
  <c r="K14" i="26"/>
  <c r="I14" i="26"/>
  <c r="G14" i="26"/>
  <c r="L18" i="25"/>
  <c r="J18" i="25"/>
  <c r="H18" i="25"/>
  <c r="G30" i="15"/>
  <c r="M20" i="26"/>
  <c r="K20" i="26"/>
  <c r="I20" i="26"/>
  <c r="T24" i="25"/>
  <c r="T25" i="25" s="1"/>
  <c r="L25" i="25"/>
  <c r="J25" i="25"/>
  <c r="H25" i="25"/>
  <c r="M30" i="15" l="1"/>
  <c r="T17" i="25"/>
  <c r="T18" i="25" s="1"/>
  <c r="N46" i="30" l="1"/>
  <c r="L46" i="30"/>
  <c r="J46" i="30"/>
  <c r="H46" i="30"/>
  <c r="M57" i="15"/>
  <c r="K57" i="15"/>
  <c r="I57" i="15"/>
  <c r="G57" i="15"/>
  <c r="K71" i="27"/>
  <c r="G71" i="27"/>
  <c r="Q16" i="26"/>
  <c r="V20" i="25"/>
  <c r="M61" i="27"/>
  <c r="K61" i="27"/>
  <c r="I61" i="27"/>
  <c r="K92" i="15"/>
  <c r="K90" i="15"/>
  <c r="K89" i="15"/>
  <c r="K88" i="15"/>
  <c r="G92" i="15"/>
  <c r="G90" i="15"/>
  <c r="G89" i="15"/>
  <c r="G88" i="15"/>
  <c r="G96" i="15"/>
  <c r="M93" i="15"/>
  <c r="M92" i="15"/>
  <c r="M90" i="15"/>
  <c r="M89" i="15"/>
  <c r="M88" i="15"/>
  <c r="I96" i="15"/>
  <c r="I93" i="15"/>
  <c r="I92" i="15"/>
  <c r="I90" i="15"/>
  <c r="I89" i="15"/>
  <c r="I88" i="15"/>
  <c r="M69" i="27"/>
  <c r="K69" i="27"/>
  <c r="I69" i="27"/>
  <c r="G69" i="27"/>
  <c r="M51" i="15"/>
  <c r="K51" i="15"/>
  <c r="I51" i="15"/>
  <c r="G51" i="15"/>
  <c r="K30" i="15"/>
  <c r="I30" i="15"/>
  <c r="K16" i="15"/>
  <c r="G16" i="15"/>
  <c r="I16" i="15"/>
  <c r="M16" i="15"/>
  <c r="L97" i="15"/>
  <c r="J97" i="15"/>
  <c r="Q11" i="26"/>
  <c r="V14" i="25"/>
  <c r="I58" i="15" l="1"/>
  <c r="M95" i="15"/>
  <c r="I95" i="15"/>
  <c r="I97" i="15" s="1"/>
  <c r="I98" i="15" s="1"/>
  <c r="M58" i="15"/>
  <c r="H50" i="30"/>
  <c r="H53" i="30" s="1"/>
  <c r="H55" i="30" s="1"/>
  <c r="H57" i="30" s="1"/>
  <c r="H60" i="30" s="1"/>
  <c r="H65" i="30" s="1"/>
  <c r="J50" i="30"/>
  <c r="J53" i="30" s="1"/>
  <c r="J55" i="30" s="1"/>
  <c r="J57" i="30" s="1"/>
  <c r="J60" i="30" s="1"/>
  <c r="L50" i="30"/>
  <c r="L53" i="30" s="1"/>
  <c r="L55" i="30" s="1"/>
  <c r="L57" i="30" s="1"/>
  <c r="L60" i="30" s="1"/>
  <c r="N50" i="30"/>
  <c r="N53" i="30" s="1"/>
  <c r="N55" i="30" s="1"/>
  <c r="N57" i="30" s="1"/>
  <c r="N60" i="30" s="1"/>
  <c r="I31" i="15"/>
  <c r="M97" i="15"/>
  <c r="M31" i="15"/>
  <c r="K31" i="15"/>
  <c r="G58" i="15"/>
  <c r="K58" i="15"/>
  <c r="G31" i="15"/>
  <c r="M98" i="15" l="1"/>
  <c r="S98" i="15" s="1"/>
  <c r="Q98" i="15"/>
  <c r="O13" i="26"/>
  <c r="O14" i="26" s="1"/>
  <c r="K10" i="27"/>
  <c r="K26" i="27" s="1"/>
  <c r="K47" i="27" s="1"/>
  <c r="K51" i="27" s="1"/>
  <c r="K70" i="27" s="1"/>
  <c r="K72" i="27" s="1"/>
  <c r="I10" i="27"/>
  <c r="I26" i="27" s="1"/>
  <c r="I47" i="27" s="1"/>
  <c r="I51" i="27" s="1"/>
  <c r="I70" i="27" s="1"/>
  <c r="I72" i="27" s="1"/>
  <c r="N24" i="25"/>
  <c r="O19" i="26"/>
  <c r="O20" i="26" s="1"/>
  <c r="M10" i="27"/>
  <c r="M26" i="27" s="1"/>
  <c r="M47" i="27" s="1"/>
  <c r="M51" i="27" s="1"/>
  <c r="M70" i="27" s="1"/>
  <c r="M72" i="27" s="1"/>
  <c r="G10" i="27"/>
  <c r="G26" i="27" s="1"/>
  <c r="G47" i="27" s="1"/>
  <c r="G51" i="27" s="1"/>
  <c r="G70" i="27" s="1"/>
  <c r="G72" i="27" s="1"/>
  <c r="H62" i="30"/>
  <c r="N62" i="30"/>
  <c r="N25" i="25" l="1"/>
  <c r="R24" i="25"/>
  <c r="N17" i="25"/>
  <c r="R17" i="25" s="1"/>
  <c r="N65" i="30"/>
  <c r="J62" i="30"/>
  <c r="L65" i="30"/>
  <c r="L62" i="30"/>
  <c r="R25" i="25"/>
  <c r="J65" i="30"/>
  <c r="K93" i="15"/>
  <c r="Q13" i="26"/>
  <c r="Q14" i="26" s="1"/>
  <c r="Q19" i="26"/>
  <c r="Q20" i="26" s="1"/>
  <c r="K95" i="15" l="1"/>
  <c r="K97" i="15" s="1"/>
  <c r="K98" i="15" s="1"/>
  <c r="R98" i="15" s="1"/>
  <c r="V24" i="25"/>
  <c r="V25" i="25" s="1"/>
  <c r="V17" i="25"/>
  <c r="N18" i="25" l="1"/>
  <c r="G93" i="15" s="1"/>
  <c r="R18" i="25"/>
  <c r="G95" i="15" l="1"/>
  <c r="G97" i="15" s="1"/>
  <c r="G98" i="15" s="1"/>
  <c r="P98" i="15" s="1"/>
  <c r="V18" i="25"/>
</calcChain>
</file>

<file path=xl/sharedStrings.xml><?xml version="1.0" encoding="utf-8"?>
<sst xmlns="http://schemas.openxmlformats.org/spreadsheetml/2006/main" count="343" uniqueCount="206">
  <si>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</si>
  <si>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</si>
  <si>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</si>
  <si>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</si>
  <si>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</si>
  <si>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</si>
  <si>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</si>
  <si>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</si>
  <si>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</si>
  <si>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</si>
  <si>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</si>
  <si>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</si>
  <si>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</si>
  <si>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</si>
  <si>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</si>
  <si>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</si>
  <si>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</si>
  <si>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</si>
  <si>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</si>
  <si>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</si>
  <si>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</si>
  <si>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</si>
  <si>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</si>
  <si>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</si>
  <si>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</si>
  <si>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</si>
  <si>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</si>
  <si>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</si>
  <si>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</si>
  <si>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</si>
  <si>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</si>
  <si>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</si>
  <si>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</si>
  <si>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</si>
  <si>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</si>
  <si>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</si>
  <si>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</si>
  <si>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</si>
  <si>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</si>
  <si>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</si>
  <si>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</si>
  <si>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</si>
  <si>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</si>
  <si>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</si>
  <si>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</si>
  <si>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</si>
  <si>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</si>
  <si>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</si>
  <si>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</si>
  <si>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</si>
  <si>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</si>
  <si>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</si>
  <si>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</si>
  <si>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</si>
  <si>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</si>
  <si>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</si>
  <si>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</si>
  <si>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</si>
  <si>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</si>
  <si>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</si>
  <si>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</si>
  <si>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</si>
  <si>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</si>
  <si>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</si>
  <si>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</si>
  <si>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</si>
  <si>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</si>
  <si>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</si>
  <si>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</si>
  <si>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</si>
  <si>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</si>
  <si>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</si>
  <si>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</si>
  <si>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</si>
  <si>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</si>
  <si>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</si>
  <si>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</si>
  <si>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</si>
  <si>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</si>
  <si>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</si>
  <si>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</si>
  <si>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</si>
  <si>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</si>
  <si>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</si>
  <si>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</si>
  <si>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</si>
  <si>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</si>
  <si>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</si>
  <si>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</si>
  <si>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</si>
  <si>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</si>
  <si>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Share premium on ordinary shares</t>
  </si>
  <si>
    <t xml:space="preserve">98,568,485 common shares of </t>
  </si>
  <si>
    <t>Sales and services income</t>
  </si>
  <si>
    <t>Cost of sale and services</t>
  </si>
  <si>
    <t>Distribution costs</t>
  </si>
  <si>
    <t xml:space="preserve">     Lease liabilities </t>
  </si>
  <si>
    <t>98,568,485  common shares of</t>
  </si>
  <si>
    <t xml:space="preserve">        Payments for lease liabilities </t>
  </si>
  <si>
    <t>Loss on impairment of properties foreclosed</t>
  </si>
  <si>
    <t xml:space="preserve">Provisions for employee benefits </t>
  </si>
  <si>
    <t>Amortized other intangible assets other than goodwill</t>
  </si>
  <si>
    <t xml:space="preserve">        Payments for equipment acquisition </t>
  </si>
  <si>
    <t xml:space="preserve">        Proceeds from sales of equipment 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</si>
  <si>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</si>
  <si>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</si>
  <si>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</si>
  <si>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</si>
  <si>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</si>
  <si>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</si>
  <si>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</si>
  <si>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</si>
  <si>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</si>
  <si>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</si>
  <si>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Right-of-use assets</t>
  </si>
  <si>
    <t xml:space="preserve">     Current portion of lease liabilities</t>
  </si>
  <si>
    <t>Profit (loss) attributable to :</t>
  </si>
  <si>
    <t xml:space="preserve">        Owners of the Company</t>
  </si>
  <si>
    <t>5</t>
  </si>
  <si>
    <t xml:space="preserve">     Contract assets</t>
  </si>
  <si>
    <t xml:space="preserve">     Income tax refunded</t>
  </si>
  <si>
    <t>- 6 -</t>
  </si>
  <si>
    <t>2022</t>
  </si>
  <si>
    <t xml:space="preserve">     Corporate income tax payable</t>
  </si>
  <si>
    <t>Beginning balance of the year 2022</t>
  </si>
  <si>
    <t>Ending balance of the year 2022</t>
  </si>
  <si>
    <t>Unrealized (gain) loss on exchange rate</t>
  </si>
  <si>
    <t xml:space="preserve">     Others non-current liabilities</t>
  </si>
  <si>
    <t>17</t>
  </si>
  <si>
    <t>Others non-current liabilities</t>
  </si>
  <si>
    <t xml:space="preserve">        Payments for other intangible assets acquisition </t>
  </si>
  <si>
    <t xml:space="preserve">other than goodwill 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</si>
  <si>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</si>
  <si>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</si>
  <si>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</si>
  <si>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>Tax (expense) income</t>
  </si>
  <si>
    <t>Share of loss from investments in associate</t>
  </si>
  <si>
    <t xml:space="preserve">     Investments in associate</t>
  </si>
  <si>
    <t>18</t>
  </si>
  <si>
    <t xml:space="preserve">        Adjustments to reconcile profit (loss) to cash received (paid)</t>
  </si>
  <si>
    <t>Earnings per share</t>
  </si>
  <si>
    <t xml:space="preserve">(Gain) loss on revaluation of fair value </t>
  </si>
  <si>
    <t xml:space="preserve">Tax expenses (income) </t>
  </si>
  <si>
    <t xml:space="preserve">     Capital lease receivables</t>
  </si>
  <si>
    <t xml:space="preserve">     Non-current non-cash financial assets </t>
  </si>
  <si>
    <t xml:space="preserve">          pledged as collateral</t>
  </si>
  <si>
    <t xml:space="preserve">     Short-term borrowings from financial institutions</t>
  </si>
  <si>
    <t>Capital lease receivables</t>
  </si>
  <si>
    <t>(Unaudited</t>
  </si>
  <si>
    <t>(Audited)</t>
  </si>
  <si>
    <t>/Reviewed only)</t>
  </si>
  <si>
    <t>December 31, 2022</t>
  </si>
  <si>
    <t>- 3 -</t>
  </si>
  <si>
    <t>- 4 -</t>
  </si>
  <si>
    <t>- 5 -</t>
  </si>
  <si>
    <t>(UNAUDITED/REVIEWED ONLY)</t>
  </si>
  <si>
    <t>2023</t>
  </si>
  <si>
    <t xml:space="preserve">Profit (loss) from operating activities </t>
  </si>
  <si>
    <t>Profit (loss) for the period</t>
  </si>
  <si>
    <t>Other comprehensive income (expense) for the period</t>
  </si>
  <si>
    <t>Total comprehensive income (expense) for the period</t>
  </si>
  <si>
    <t>Profit (loss) before income tax expense</t>
  </si>
  <si>
    <t xml:space="preserve">       Basic earnings (loss) per share</t>
  </si>
  <si>
    <t>8</t>
  </si>
  <si>
    <t>Beginning balance of the year 2023</t>
  </si>
  <si>
    <t xml:space="preserve">          Loss for the period</t>
  </si>
  <si>
    <t>Ending balance of the year 2023</t>
  </si>
  <si>
    <t xml:space="preserve">          Profit for the period</t>
  </si>
  <si>
    <t>- 7 -</t>
  </si>
  <si>
    <t>- 8 -</t>
  </si>
  <si>
    <t xml:space="preserve">(Gains) loss on sale of equipment </t>
  </si>
  <si>
    <t>- 9 -</t>
  </si>
  <si>
    <t xml:space="preserve">        Short-term borrowings from financial institutions, </t>
  </si>
  <si>
    <t>increase (decrease)</t>
  </si>
  <si>
    <t>Cash and cash equivalents as at the beginning of the period</t>
  </si>
  <si>
    <t>Cash and cash equivalents as at the end of the period</t>
  </si>
  <si>
    <t>AS AT JUNE 30, 2023</t>
  </si>
  <si>
    <t>June 30, 2023</t>
  </si>
  <si>
    <t>FOR THE THREE-MONTH PERIODS ENDED JUNE 30, 2023</t>
  </si>
  <si>
    <t>FOR THE SIX-MONTH PERIODS ENDED JUNE 30, 2023</t>
  </si>
  <si>
    <t>Changes in shareholders' equity for the six-month periods:</t>
  </si>
  <si>
    <t xml:space="preserve">          Ordinary shares-additional paid-up</t>
  </si>
  <si>
    <t xml:space="preserve">          Dividend paid</t>
  </si>
  <si>
    <t xml:space="preserve">     Other components of equity</t>
  </si>
  <si>
    <t xml:space="preserve">Other components </t>
  </si>
  <si>
    <t>of equity</t>
  </si>
  <si>
    <t>Different of change in</t>
  </si>
  <si>
    <t>percentage of investment</t>
  </si>
  <si>
    <t>in subsidiary</t>
  </si>
  <si>
    <t xml:space="preserve">          Purchase investment in subsidiary</t>
  </si>
  <si>
    <t>- 10 -</t>
  </si>
  <si>
    <t xml:space="preserve">     Profit (loss) for the period</t>
  </si>
  <si>
    <t>- 11 -</t>
  </si>
  <si>
    <t>Loss on devaluation of inventories (reversed)</t>
  </si>
  <si>
    <t>(Increase) decrease in contract assets</t>
  </si>
  <si>
    <t>Impairment loss of investment in associate</t>
  </si>
  <si>
    <t>Non-current non-cash financial assets pledged as collateral</t>
  </si>
  <si>
    <t>Others non-current assets</t>
  </si>
  <si>
    <t xml:space="preserve">        Proceeds from equity securities of other parties </t>
  </si>
  <si>
    <t xml:space="preserve">        Payments for acquire of equity securities of other parties </t>
  </si>
  <si>
    <t xml:space="preserve">        Payments for acquire of investment in subsidiaries</t>
  </si>
  <si>
    <t xml:space="preserve">        Payments for right-of-use assets </t>
  </si>
  <si>
    <t xml:space="preserve">        Payments for dividend</t>
  </si>
  <si>
    <t xml:space="preserve">        Proceeds from non-controlling interests</t>
  </si>
  <si>
    <t>3.4</t>
  </si>
  <si>
    <t xml:space="preserve">        Payments for acquire of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</si>
</sst>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\ ;[Black]\(#,##0.00\)"/>
    <numFmt numFmtId="167" formatCode="#,##0\ ;[Black]\(#,##0\)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3"/>
      <name val="AngsanaUPC"/>
      <family val="1"/>
    </font>
    <font>
      <sz val="10"/>
      <name val="Arial"/>
      <family val="2"/>
    </font>
    <font>
      <b/>
      <sz val="13"/>
      <name val="AngsanaUPC"/>
      <family val="1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sz val="15"/>
      <color rgb="FFFF0000"/>
      <name val="AngsanaUPC"/>
      <family val="1"/>
    </font>
    <font>
      <sz val="15"/>
      <color theme="1"/>
      <name val="AngsanaUPC"/>
      <family val="1"/>
      <charset val="22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39" fontId="2" fillId="0" borderId="0"/>
  </cellStyleXfs>
  <cellXfs count="153">
    <xf numFmtId="0" fontId="0" fillId="0" borderId="0" xfId="0"/>
    <xf numFmtId="165" fontId="12" fillId="0" borderId="0" xfId="5" applyNumberFormat="1" applyFont="1" applyAlignment="1">
      <alignment horizontal="left"/>
    </xf>
    <xf numFmtId="165" fontId="13" fillId="0" borderId="0" xfId="5" applyNumberFormat="1" applyFont="1"/>
    <xf numFmtId="165" fontId="4" fillId="0" borderId="0" xfId="5" applyNumberFormat="1" applyFont="1" applyAlignment="1">
      <alignment horizontal="center"/>
    </xf>
    <xf numFmtId="165" fontId="13" fillId="0" borderId="0" xfId="0" applyNumberFormat="1" applyFont="1"/>
    <xf numFmtId="39" fontId="6" fillId="0" borderId="0" xfId="5" applyFont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13" fillId="0" borderId="0" xfId="5" applyNumberFormat="1" applyFont="1" applyAlignment="1">
      <alignment horizontal="left"/>
    </xf>
    <xf numFmtId="165" fontId="13" fillId="0" borderId="0" xfId="5" quotePrefix="1" applyNumberFormat="1" applyFont="1" applyAlignment="1">
      <alignment horizontal="center"/>
    </xf>
    <xf numFmtId="165" fontId="14" fillId="0" borderId="0" xfId="5" applyNumberFormat="1" applyFont="1"/>
    <xf numFmtId="165" fontId="13" fillId="0" borderId="0" xfId="0" quotePrefix="1" applyNumberFormat="1" applyFont="1" applyAlignment="1">
      <alignment horizontal="center"/>
    </xf>
    <xf numFmtId="165" fontId="13" fillId="0" borderId="0" xfId="3" applyNumberFormat="1" applyFont="1"/>
    <xf numFmtId="165" fontId="4" fillId="0" borderId="0" xfId="3" applyNumberFormat="1" applyFont="1"/>
    <xf numFmtId="165" fontId="4" fillId="0" borderId="0" xfId="5" applyNumberFormat="1" applyFont="1"/>
    <xf numFmtId="165" fontId="15" fillId="0" borderId="0" xfId="5" applyNumberFormat="1" applyFont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5" fontId="15" fillId="0" borderId="0" xfId="5" applyNumberFormat="1" applyFont="1" applyAlignment="1">
      <alignment vertical="center"/>
    </xf>
    <xf numFmtId="165" fontId="4" fillId="0" borderId="0" xfId="3" applyNumberFormat="1" applyFont="1" applyAlignment="1">
      <alignment horizontal="center"/>
    </xf>
    <xf numFmtId="165" fontId="4" fillId="0" borderId="1" xfId="5" applyNumberFormat="1" applyFont="1" applyBorder="1" applyAlignment="1">
      <alignment horizontal="center"/>
    </xf>
    <xf numFmtId="165" fontId="4" fillId="0" borderId="0" xfId="5" applyNumberFormat="1" applyFont="1" applyAlignment="1">
      <alignment horizontal="center" vertical="center"/>
    </xf>
    <xf numFmtId="165" fontId="4" fillId="0" borderId="1" xfId="5" applyNumberFormat="1" applyFont="1" applyBorder="1"/>
    <xf numFmtId="165" fontId="4" fillId="0" borderId="2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0" borderId="2" xfId="5" applyNumberFormat="1" applyFont="1" applyBorder="1" applyAlignment="1">
      <alignment horizontal="center"/>
    </xf>
    <xf numFmtId="165" fontId="4" fillId="0" borderId="2" xfId="5" applyNumberFormat="1" applyFont="1" applyBorder="1" applyAlignment="1">
      <alignment vertical="center"/>
    </xf>
    <xf numFmtId="165" fontId="4" fillId="0" borderId="2" xfId="5" applyNumberFormat="1" applyFont="1" applyBorder="1"/>
    <xf numFmtId="165" fontId="4" fillId="0" borderId="2" xfId="3" applyNumberFormat="1" applyFont="1" applyBorder="1"/>
    <xf numFmtId="165" fontId="4" fillId="0" borderId="2" xfId="3" applyNumberFormat="1" applyFont="1" applyBorder="1" applyAlignment="1">
      <alignment vertical="center"/>
    </xf>
    <xf numFmtId="165" fontId="4" fillId="0" borderId="0" xfId="5" applyNumberFormat="1" applyFont="1" applyAlignment="1">
      <alignment horizontal="left"/>
    </xf>
    <xf numFmtId="165" fontId="4" fillId="0" borderId="0" xfId="3" quotePrefix="1" applyNumberFormat="1" applyFont="1" applyAlignment="1">
      <alignment horizontal="center"/>
    </xf>
    <xf numFmtId="165" fontId="16" fillId="0" borderId="0" xfId="0" applyNumberFormat="1" applyFont="1"/>
    <xf numFmtId="165" fontId="6" fillId="0" borderId="0" xfId="5" applyNumberFormat="1" applyFont="1" applyAlignment="1">
      <alignment horizontal="center"/>
    </xf>
    <xf numFmtId="165" fontId="4" fillId="0" borderId="1" xfId="5" applyNumberFormat="1" applyFont="1" applyBorder="1" applyAlignment="1">
      <alignment horizontal="center" vertical="center" wrapText="1"/>
    </xf>
    <xf numFmtId="165" fontId="4" fillId="0" borderId="0" xfId="5" applyNumberFormat="1" applyFont="1" applyAlignment="1">
      <alignment vertical="center" wrapText="1"/>
    </xf>
    <xf numFmtId="165" fontId="4" fillId="0" borderId="2" xfId="5" applyNumberFormat="1" applyFont="1" applyBorder="1" applyAlignment="1">
      <alignment vertical="center" wrapText="1"/>
    </xf>
    <xf numFmtId="165" fontId="4" fillId="0" borderId="0" xfId="5" quotePrefix="1" applyNumberFormat="1" applyFont="1" applyAlignment="1">
      <alignment horizontal="center"/>
    </xf>
    <xf numFmtId="165" fontId="8" fillId="0" borderId="0" xfId="0" applyNumberFormat="1" applyFont="1"/>
    <xf numFmtId="39" fontId="8" fillId="0" borderId="0" xfId="0" applyNumberFormat="1" applyFont="1"/>
    <xf numFmtId="39" fontId="7" fillId="0" borderId="0" xfId="5" applyFont="1" applyAlignment="1">
      <alignment horizontal="center"/>
    </xf>
    <xf numFmtId="39" fontId="9" fillId="0" borderId="0" xfId="5" applyFont="1" applyAlignment="1">
      <alignment horizontal="center"/>
    </xf>
    <xf numFmtId="39" fontId="4" fillId="0" borderId="0" xfId="5" applyFont="1" applyAlignment="1">
      <alignment horizontal="center"/>
    </xf>
    <xf numFmtId="165" fontId="9" fillId="0" borderId="0" xfId="0" applyNumberFormat="1" applyFont="1"/>
    <xf numFmtId="39" fontId="9" fillId="0" borderId="0" xfId="0" applyNumberFormat="1" applyFont="1"/>
    <xf numFmtId="39" fontId="10" fillId="0" borderId="0" xfId="0" applyNumberFormat="1" applyFont="1"/>
    <xf numFmtId="39" fontId="7" fillId="0" borderId="0" xfId="0" applyNumberFormat="1" applyFont="1"/>
    <xf numFmtId="165" fontId="10" fillId="0" borderId="0" xfId="0" applyNumberFormat="1" applyFont="1"/>
    <xf numFmtId="39" fontId="10" fillId="0" borderId="0" xfId="5" applyFont="1" applyAlignment="1">
      <alignment horizontal="left"/>
    </xf>
    <xf numFmtId="39" fontId="10" fillId="0" borderId="1" xfId="5" quotePrefix="1" applyFont="1" applyBorder="1" applyAlignment="1">
      <alignment horizontal="center"/>
    </xf>
    <xf numFmtId="165" fontId="9" fillId="0" borderId="1" xfId="0" quotePrefix="1" applyNumberFormat="1" applyFont="1" applyBorder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39" fontId="10" fillId="0" borderId="0" xfId="5" quotePrefix="1" applyFont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165" fontId="8" fillId="0" borderId="0" xfId="5" applyNumberFormat="1" applyFont="1"/>
    <xf numFmtId="39" fontId="7" fillId="0" borderId="0" xfId="5" applyFont="1" applyAlignment="1">
      <alignment horizontal="left"/>
    </xf>
    <xf numFmtId="39" fontId="7" fillId="0" borderId="0" xfId="5" applyFont="1"/>
    <xf numFmtId="39" fontId="8" fillId="0" borderId="0" xfId="5" applyFont="1" applyAlignment="1">
      <alignment horizontal="left"/>
    </xf>
    <xf numFmtId="39" fontId="8" fillId="0" borderId="0" xfId="5" applyFont="1"/>
    <xf numFmtId="165" fontId="8" fillId="0" borderId="0" xfId="5" quotePrefix="1" applyNumberFormat="1" applyFont="1" applyAlignment="1">
      <alignment horizontal="center"/>
    </xf>
    <xf numFmtId="165" fontId="8" fillId="0" borderId="0" xfId="5" quotePrefix="1" applyNumberFormat="1" applyFont="1" applyAlignment="1">
      <alignment horizontal="right"/>
    </xf>
    <xf numFmtId="39" fontId="8" fillId="0" borderId="0" xfId="0" quotePrefix="1" applyNumberFormat="1" applyFont="1" applyAlignment="1">
      <alignment horizontal="center"/>
    </xf>
    <xf numFmtId="39" fontId="8" fillId="0" borderId="0" xfId="5" quotePrefix="1" applyFont="1" applyAlignment="1">
      <alignment horizontal="center"/>
    </xf>
    <xf numFmtId="39" fontId="8" fillId="0" borderId="0" xfId="5" applyFont="1" applyAlignment="1">
      <alignment horizontal="center"/>
    </xf>
    <xf numFmtId="39" fontId="8" fillId="0" borderId="0" xfId="0" applyNumberFormat="1" applyFont="1" applyAlignment="1">
      <alignment horizontal="center"/>
    </xf>
    <xf numFmtId="164" fontId="8" fillId="0" borderId="0" xfId="0" applyNumberFormat="1" applyFont="1"/>
    <xf numFmtId="164" fontId="8" fillId="0" borderId="0" xfId="5" applyNumberFormat="1" applyFont="1" applyAlignment="1">
      <alignment horizontal="left"/>
    </xf>
    <xf numFmtId="164" fontId="8" fillId="0" borderId="0" xfId="5" applyNumberFormat="1" applyFont="1"/>
    <xf numFmtId="165" fontId="8" fillId="0" borderId="0" xfId="5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165" fontId="8" fillId="0" borderId="0" xfId="0" quotePrefix="1" applyNumberFormat="1" applyFont="1" applyAlignment="1">
      <alignment horizontal="left"/>
    </xf>
    <xf numFmtId="165" fontId="8" fillId="0" borderId="0" xfId="5" quotePrefix="1" applyNumberFormat="1" applyFont="1" applyAlignment="1">
      <alignment horizontal="left"/>
    </xf>
    <xf numFmtId="39" fontId="17" fillId="0" borderId="0" xfId="5" applyFont="1"/>
    <xf numFmtId="165" fontId="17" fillId="0" borderId="0" xfId="5" quotePrefix="1" applyNumberFormat="1" applyFont="1" applyAlignment="1">
      <alignment horizontal="left"/>
    </xf>
    <xf numFmtId="165" fontId="17" fillId="0" borderId="0" xfId="5" applyNumberFormat="1" applyFont="1"/>
    <xf numFmtId="39" fontId="11" fillId="0" borderId="1" xfId="5" quotePrefix="1" applyFont="1" applyBorder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4" applyNumberFormat="1" applyFont="1"/>
    <xf numFmtId="165" fontId="14" fillId="0" borderId="0" xfId="5" applyNumberFormat="1" applyFont="1" applyAlignment="1">
      <alignment horizontal="center" vertical="center"/>
    </xf>
    <xf numFmtId="165" fontId="7" fillId="0" borderId="0" xfId="4" applyNumberFormat="1" applyFont="1"/>
    <xf numFmtId="165" fontId="8" fillId="0" borderId="0" xfId="4" quotePrefix="1" applyNumberFormat="1" applyFont="1" applyAlignment="1">
      <alignment horizontal="center"/>
    </xf>
    <xf numFmtId="165" fontId="8" fillId="0" borderId="6" xfId="4" applyNumberFormat="1" applyFont="1" applyBorder="1"/>
    <xf numFmtId="165" fontId="13" fillId="0" borderId="0" xfId="5" applyNumberFormat="1" applyFont="1" applyAlignment="1">
      <alignment horizontal="center"/>
    </xf>
    <xf numFmtId="165" fontId="14" fillId="0" borderId="0" xfId="5" applyNumberFormat="1" applyFont="1" applyAlignment="1">
      <alignment horizontal="center"/>
    </xf>
    <xf numFmtId="165" fontId="18" fillId="0" borderId="0" xfId="0" applyNumberFormat="1" applyFont="1"/>
    <xf numFmtId="165" fontId="13" fillId="0" borderId="0" xfId="5" quotePrefix="1" applyNumberFormat="1" applyFont="1"/>
    <xf numFmtId="166" fontId="13" fillId="0" borderId="0" xfId="5" applyNumberFormat="1" applyFont="1"/>
    <xf numFmtId="166" fontId="13" fillId="0" borderId="0" xfId="0" applyNumberFormat="1" applyFont="1"/>
    <xf numFmtId="166" fontId="13" fillId="0" borderId="2" xfId="5" applyNumberFormat="1" applyFont="1" applyBorder="1"/>
    <xf numFmtId="166" fontId="13" fillId="0" borderId="1" xfId="5" applyNumberFormat="1" applyFont="1" applyBorder="1"/>
    <xf numFmtId="166" fontId="13" fillId="0" borderId="1" xfId="0" applyNumberFormat="1" applyFont="1" applyBorder="1"/>
    <xf numFmtId="166" fontId="13" fillId="0" borderId="2" xfId="0" applyNumberFormat="1" applyFont="1" applyBorder="1"/>
    <xf numFmtId="166" fontId="13" fillId="0" borderId="3" xfId="0" applyNumberFormat="1" applyFont="1" applyBorder="1"/>
    <xf numFmtId="166" fontId="13" fillId="0" borderId="0" xfId="3" applyNumberFormat="1" applyFont="1"/>
    <xf numFmtId="166" fontId="13" fillId="0" borderId="3" xfId="5" applyNumberFormat="1" applyFont="1" applyBorder="1"/>
    <xf numFmtId="166" fontId="8" fillId="0" borderId="0" xfId="0" applyNumberFormat="1" applyFont="1"/>
    <xf numFmtId="166" fontId="8" fillId="0" borderId="0" xfId="5" applyNumberFormat="1" applyFont="1"/>
    <xf numFmtId="166" fontId="4" fillId="0" borderId="0" xfId="3" applyNumberFormat="1" applyFont="1"/>
    <xf numFmtId="166" fontId="4" fillId="0" borderId="3" xfId="3" applyNumberFormat="1" applyFont="1" applyBorder="1"/>
    <xf numFmtId="166" fontId="4" fillId="0" borderId="1" xfId="3" applyNumberFormat="1" applyFont="1" applyBorder="1"/>
    <xf numFmtId="166" fontId="4" fillId="0" borderId="0" xfId="5" applyNumberFormat="1" applyFont="1"/>
    <xf numFmtId="166" fontId="4" fillId="0" borderId="0" xfId="1" applyNumberFormat="1" applyFont="1" applyFill="1" applyBorder="1" applyAlignment="1" applyProtection="1">
      <alignment horizontal="right"/>
    </xf>
    <xf numFmtId="166" fontId="8" fillId="0" borderId="0" xfId="4" applyNumberFormat="1" applyFont="1"/>
    <xf numFmtId="166" fontId="8" fillId="0" borderId="2" xfId="4" applyNumberFormat="1" applyFont="1" applyBorder="1"/>
    <xf numFmtId="166" fontId="8" fillId="0" borderId="1" xfId="4" applyNumberFormat="1" applyFont="1" applyBorder="1"/>
    <xf numFmtId="166" fontId="8" fillId="0" borderId="4" xfId="4" applyNumberFormat="1" applyFont="1" applyBorder="1"/>
    <xf numFmtId="166" fontId="8" fillId="0" borderId="3" xfId="4" applyNumberFormat="1" applyFont="1" applyBorder="1"/>
    <xf numFmtId="166" fontId="13" fillId="0" borderId="0" xfId="5" quotePrefix="1" applyNumberFormat="1" applyFont="1" applyAlignment="1">
      <alignment horizontal="right"/>
    </xf>
    <xf numFmtId="166" fontId="8" fillId="0" borderId="4" xfId="5" applyNumberFormat="1" applyFont="1" applyBorder="1"/>
    <xf numFmtId="166" fontId="8" fillId="0" borderId="5" xfId="5" applyNumberFormat="1" applyFont="1" applyBorder="1"/>
    <xf numFmtId="166" fontId="13" fillId="0" borderId="0" xfId="0" quotePrefix="1" applyNumberFormat="1" applyFont="1" applyAlignment="1">
      <alignment horizontal="left"/>
    </xf>
    <xf numFmtId="166" fontId="13" fillId="0" borderId="4" xfId="5" quotePrefix="1" applyNumberFormat="1" applyFont="1" applyBorder="1" applyAlignment="1">
      <alignment horizontal="right"/>
    </xf>
    <xf numFmtId="166" fontId="8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6" fontId="8" fillId="0" borderId="0" xfId="5" applyNumberFormat="1" applyFont="1" applyAlignment="1">
      <alignment horizontal="left"/>
    </xf>
    <xf numFmtId="166" fontId="8" fillId="0" borderId="2" xfId="5" applyNumberFormat="1" applyFont="1" applyBorder="1"/>
    <xf numFmtId="166" fontId="13" fillId="0" borderId="5" xfId="5" applyNumberFormat="1" applyFont="1" applyBorder="1"/>
    <xf numFmtId="166" fontId="8" fillId="0" borderId="0" xfId="5" applyNumberFormat="1" applyFont="1" applyAlignment="1">
      <alignment horizontal="center"/>
    </xf>
    <xf numFmtId="166" fontId="8" fillId="0" borderId="0" xfId="5" quotePrefix="1" applyNumberFormat="1" applyFont="1" applyAlignment="1">
      <alignment horizontal="right"/>
    </xf>
    <xf numFmtId="166" fontId="13" fillId="0" borderId="0" xfId="5" quotePrefix="1" applyNumberFormat="1" applyFont="1" applyAlignment="1">
      <alignment horizontal="left"/>
    </xf>
    <xf numFmtId="166" fontId="8" fillId="0" borderId="1" xfId="5" applyNumberFormat="1" applyFont="1" applyBorder="1"/>
    <xf numFmtId="166" fontId="8" fillId="0" borderId="0" xfId="5" quotePrefix="1" applyNumberFormat="1" applyFont="1" applyAlignment="1">
      <alignment horizontal="left"/>
    </xf>
    <xf numFmtId="166" fontId="8" fillId="0" borderId="3" xfId="5" applyNumberFormat="1" applyFont="1" applyBorder="1"/>
    <xf numFmtId="167" fontId="13" fillId="0" borderId="0" xfId="1" applyNumberFormat="1" applyFont="1" applyFill="1"/>
    <xf numFmtId="167" fontId="13" fillId="0" borderId="0" xfId="5" applyNumberFormat="1" applyFont="1"/>
    <xf numFmtId="167" fontId="8" fillId="0" borderId="0" xfId="1" applyNumberFormat="1" applyFont="1" applyFill="1"/>
    <xf numFmtId="165" fontId="12" fillId="0" borderId="0" xfId="0" applyNumberFormat="1" applyFont="1"/>
    <xf numFmtId="165" fontId="13" fillId="0" borderId="2" xfId="3" applyNumberFormat="1" applyFont="1" applyBorder="1"/>
    <xf numFmtId="164" fontId="19" fillId="0" borderId="0" xfId="4" applyNumberFormat="1" applyFont="1"/>
    <xf numFmtId="164" fontId="4" fillId="0" borderId="0" xfId="3" applyNumberFormat="1" applyFont="1"/>
    <xf numFmtId="39" fontId="8" fillId="0" borderId="0" xfId="5" applyFont="1" applyAlignment="1">
      <alignment horizontal="center"/>
    </xf>
    <xf numFmtId="39" fontId="6" fillId="0" borderId="0" xfId="5" applyFont="1" applyAlignment="1">
      <alignment horizontal="center"/>
    </xf>
    <xf numFmtId="39" fontId="6" fillId="0" borderId="2" xfId="5" applyFont="1" applyBorder="1" applyAlignment="1">
      <alignment horizontal="center"/>
    </xf>
    <xf numFmtId="39" fontId="7" fillId="0" borderId="0" xfId="5" applyFont="1" applyAlignment="1">
      <alignment horizontal="center"/>
    </xf>
    <xf numFmtId="39" fontId="8" fillId="0" borderId="0" xfId="5" quotePrefix="1" applyFont="1" applyAlignment="1">
      <alignment horizontal="center"/>
    </xf>
    <xf numFmtId="165" fontId="13" fillId="0" borderId="0" xfId="5" quotePrefix="1" applyNumberFormat="1" applyFont="1" applyAlignment="1">
      <alignment horizontal="center"/>
    </xf>
    <xf numFmtId="165" fontId="13" fillId="0" borderId="0" xfId="5" applyNumberFormat="1" applyFont="1" applyAlignment="1">
      <alignment horizontal="center"/>
    </xf>
    <xf numFmtId="165" fontId="14" fillId="0" borderId="0" xfId="5" applyNumberFormat="1" applyFont="1" applyAlignment="1">
      <alignment horizontal="center"/>
    </xf>
    <xf numFmtId="165" fontId="4" fillId="0" borderId="2" xfId="5" applyNumberFormat="1" applyFont="1" applyBorder="1" applyAlignment="1">
      <alignment horizont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165" fontId="6" fillId="0" borderId="2" xfId="5" applyNumberFormat="1" applyFont="1" applyBorder="1" applyAlignment="1">
      <alignment horizontal="center"/>
    </xf>
    <xf numFmtId="165" fontId="4" fillId="0" borderId="1" xfId="5" applyNumberFormat="1" applyFont="1" applyBorder="1" applyAlignment="1">
      <alignment horizontal="center" vertical="center"/>
    </xf>
    <xf numFmtId="165" fontId="8" fillId="0" borderId="0" xfId="5" quotePrefix="1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</cellXfs>
  <cellStyles count="6">
    <cellStyle name="Normal 10" xfId="2" xr:uid="{00000000-0005-0000-0000-000002000000}"/>
    <cellStyle name="Normal 2" xfId="3" xr:uid="{00000000-0005-0000-0000-000003000000}"/>
    <cellStyle name="จุลภาค" xfId="1" builtinId="3"/>
    <cellStyle name="ปกติ" xfId="0" builtinId="0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3"/>
  <sheetViews>
    <sheetView zoomScale="90" zoomScaleNormal="90" workbookViewId="0">
      <selection activeCell="P16" sqref="P16"/>
    </sheetView>
  </sheetViews>
  <sheetFormatPr defaultColWidth="9.140625" defaultRowHeight="24.95" customHeight="1" x14ac:dyDescent="0.45"/>
  <cols>
    <col min="1" max="2" width="9.140625" style="49" customWidth="1"/>
    <col min="3" max="3" width="9.140625" style="49"/>
    <col min="4" max="4" width="13" style="49" customWidth="1"/>
    <col min="5" max="5" width="5.5703125" style="49" customWidth="1"/>
    <col min="6" max="6" width="1.140625" style="49" customWidth="1"/>
    <col min="7" max="7" width="15.140625" style="49" customWidth="1"/>
    <col min="8" max="8" width="1.140625" style="48" customWidth="1"/>
    <col min="9" max="9" width="15.140625" style="48" customWidth="1"/>
    <col min="10" max="10" width="1.140625" style="48" customWidth="1"/>
    <col min="11" max="11" width="15.140625" style="48" customWidth="1"/>
    <col min="12" max="12" width="1.140625" style="48" customWidth="1"/>
    <col min="13" max="13" width="15.140625" style="48" customWidth="1"/>
    <col min="14" max="14" width="1.5703125" style="48" customWidth="1"/>
    <col min="15" max="15" width="9.140625" style="49"/>
    <col min="16" max="16" width="14.85546875" style="49" bestFit="1" customWidth="1"/>
    <col min="17" max="17" width="13.42578125" style="49" bestFit="1" customWidth="1"/>
    <col min="18" max="18" width="12.85546875" style="49" bestFit="1" customWidth="1"/>
    <col min="19" max="19" width="12.28515625" style="49" bestFit="1" customWidth="1"/>
    <col min="20" max="16384" width="9.140625" style="49"/>
  </cols>
  <sheetData>
    <row r="1" spans="1:256" ht="25.5" customHeight="1" x14ac:dyDescent="0.45">
      <c r="A1" s="140" t="s">
        <v>152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256" s="44" customFormat="1" ht="25.5" customHeight="1" x14ac:dyDescent="0.45">
      <c r="A2" s="136" t="s">
        <v>47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43"/>
    </row>
    <row r="3" spans="1:256" s="44" customFormat="1" ht="25.5" customHeight="1" x14ac:dyDescent="0.45">
      <c r="A3" s="139" t="s">
        <v>40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43"/>
    </row>
    <row r="4" spans="1:256" s="44" customFormat="1" ht="25.5" customHeight="1" x14ac:dyDescent="0.45">
      <c r="A4" s="136" t="s">
        <v>176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43"/>
    </row>
    <row r="5" spans="1:256" s="50" customFormat="1" ht="25.5" customHeight="1" x14ac:dyDescent="0.45">
      <c r="A5" s="46"/>
      <c r="B5" s="46"/>
      <c r="C5" s="46"/>
      <c r="D5" s="46"/>
      <c r="E5" s="46"/>
      <c r="F5" s="46"/>
      <c r="G5" s="46"/>
      <c r="H5" s="46"/>
      <c r="I5" s="5"/>
      <c r="J5" s="47"/>
      <c r="K5" s="47"/>
      <c r="L5" s="47"/>
      <c r="M5" s="47"/>
      <c r="N5" s="48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</row>
    <row r="6" spans="1:256" s="51" customFormat="1" ht="25.5" customHeight="1" x14ac:dyDescent="0.45">
      <c r="F6" s="45"/>
      <c r="G6" s="137" t="s">
        <v>50</v>
      </c>
      <c r="H6" s="137"/>
      <c r="I6" s="137"/>
      <c r="J6" s="5"/>
      <c r="K6" s="138" t="s">
        <v>43</v>
      </c>
      <c r="L6" s="138"/>
      <c r="M6" s="138"/>
      <c r="N6" s="52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</row>
    <row r="7" spans="1:256" s="44" customFormat="1" ht="25.5" customHeight="1" x14ac:dyDescent="0.45">
      <c r="E7" s="45" t="s">
        <v>8</v>
      </c>
      <c r="F7" s="53"/>
      <c r="G7" s="81" t="s">
        <v>177</v>
      </c>
      <c r="H7" s="55"/>
      <c r="I7" s="54" t="s">
        <v>151</v>
      </c>
      <c r="J7" s="56"/>
      <c r="K7" s="81" t="s">
        <v>177</v>
      </c>
      <c r="L7" s="55"/>
      <c r="M7" s="54" t="s">
        <v>151</v>
      </c>
      <c r="N7" s="48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</row>
    <row r="8" spans="1:256" s="44" customFormat="1" ht="25.5" customHeight="1" x14ac:dyDescent="0.45">
      <c r="E8" s="45"/>
      <c r="F8" s="53"/>
      <c r="G8" s="57" t="s">
        <v>148</v>
      </c>
      <c r="H8" s="58"/>
      <c r="I8" s="45" t="s">
        <v>149</v>
      </c>
      <c r="J8" s="56"/>
      <c r="K8" s="57" t="s">
        <v>148</v>
      </c>
      <c r="L8" s="58"/>
      <c r="M8" s="45" t="s">
        <v>149</v>
      </c>
      <c r="N8" s="48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</row>
    <row r="9" spans="1:256" s="44" customFormat="1" ht="25.5" customHeight="1" x14ac:dyDescent="0.45">
      <c r="E9" s="45"/>
      <c r="F9" s="53"/>
      <c r="G9" s="45" t="s">
        <v>150</v>
      </c>
      <c r="H9" s="59"/>
      <c r="J9" s="56"/>
      <c r="K9" s="45" t="s">
        <v>150</v>
      </c>
      <c r="L9" s="59"/>
      <c r="N9" s="48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</row>
    <row r="10" spans="1:256" s="44" customFormat="1" ht="25.5" customHeight="1" x14ac:dyDescent="0.45">
      <c r="A10" s="139" t="s">
        <v>9</v>
      </c>
      <c r="B10" s="139"/>
      <c r="C10" s="139"/>
      <c r="D10" s="139"/>
      <c r="E10" s="45"/>
      <c r="F10" s="53"/>
      <c r="G10" s="57"/>
      <c r="H10" s="58"/>
      <c r="I10" s="57"/>
      <c r="J10" s="56"/>
      <c r="K10" s="57"/>
      <c r="L10" s="58"/>
      <c r="M10" s="57"/>
      <c r="N10" s="48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  <c r="IV10" s="50"/>
    </row>
    <row r="11" spans="1:256" s="44" customFormat="1" ht="25.5" customHeight="1" x14ac:dyDescent="0.45">
      <c r="A11" s="60" t="s">
        <v>10</v>
      </c>
      <c r="B11" s="61"/>
      <c r="C11" s="61"/>
      <c r="D11" s="51"/>
      <c r="E11" s="45"/>
      <c r="F11" s="45"/>
      <c r="H11" s="59"/>
      <c r="I11" s="45"/>
      <c r="J11" s="59"/>
      <c r="L11" s="59"/>
      <c r="M11" s="43"/>
      <c r="N11" s="43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  <c r="IV11" s="51"/>
    </row>
    <row r="12" spans="1:256" s="44" customFormat="1" ht="25.5" customHeight="1" x14ac:dyDescent="0.45">
      <c r="A12" s="62" t="s">
        <v>104</v>
      </c>
      <c r="C12" s="63"/>
      <c r="E12" s="12"/>
      <c r="F12" s="65"/>
      <c r="G12" s="113">
        <v>37740686.43</v>
      </c>
      <c r="H12" s="92"/>
      <c r="I12" s="113">
        <v>35252439.440000005</v>
      </c>
      <c r="J12" s="92"/>
      <c r="K12" s="92">
        <v>24493957.769999996</v>
      </c>
      <c r="L12" s="92"/>
      <c r="M12" s="92">
        <v>26279941.090000007</v>
      </c>
      <c r="N12" s="43"/>
    </row>
    <row r="13" spans="1:256" s="44" customFormat="1" ht="25.5" customHeight="1" x14ac:dyDescent="0.45">
      <c r="A13" s="62" t="s">
        <v>105</v>
      </c>
      <c r="C13" s="63"/>
      <c r="E13" s="14" t="s">
        <v>118</v>
      </c>
      <c r="F13" s="65"/>
      <c r="G13" s="113">
        <v>57236287.720000006</v>
      </c>
      <c r="H13" s="92"/>
      <c r="I13" s="113">
        <v>98332580.349999994</v>
      </c>
      <c r="J13" s="92"/>
      <c r="K13" s="92">
        <v>53333457.040000007</v>
      </c>
      <c r="L13" s="92"/>
      <c r="M13" s="92">
        <v>92754000.909999996</v>
      </c>
      <c r="N13" s="43"/>
    </row>
    <row r="14" spans="1:256" s="44" customFormat="1" ht="25.5" customHeight="1" x14ac:dyDescent="0.45">
      <c r="A14" s="62" t="s">
        <v>119</v>
      </c>
      <c r="C14" s="63"/>
      <c r="E14" s="14" t="s">
        <v>81</v>
      </c>
      <c r="F14" s="64"/>
      <c r="G14" s="113">
        <v>61036169.909999996</v>
      </c>
      <c r="H14" s="92"/>
      <c r="I14" s="113">
        <v>60177575</v>
      </c>
      <c r="J14" s="92"/>
      <c r="K14" s="92">
        <v>61089878.539999999</v>
      </c>
      <c r="L14" s="92"/>
      <c r="M14" s="92">
        <v>60191788.920000002</v>
      </c>
      <c r="N14" s="43"/>
    </row>
    <row r="15" spans="1:256" s="44" customFormat="1" ht="25.5" customHeight="1" x14ac:dyDescent="0.45">
      <c r="A15" s="62" t="s">
        <v>106</v>
      </c>
      <c r="C15" s="63"/>
      <c r="E15" s="12"/>
      <c r="F15" s="64"/>
      <c r="G15" s="113">
        <v>10787656.74</v>
      </c>
      <c r="H15" s="92"/>
      <c r="I15" s="113">
        <v>7735226.7600000007</v>
      </c>
      <c r="J15" s="92"/>
      <c r="K15" s="92">
        <v>5583329.9100000001</v>
      </c>
      <c r="L15" s="92"/>
      <c r="M15" s="92">
        <v>4437124.6400000006</v>
      </c>
      <c r="N15" s="43"/>
    </row>
    <row r="16" spans="1:256" s="44" customFormat="1" ht="25.5" customHeight="1" x14ac:dyDescent="0.45">
      <c r="A16" s="60"/>
      <c r="B16" s="60" t="s">
        <v>33</v>
      </c>
      <c r="C16" s="62"/>
      <c r="D16" s="63"/>
      <c r="E16" s="59"/>
      <c r="F16" s="59"/>
      <c r="G16" s="114">
        <f>SUM(G12:G15)</f>
        <v>166800800.80000001</v>
      </c>
      <c r="H16" s="102"/>
      <c r="I16" s="114">
        <f>SUM(I12:I15)</f>
        <v>201497821.54999998</v>
      </c>
      <c r="J16" s="102"/>
      <c r="K16" s="114">
        <f>SUM(K12:K15)</f>
        <v>144500623.25999999</v>
      </c>
      <c r="L16" s="102"/>
      <c r="M16" s="114">
        <f>SUM(M12:M15)</f>
        <v>183662855.56</v>
      </c>
      <c r="N16" s="43"/>
    </row>
    <row r="17" spans="1:14" s="44" customFormat="1" ht="25.5" customHeight="1" x14ac:dyDescent="0.45">
      <c r="A17" s="60" t="s">
        <v>11</v>
      </c>
      <c r="B17" s="51"/>
      <c r="C17" s="62"/>
      <c r="D17" s="63"/>
      <c r="E17" s="43"/>
      <c r="F17" s="43"/>
      <c r="G17" s="101"/>
      <c r="H17" s="102"/>
      <c r="I17" s="101"/>
      <c r="J17" s="102"/>
      <c r="K17" s="102"/>
      <c r="L17" s="102"/>
      <c r="M17" s="102"/>
      <c r="N17" s="43"/>
    </row>
    <row r="18" spans="1:14" s="44" customFormat="1" ht="25.5" customHeight="1" x14ac:dyDescent="0.45">
      <c r="A18" s="62" t="s">
        <v>143</v>
      </c>
      <c r="B18" s="62"/>
      <c r="C18" s="63"/>
      <c r="E18" s="64" t="s">
        <v>82</v>
      </c>
      <c r="F18" s="64"/>
      <c r="G18" s="113">
        <v>17823558.150000002</v>
      </c>
      <c r="H18" s="92"/>
      <c r="I18" s="113">
        <v>18158065.57</v>
      </c>
      <c r="J18" s="92"/>
      <c r="K18" s="92">
        <v>0</v>
      </c>
      <c r="L18" s="92"/>
      <c r="M18" s="92">
        <v>0</v>
      </c>
      <c r="N18" s="43"/>
    </row>
    <row r="19" spans="1:14" s="44" customFormat="1" ht="25.5" customHeight="1" x14ac:dyDescent="0.45">
      <c r="A19" s="62" t="s">
        <v>137</v>
      </c>
      <c r="B19" s="62"/>
      <c r="C19" s="63"/>
      <c r="E19" s="64" t="s">
        <v>163</v>
      </c>
      <c r="F19" s="64"/>
      <c r="G19" s="113">
        <v>0</v>
      </c>
      <c r="H19" s="92"/>
      <c r="I19" s="113">
        <v>122935115.86</v>
      </c>
      <c r="J19" s="92"/>
      <c r="K19" s="92">
        <v>0</v>
      </c>
      <c r="L19" s="92"/>
      <c r="M19" s="92">
        <v>126466276.77</v>
      </c>
      <c r="N19" s="43"/>
    </row>
    <row r="20" spans="1:14" s="44" customFormat="1" ht="25.5" customHeight="1" x14ac:dyDescent="0.45">
      <c r="A20" s="62" t="s">
        <v>107</v>
      </c>
      <c r="B20" s="62"/>
      <c r="C20" s="63"/>
      <c r="E20" s="64" t="s">
        <v>83</v>
      </c>
      <c r="F20" s="64"/>
      <c r="G20" s="113">
        <v>0</v>
      </c>
      <c r="H20" s="92"/>
      <c r="I20" s="113">
        <v>0</v>
      </c>
      <c r="J20" s="92"/>
      <c r="K20" s="92">
        <v>32263430</v>
      </c>
      <c r="L20" s="92"/>
      <c r="M20" s="92">
        <v>26663430</v>
      </c>
      <c r="N20" s="43"/>
    </row>
    <row r="21" spans="1:14" s="44" customFormat="1" ht="25.5" customHeight="1" x14ac:dyDescent="0.45">
      <c r="A21" s="62" t="s">
        <v>108</v>
      </c>
      <c r="C21" s="63"/>
      <c r="E21" s="64" t="s">
        <v>84</v>
      </c>
      <c r="F21" s="64"/>
      <c r="G21" s="113">
        <v>144389629.13999993</v>
      </c>
      <c r="H21" s="92"/>
      <c r="I21" s="113">
        <v>145242935.63999999</v>
      </c>
      <c r="J21" s="92"/>
      <c r="K21" s="92">
        <v>143311577.88999993</v>
      </c>
      <c r="L21" s="92"/>
      <c r="M21" s="92">
        <v>144087666.31999996</v>
      </c>
      <c r="N21" s="43"/>
    </row>
    <row r="22" spans="1:14" s="44" customFormat="1" ht="25.5" customHeight="1" x14ac:dyDescent="0.45">
      <c r="A22" s="11" t="s">
        <v>114</v>
      </c>
      <c r="C22" s="63"/>
      <c r="E22" s="64" t="s">
        <v>85</v>
      </c>
      <c r="F22" s="64"/>
      <c r="G22" s="113">
        <v>21216322.560000002</v>
      </c>
      <c r="H22" s="92"/>
      <c r="I22" s="113">
        <v>14653868.089999998</v>
      </c>
      <c r="J22" s="92"/>
      <c r="K22" s="92">
        <v>21216322.560000002</v>
      </c>
      <c r="L22" s="92"/>
      <c r="M22" s="92">
        <v>14653868.089999998</v>
      </c>
      <c r="N22" s="43"/>
    </row>
    <row r="23" spans="1:14" s="44" customFormat="1" ht="25.5" customHeight="1" x14ac:dyDescent="0.45">
      <c r="A23" s="62" t="s">
        <v>109</v>
      </c>
      <c r="C23" s="63"/>
      <c r="E23" s="64"/>
      <c r="F23" s="64"/>
      <c r="G23" s="113">
        <v>4844339.37</v>
      </c>
      <c r="H23" s="92"/>
      <c r="I23" s="113">
        <v>4844339.37</v>
      </c>
      <c r="J23" s="92"/>
      <c r="K23" s="92">
        <v>0</v>
      </c>
      <c r="L23" s="92"/>
      <c r="M23" s="92">
        <v>0</v>
      </c>
      <c r="N23" s="43"/>
    </row>
    <row r="24" spans="1:14" s="44" customFormat="1" ht="25.5" customHeight="1" x14ac:dyDescent="0.45">
      <c r="A24" s="62" t="s">
        <v>110</v>
      </c>
      <c r="C24" s="63"/>
      <c r="E24" s="64"/>
      <c r="F24" s="64"/>
      <c r="G24" s="113">
        <v>1908861.5600000005</v>
      </c>
      <c r="H24" s="92"/>
      <c r="I24" s="113">
        <v>2085292.7200000007</v>
      </c>
      <c r="J24" s="92"/>
      <c r="K24" s="92">
        <v>1908861.5600000005</v>
      </c>
      <c r="L24" s="92"/>
      <c r="M24" s="92">
        <v>2085292.7200000007</v>
      </c>
      <c r="N24" s="43"/>
    </row>
    <row r="25" spans="1:14" s="44" customFormat="1" ht="25.5" customHeight="1" x14ac:dyDescent="0.45">
      <c r="A25" s="62" t="s">
        <v>111</v>
      </c>
      <c r="C25" s="63"/>
      <c r="E25" s="64"/>
      <c r="F25" s="64"/>
      <c r="G25" s="113">
        <v>10232461.889999999</v>
      </c>
      <c r="H25" s="92"/>
      <c r="I25" s="113">
        <v>3101832.46</v>
      </c>
      <c r="J25" s="92"/>
      <c r="K25" s="92">
        <v>10483057.380000001</v>
      </c>
      <c r="L25" s="92"/>
      <c r="M25" s="92">
        <v>3404918.65</v>
      </c>
      <c r="N25" s="43"/>
    </row>
    <row r="26" spans="1:14" s="44" customFormat="1" ht="25.5" customHeight="1" x14ac:dyDescent="0.45">
      <c r="A26" s="62" t="s">
        <v>112</v>
      </c>
      <c r="C26" s="63"/>
      <c r="E26" s="64"/>
      <c r="F26" s="64"/>
      <c r="G26" s="113">
        <v>6932172.2599999998</v>
      </c>
      <c r="H26" s="92"/>
      <c r="I26" s="113">
        <v>7475047.7700000005</v>
      </c>
      <c r="J26" s="92"/>
      <c r="K26" s="92">
        <v>6923626.6399999997</v>
      </c>
      <c r="L26" s="92"/>
      <c r="M26" s="92">
        <v>7466491.9500000002</v>
      </c>
      <c r="N26" s="43"/>
    </row>
    <row r="27" spans="1:14" s="44" customFormat="1" ht="25.5" customHeight="1" x14ac:dyDescent="0.45">
      <c r="A27" s="1" t="s">
        <v>144</v>
      </c>
      <c r="C27" s="63"/>
      <c r="E27" s="64"/>
      <c r="F27" s="64"/>
      <c r="G27" s="113"/>
      <c r="H27" s="92"/>
      <c r="I27" s="113"/>
      <c r="J27" s="92"/>
      <c r="K27" s="92"/>
      <c r="L27" s="92"/>
      <c r="M27" s="92"/>
      <c r="N27" s="43"/>
    </row>
    <row r="28" spans="1:14" s="44" customFormat="1" ht="25.5" customHeight="1" x14ac:dyDescent="0.45">
      <c r="A28" s="132" t="s">
        <v>145</v>
      </c>
      <c r="C28" s="63"/>
      <c r="E28" s="64"/>
      <c r="F28" s="64"/>
      <c r="G28" s="113">
        <v>3020401.07</v>
      </c>
      <c r="H28" s="92"/>
      <c r="I28" s="113">
        <v>3010000</v>
      </c>
      <c r="J28" s="92"/>
      <c r="K28" s="92">
        <v>3020401.07</v>
      </c>
      <c r="L28" s="92"/>
      <c r="M28" s="92">
        <v>3010000</v>
      </c>
      <c r="N28" s="43"/>
    </row>
    <row r="29" spans="1:14" s="44" customFormat="1" ht="25.5" customHeight="1" x14ac:dyDescent="0.45">
      <c r="A29" s="62" t="s">
        <v>113</v>
      </c>
      <c r="B29" s="62"/>
      <c r="C29" s="63"/>
      <c r="E29" s="64" t="s">
        <v>86</v>
      </c>
      <c r="F29" s="64"/>
      <c r="G29" s="113">
        <v>970437.63</v>
      </c>
      <c r="H29" s="92"/>
      <c r="I29" s="113">
        <v>811508.66</v>
      </c>
      <c r="J29" s="92"/>
      <c r="K29" s="92">
        <v>970437.63</v>
      </c>
      <c r="L29" s="92"/>
      <c r="M29" s="92">
        <v>811508.66</v>
      </c>
      <c r="N29" s="43"/>
    </row>
    <row r="30" spans="1:14" s="44" customFormat="1" ht="25.5" customHeight="1" x14ac:dyDescent="0.45">
      <c r="A30" s="62"/>
      <c r="B30" s="60" t="s">
        <v>32</v>
      </c>
      <c r="C30" s="63"/>
      <c r="E30" s="63"/>
      <c r="F30" s="63"/>
      <c r="G30" s="114">
        <f>SUM(G18:G29)</f>
        <v>211338183.62999991</v>
      </c>
      <c r="H30" s="102"/>
      <c r="I30" s="114">
        <f>SUM(I18:I29)</f>
        <v>322318006.13999999</v>
      </c>
      <c r="J30" s="102"/>
      <c r="K30" s="114">
        <f>SUM(K18:K29)</f>
        <v>220097714.7299999</v>
      </c>
      <c r="L30" s="102"/>
      <c r="M30" s="114">
        <f>SUM(M18:M29)</f>
        <v>328649453.15999991</v>
      </c>
      <c r="N30" s="43"/>
    </row>
    <row r="31" spans="1:14" s="44" customFormat="1" ht="25.5" customHeight="1" thickBot="1" x14ac:dyDescent="0.5">
      <c r="A31" s="60" t="s">
        <v>12</v>
      </c>
      <c r="B31" s="63"/>
      <c r="C31" s="63"/>
      <c r="E31" s="63"/>
      <c r="F31" s="63"/>
      <c r="G31" s="115">
        <f>+G16+G30</f>
        <v>378138984.42999995</v>
      </c>
      <c r="H31" s="102"/>
      <c r="I31" s="115">
        <f>+I16+I30</f>
        <v>523815827.68999994</v>
      </c>
      <c r="J31" s="102"/>
      <c r="K31" s="115">
        <f>+K16+K30</f>
        <v>364598337.98999989</v>
      </c>
      <c r="L31" s="102"/>
      <c r="M31" s="115">
        <f>+M16+M30</f>
        <v>512312308.71999991</v>
      </c>
      <c r="N31" s="43"/>
    </row>
    <row r="32" spans="1:14" s="44" customFormat="1" ht="25.5" customHeight="1" thickTop="1" x14ac:dyDescent="0.45">
      <c r="A32" s="60"/>
      <c r="B32" s="63"/>
      <c r="C32" s="63"/>
      <c r="E32" s="63"/>
      <c r="F32" s="63"/>
      <c r="G32" s="63"/>
      <c r="H32" s="59"/>
      <c r="I32" s="63"/>
      <c r="J32" s="59"/>
      <c r="K32" s="59"/>
      <c r="L32" s="59"/>
      <c r="M32" s="59"/>
      <c r="N32" s="43"/>
    </row>
    <row r="33" spans="1:256" s="44" customFormat="1" ht="25.5" customHeight="1" x14ac:dyDescent="0.45">
      <c r="A33" s="60"/>
      <c r="B33" s="63"/>
      <c r="C33" s="63"/>
      <c r="E33" s="63"/>
      <c r="F33" s="63"/>
      <c r="G33" s="63"/>
      <c r="H33" s="59"/>
      <c r="I33" s="59"/>
      <c r="J33" s="59"/>
      <c r="K33" s="59"/>
      <c r="L33" s="59"/>
      <c r="M33" s="59"/>
      <c r="N33" s="43"/>
    </row>
    <row r="34" spans="1:256" s="44" customFormat="1" ht="25.5" customHeight="1" x14ac:dyDescent="0.45">
      <c r="A34" s="62" t="s">
        <v>13</v>
      </c>
      <c r="B34" s="63"/>
      <c r="C34" s="63"/>
      <c r="E34" s="63"/>
      <c r="F34" s="63"/>
      <c r="G34" s="63"/>
      <c r="H34" s="59"/>
      <c r="I34" s="59"/>
      <c r="J34" s="59"/>
      <c r="K34" s="59"/>
      <c r="L34" s="59"/>
      <c r="M34" s="59"/>
      <c r="N34" s="43"/>
    </row>
    <row r="35" spans="1:256" s="44" customFormat="1" ht="25.5" customHeight="1" x14ac:dyDescent="0.45">
      <c r="B35" s="63"/>
      <c r="C35" s="63"/>
      <c r="D35" s="63"/>
      <c r="E35" s="63"/>
      <c r="F35" s="63"/>
      <c r="G35" s="63"/>
      <c r="H35" s="59"/>
      <c r="I35" s="59"/>
      <c r="J35" s="59"/>
      <c r="K35" s="59"/>
      <c r="L35" s="59"/>
      <c r="M35" s="59"/>
      <c r="N35" s="43"/>
    </row>
    <row r="36" spans="1:256" s="44" customFormat="1" ht="25.5" customHeight="1" x14ac:dyDescent="0.45">
      <c r="A36" s="140" t="s">
        <v>153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43"/>
    </row>
    <row r="37" spans="1:256" s="44" customFormat="1" ht="25.5" customHeight="1" x14ac:dyDescent="0.45">
      <c r="A37" s="136" t="s">
        <v>47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43"/>
    </row>
    <row r="38" spans="1:256" ht="25.5" customHeight="1" x14ac:dyDescent="0.45">
      <c r="A38" s="139" t="s">
        <v>57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43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  <c r="IS38" s="44"/>
      <c r="IT38" s="44"/>
      <c r="IU38" s="44"/>
      <c r="IV38" s="44"/>
    </row>
    <row r="39" spans="1:256" s="44" customFormat="1" ht="25.5" customHeight="1" x14ac:dyDescent="0.45">
      <c r="A39" s="136" t="s">
        <v>176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43"/>
    </row>
    <row r="40" spans="1:256" ht="25.5" customHeight="1" x14ac:dyDescent="0.45">
      <c r="A40" s="46"/>
      <c r="B40" s="46"/>
      <c r="C40" s="46"/>
      <c r="D40" s="46"/>
      <c r="E40" s="46"/>
      <c r="F40" s="46"/>
      <c r="G40" s="46"/>
      <c r="H40" s="46"/>
      <c r="I40" s="5"/>
      <c r="J40" s="47"/>
      <c r="K40" s="47"/>
      <c r="L40" s="47"/>
      <c r="M40" s="47"/>
    </row>
    <row r="41" spans="1:256" s="44" customFormat="1" ht="25.5" customHeight="1" x14ac:dyDescent="0.45">
      <c r="A41" s="51"/>
      <c r="B41" s="51"/>
      <c r="C41" s="51"/>
      <c r="D41" s="51"/>
      <c r="E41" s="51"/>
      <c r="F41" s="45"/>
      <c r="G41" s="137" t="s">
        <v>50</v>
      </c>
      <c r="H41" s="137"/>
      <c r="I41" s="137"/>
      <c r="J41" s="5"/>
      <c r="K41" s="138" t="s">
        <v>43</v>
      </c>
      <c r="L41" s="138"/>
      <c r="M41" s="138"/>
      <c r="N41" s="48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  <c r="FP41" s="49"/>
      <c r="FQ41" s="49"/>
      <c r="FR41" s="49"/>
      <c r="FS41" s="49"/>
      <c r="FT41" s="49"/>
      <c r="FU41" s="49"/>
      <c r="FV41" s="49"/>
      <c r="FW41" s="49"/>
      <c r="FX41" s="49"/>
      <c r="FY41" s="49"/>
      <c r="FZ41" s="49"/>
      <c r="GA41" s="49"/>
      <c r="GB41" s="49"/>
      <c r="GC41" s="49"/>
      <c r="GD41" s="49"/>
      <c r="GE41" s="49"/>
      <c r="GF41" s="49"/>
      <c r="GG41" s="49"/>
      <c r="GH41" s="49"/>
      <c r="GI41" s="49"/>
      <c r="GJ41" s="49"/>
      <c r="GK41" s="49"/>
      <c r="GL41" s="49"/>
      <c r="GM41" s="49"/>
      <c r="GN41" s="49"/>
      <c r="GO41" s="49"/>
      <c r="GP41" s="49"/>
      <c r="GQ41" s="49"/>
      <c r="GR41" s="49"/>
      <c r="GS41" s="49"/>
      <c r="GT41" s="49"/>
      <c r="GU41" s="49"/>
      <c r="GV41" s="49"/>
      <c r="GW41" s="49"/>
      <c r="GX41" s="49"/>
      <c r="GY41" s="49"/>
      <c r="GZ41" s="49"/>
      <c r="HA41" s="49"/>
      <c r="HB41" s="49"/>
      <c r="HC41" s="49"/>
      <c r="HD41" s="49"/>
      <c r="HE41" s="49"/>
      <c r="HF41" s="49"/>
      <c r="HG41" s="49"/>
      <c r="HH41" s="49"/>
      <c r="HI41" s="49"/>
      <c r="HJ41" s="49"/>
      <c r="HK41" s="49"/>
      <c r="HL41" s="49"/>
      <c r="HM41" s="49"/>
      <c r="HN41" s="49"/>
      <c r="HO41" s="49"/>
      <c r="HP41" s="49"/>
      <c r="HQ41" s="49"/>
      <c r="HR41" s="49"/>
      <c r="HS41" s="49"/>
      <c r="HT41" s="49"/>
      <c r="HU41" s="49"/>
      <c r="HV41" s="49"/>
      <c r="HW41" s="49"/>
      <c r="HX41" s="49"/>
      <c r="HY41" s="49"/>
      <c r="HZ41" s="49"/>
      <c r="IA41" s="49"/>
      <c r="IB41" s="49"/>
      <c r="IC41" s="49"/>
      <c r="ID41" s="49"/>
      <c r="IE41" s="49"/>
      <c r="IF41" s="49"/>
      <c r="IG41" s="49"/>
      <c r="IH41" s="49"/>
      <c r="II41" s="49"/>
      <c r="IJ41" s="49"/>
      <c r="IK41" s="49"/>
      <c r="IL41" s="49"/>
      <c r="IM41" s="49"/>
      <c r="IN41" s="49"/>
      <c r="IO41" s="49"/>
      <c r="IP41" s="49"/>
      <c r="IQ41" s="49"/>
      <c r="IR41" s="49"/>
      <c r="IS41" s="49"/>
      <c r="IT41" s="49"/>
      <c r="IU41" s="49"/>
      <c r="IV41" s="49"/>
    </row>
    <row r="42" spans="1:256" s="44" customFormat="1" ht="25.5" customHeight="1" x14ac:dyDescent="0.45">
      <c r="E42" s="45" t="s">
        <v>8</v>
      </c>
      <c r="F42" s="53"/>
      <c r="G42" s="81" t="s">
        <v>177</v>
      </c>
      <c r="H42" s="55"/>
      <c r="I42" s="54" t="s">
        <v>151</v>
      </c>
      <c r="J42" s="56"/>
      <c r="K42" s="81" t="s">
        <v>177</v>
      </c>
      <c r="L42" s="55"/>
      <c r="M42" s="54" t="s">
        <v>151</v>
      </c>
      <c r="N42" s="48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</row>
    <row r="43" spans="1:256" s="44" customFormat="1" ht="25.5" customHeight="1" x14ac:dyDescent="0.45">
      <c r="E43" s="45"/>
      <c r="F43" s="53"/>
      <c r="G43" s="57" t="s">
        <v>148</v>
      </c>
      <c r="H43" s="58"/>
      <c r="I43" s="45" t="s">
        <v>149</v>
      </c>
      <c r="J43" s="56"/>
      <c r="K43" s="57" t="s">
        <v>148</v>
      </c>
      <c r="L43" s="58"/>
      <c r="M43" s="45" t="s">
        <v>149</v>
      </c>
      <c r="N43" s="48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</row>
    <row r="44" spans="1:256" s="44" customFormat="1" ht="25.5" customHeight="1" x14ac:dyDescent="0.45">
      <c r="E44" s="45"/>
      <c r="F44" s="53"/>
      <c r="G44" s="45" t="s">
        <v>150</v>
      </c>
      <c r="H44" s="59"/>
      <c r="J44" s="56"/>
      <c r="K44" s="45" t="s">
        <v>150</v>
      </c>
      <c r="L44" s="59"/>
      <c r="N44" s="48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</row>
    <row r="45" spans="1:256" s="44" customFormat="1" ht="25.5" customHeight="1" x14ac:dyDescent="0.45">
      <c r="A45" s="139" t="s">
        <v>14</v>
      </c>
      <c r="B45" s="139"/>
      <c r="C45" s="139"/>
      <c r="D45" s="139"/>
      <c r="E45" s="45"/>
      <c r="F45" s="53"/>
      <c r="G45" s="57"/>
      <c r="H45" s="58"/>
      <c r="I45" s="57"/>
      <c r="J45" s="56"/>
      <c r="K45" s="57"/>
      <c r="L45" s="58"/>
      <c r="M45" s="57"/>
      <c r="N45" s="48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</row>
    <row r="46" spans="1:256" s="44" customFormat="1" ht="25.5" customHeight="1" x14ac:dyDescent="0.45">
      <c r="A46" s="62" t="s">
        <v>15</v>
      </c>
      <c r="B46" s="63"/>
      <c r="C46" s="63"/>
      <c r="N46" s="43"/>
    </row>
    <row r="47" spans="1:256" s="44" customFormat="1" ht="25.5" customHeight="1" x14ac:dyDescent="0.45">
      <c r="A47" s="62" t="s">
        <v>146</v>
      </c>
      <c r="C47" s="63"/>
      <c r="E47" s="12" t="s">
        <v>87</v>
      </c>
      <c r="F47" s="66"/>
      <c r="G47" s="113">
        <v>0</v>
      </c>
      <c r="H47" s="116"/>
      <c r="I47" s="113">
        <v>7741711.5700000003</v>
      </c>
      <c r="J47" s="116"/>
      <c r="K47" s="92">
        <v>0</v>
      </c>
      <c r="L47" s="92"/>
      <c r="M47" s="92">
        <v>7741711.5700000003</v>
      </c>
      <c r="N47" s="43"/>
    </row>
    <row r="48" spans="1:256" s="44" customFormat="1" ht="25.5" customHeight="1" x14ac:dyDescent="0.45">
      <c r="A48" s="62" t="s">
        <v>61</v>
      </c>
      <c r="C48" s="63"/>
      <c r="E48" s="12" t="s">
        <v>88</v>
      </c>
      <c r="F48" s="66"/>
      <c r="G48" s="113">
        <v>31144305.640000004</v>
      </c>
      <c r="H48" s="116"/>
      <c r="I48" s="113">
        <v>42906337.339999989</v>
      </c>
      <c r="J48" s="116"/>
      <c r="K48" s="92">
        <v>28326274.07</v>
      </c>
      <c r="L48" s="92"/>
      <c r="M48" s="92">
        <v>43870602.179999992</v>
      </c>
      <c r="N48" s="43"/>
    </row>
    <row r="49" spans="1:14" s="44" customFormat="1" ht="25.5" customHeight="1" x14ac:dyDescent="0.45">
      <c r="A49" s="62" t="s">
        <v>115</v>
      </c>
      <c r="C49" s="63"/>
      <c r="E49" s="12" t="s">
        <v>89</v>
      </c>
      <c r="F49" s="67"/>
      <c r="G49" s="113">
        <v>4479675.2</v>
      </c>
      <c r="H49" s="116"/>
      <c r="I49" s="113">
        <v>3185562.4</v>
      </c>
      <c r="J49" s="116"/>
      <c r="K49" s="92">
        <v>4479675.2</v>
      </c>
      <c r="L49" s="92"/>
      <c r="M49" s="92">
        <v>3185562.4</v>
      </c>
      <c r="N49" s="43"/>
    </row>
    <row r="50" spans="1:14" s="44" customFormat="1" ht="25.5" customHeight="1" x14ac:dyDescent="0.45">
      <c r="A50" s="11" t="s">
        <v>123</v>
      </c>
      <c r="B50" s="4"/>
      <c r="C50" s="63"/>
      <c r="E50" s="67"/>
      <c r="F50" s="67"/>
      <c r="G50" s="113">
        <v>121714.88</v>
      </c>
      <c r="H50" s="116"/>
      <c r="I50" s="113">
        <v>354741.24</v>
      </c>
      <c r="J50" s="116"/>
      <c r="K50" s="113">
        <v>0</v>
      </c>
      <c r="L50" s="92"/>
      <c r="M50" s="113">
        <v>0</v>
      </c>
      <c r="N50" s="43"/>
    </row>
    <row r="51" spans="1:14" s="44" customFormat="1" ht="25.5" customHeight="1" x14ac:dyDescent="0.45">
      <c r="A51" s="61"/>
      <c r="B51" s="60" t="s">
        <v>16</v>
      </c>
      <c r="D51" s="63"/>
      <c r="E51" s="68"/>
      <c r="F51" s="68"/>
      <c r="G51" s="117">
        <f>SUM(G47:G50)</f>
        <v>35745695.720000006</v>
      </c>
      <c r="H51" s="116"/>
      <c r="I51" s="117">
        <f>SUM(I47:I50)</f>
        <v>54188352.54999999</v>
      </c>
      <c r="J51" s="116"/>
      <c r="K51" s="117">
        <f>SUM(K47:K50)</f>
        <v>32805949.27</v>
      </c>
      <c r="L51" s="92"/>
      <c r="M51" s="117">
        <f>SUM(M47:M50)</f>
        <v>54797876.149999991</v>
      </c>
      <c r="N51" s="43"/>
    </row>
    <row r="52" spans="1:14" s="44" customFormat="1" ht="25.5" customHeight="1" x14ac:dyDescent="0.45">
      <c r="A52" s="60" t="s">
        <v>17</v>
      </c>
      <c r="B52" s="51"/>
      <c r="C52" s="62"/>
      <c r="D52" s="63"/>
      <c r="E52" s="69"/>
      <c r="F52" s="69"/>
      <c r="G52" s="118"/>
      <c r="H52" s="119"/>
      <c r="I52" s="118"/>
      <c r="J52" s="101"/>
      <c r="K52" s="101"/>
      <c r="L52" s="101"/>
      <c r="M52" s="101"/>
      <c r="N52" s="43"/>
    </row>
    <row r="53" spans="1:14" s="44" customFormat="1" ht="25.5" customHeight="1" x14ac:dyDescent="0.45">
      <c r="A53" s="63" t="s">
        <v>96</v>
      </c>
      <c r="C53" s="62"/>
      <c r="D53" s="66"/>
      <c r="E53" s="12" t="s">
        <v>89</v>
      </c>
      <c r="F53" s="67"/>
      <c r="G53" s="92">
        <v>8478499.6000000015</v>
      </c>
      <c r="H53" s="116"/>
      <c r="I53" s="92">
        <v>3444016.73</v>
      </c>
      <c r="J53" s="116"/>
      <c r="K53" s="92">
        <v>8478499.6000000015</v>
      </c>
      <c r="L53" s="92"/>
      <c r="M53" s="92">
        <v>3444016.73</v>
      </c>
      <c r="N53" s="43"/>
    </row>
    <row r="54" spans="1:14" s="44" customFormat="1" ht="25.5" customHeight="1" x14ac:dyDescent="0.45">
      <c r="A54" s="63" t="s">
        <v>65</v>
      </c>
      <c r="C54" s="62"/>
      <c r="D54" s="66"/>
      <c r="E54" s="67"/>
      <c r="F54" s="67"/>
      <c r="G54" s="113"/>
      <c r="H54" s="116"/>
      <c r="I54" s="113"/>
      <c r="J54" s="116"/>
      <c r="K54" s="92"/>
      <c r="L54" s="92"/>
      <c r="M54" s="92"/>
      <c r="N54" s="43"/>
    </row>
    <row r="55" spans="1:14" s="44" customFormat="1" ht="25.5" customHeight="1" x14ac:dyDescent="0.45">
      <c r="A55" s="63" t="s">
        <v>66</v>
      </c>
      <c r="C55" s="62"/>
      <c r="D55" s="66"/>
      <c r="E55" s="67" t="s">
        <v>90</v>
      </c>
      <c r="F55" s="67"/>
      <c r="G55" s="113">
        <v>21692226.780000001</v>
      </c>
      <c r="H55" s="116"/>
      <c r="I55" s="113">
        <v>20009067.379999999</v>
      </c>
      <c r="J55" s="116"/>
      <c r="K55" s="92">
        <v>21552883.960000001</v>
      </c>
      <c r="L55" s="92"/>
      <c r="M55" s="92">
        <v>19902113.23</v>
      </c>
      <c r="N55" s="43"/>
    </row>
    <row r="56" spans="1:14" s="44" customFormat="1" ht="25.5" customHeight="1" x14ac:dyDescent="0.45">
      <c r="A56" s="63" t="s">
        <v>127</v>
      </c>
      <c r="C56" s="62"/>
      <c r="D56" s="66"/>
      <c r="E56" s="67"/>
      <c r="F56" s="67"/>
      <c r="G56" s="92">
        <v>2966454.69</v>
      </c>
      <c r="H56" s="116"/>
      <c r="I56" s="92">
        <v>2995000</v>
      </c>
      <c r="J56" s="116"/>
      <c r="K56" s="92">
        <v>0</v>
      </c>
      <c r="L56" s="92"/>
      <c r="M56" s="92">
        <v>0</v>
      </c>
      <c r="N56" s="43"/>
    </row>
    <row r="57" spans="1:14" s="44" customFormat="1" ht="25.5" customHeight="1" x14ac:dyDescent="0.45">
      <c r="A57" s="61"/>
      <c r="B57" s="60" t="s">
        <v>18</v>
      </c>
      <c r="E57" s="62"/>
      <c r="F57" s="62"/>
      <c r="G57" s="114">
        <f>SUM(G53:G56)</f>
        <v>33137181.070000004</v>
      </c>
      <c r="H57" s="119"/>
      <c r="I57" s="114">
        <f>SUM(I53:I56)</f>
        <v>26448084.109999999</v>
      </c>
      <c r="J57" s="120"/>
      <c r="K57" s="114">
        <f>SUM(K53:K56)</f>
        <v>30031383.560000002</v>
      </c>
      <c r="L57" s="102"/>
      <c r="M57" s="114">
        <f>SUM(M53:M56)</f>
        <v>23346129.960000001</v>
      </c>
      <c r="N57" s="43"/>
    </row>
    <row r="58" spans="1:14" s="44" customFormat="1" ht="25.5" customHeight="1" x14ac:dyDescent="0.45">
      <c r="A58" s="61"/>
      <c r="B58" s="60" t="s">
        <v>19</v>
      </c>
      <c r="D58" s="63"/>
      <c r="E58" s="62"/>
      <c r="F58" s="62"/>
      <c r="G58" s="121">
        <f>+G51+G57</f>
        <v>68882876.790000007</v>
      </c>
      <c r="H58" s="120"/>
      <c r="I58" s="121">
        <f>+I51+I57</f>
        <v>80636436.659999996</v>
      </c>
      <c r="J58" s="120"/>
      <c r="K58" s="121">
        <f>+K51+K57</f>
        <v>62837332.829999998</v>
      </c>
      <c r="L58" s="102"/>
      <c r="M58" s="121">
        <f>+M51+M57</f>
        <v>78144006.109999985</v>
      </c>
      <c r="N58" s="43"/>
    </row>
    <row r="59" spans="1:14" s="44" customFormat="1" ht="25.5" customHeight="1" x14ac:dyDescent="0.45">
      <c r="A59" s="61"/>
      <c r="B59" s="60"/>
      <c r="D59" s="63"/>
      <c r="E59" s="62"/>
      <c r="F59" s="62"/>
      <c r="G59" s="72"/>
      <c r="H59" s="73"/>
      <c r="I59" s="72"/>
      <c r="J59" s="71"/>
      <c r="K59" s="72"/>
      <c r="L59" s="72"/>
      <c r="M59" s="72"/>
      <c r="N59" s="43"/>
    </row>
    <row r="60" spans="1:14" s="44" customFormat="1" ht="25.5" customHeight="1" x14ac:dyDescent="0.45">
      <c r="A60" s="61"/>
      <c r="B60" s="60"/>
      <c r="D60" s="63"/>
      <c r="E60" s="62"/>
      <c r="F60" s="62"/>
      <c r="G60" s="72"/>
      <c r="H60" s="73"/>
      <c r="I60" s="72"/>
      <c r="J60" s="71"/>
      <c r="K60" s="72"/>
      <c r="L60" s="72"/>
      <c r="M60" s="72"/>
      <c r="N60" s="43"/>
    </row>
    <row r="61" spans="1:14" s="44" customFormat="1" ht="25.5" customHeight="1" x14ac:dyDescent="0.45">
      <c r="A61" s="61"/>
      <c r="B61" s="60"/>
      <c r="D61" s="63"/>
      <c r="E61" s="62"/>
      <c r="F61" s="62"/>
      <c r="G61" s="72"/>
      <c r="H61" s="73"/>
      <c r="I61" s="72"/>
      <c r="J61" s="71"/>
      <c r="K61" s="72"/>
      <c r="L61" s="72"/>
      <c r="M61" s="72"/>
      <c r="N61" s="43"/>
    </row>
    <row r="62" spans="1:14" s="44" customFormat="1" ht="25.5" customHeight="1" x14ac:dyDescent="0.45">
      <c r="B62" s="60"/>
      <c r="D62" s="63"/>
      <c r="E62" s="62"/>
      <c r="F62" s="62"/>
      <c r="G62" s="72"/>
      <c r="H62" s="73"/>
      <c r="I62" s="72"/>
      <c r="J62" s="71"/>
      <c r="K62" s="72"/>
      <c r="L62" s="72"/>
      <c r="M62" s="72"/>
      <c r="N62" s="43"/>
    </row>
    <row r="63" spans="1:14" s="44" customFormat="1" ht="25.5" customHeight="1" x14ac:dyDescent="0.45">
      <c r="B63" s="63"/>
      <c r="C63" s="63"/>
      <c r="D63" s="63"/>
      <c r="E63" s="63"/>
      <c r="F63" s="63"/>
      <c r="G63" s="63"/>
      <c r="H63" s="59"/>
      <c r="I63" s="59"/>
      <c r="J63" s="59"/>
      <c r="K63" s="59"/>
      <c r="L63" s="59"/>
      <c r="M63" s="59"/>
      <c r="N63" s="43"/>
    </row>
    <row r="64" spans="1:14" s="44" customFormat="1" ht="25.5" customHeight="1" x14ac:dyDescent="0.45">
      <c r="A64" s="62"/>
      <c r="B64" s="63"/>
      <c r="C64" s="63"/>
      <c r="D64" s="63"/>
      <c r="E64" s="63"/>
      <c r="F64" s="63"/>
      <c r="G64" s="63"/>
      <c r="H64" s="59"/>
      <c r="I64" s="59"/>
      <c r="J64" s="59"/>
      <c r="K64" s="59"/>
      <c r="L64" s="59"/>
      <c r="M64" s="59"/>
      <c r="N64" s="43"/>
    </row>
    <row r="65" spans="1:256" s="44" customFormat="1" ht="25.5" customHeight="1" x14ac:dyDescent="0.45">
      <c r="A65" s="63"/>
      <c r="B65" s="63"/>
      <c r="C65" s="63"/>
      <c r="D65" s="63"/>
      <c r="E65" s="63"/>
      <c r="F65" s="63"/>
      <c r="G65" s="63"/>
      <c r="H65" s="59"/>
      <c r="I65" s="59"/>
      <c r="J65" s="59"/>
      <c r="K65" s="59"/>
      <c r="L65" s="59"/>
      <c r="M65" s="59"/>
      <c r="N65" s="43"/>
    </row>
    <row r="66" spans="1:256" s="44" customFormat="1" ht="25.5" customHeight="1" x14ac:dyDescent="0.45">
      <c r="A66" s="62" t="s">
        <v>13</v>
      </c>
      <c r="B66" s="63"/>
      <c r="C66" s="63"/>
      <c r="D66" s="63"/>
      <c r="E66" s="63"/>
      <c r="F66" s="63"/>
      <c r="G66" s="63"/>
      <c r="H66" s="59"/>
      <c r="I66" s="59"/>
      <c r="J66" s="59"/>
      <c r="K66" s="59"/>
      <c r="L66" s="59"/>
      <c r="M66" s="59"/>
      <c r="N66" s="43"/>
    </row>
    <row r="67" spans="1:256" s="44" customFormat="1" ht="25.5" customHeight="1" x14ac:dyDescent="0.45">
      <c r="B67" s="63"/>
      <c r="C67" s="63"/>
      <c r="D67" s="63"/>
      <c r="E67" s="63"/>
      <c r="F67" s="63"/>
      <c r="G67" s="63"/>
      <c r="H67" s="59"/>
      <c r="I67" s="59"/>
      <c r="J67" s="59"/>
      <c r="K67" s="59"/>
      <c r="L67" s="59"/>
      <c r="M67" s="59"/>
      <c r="N67" s="43"/>
    </row>
    <row r="68" spans="1:256" s="44" customFormat="1" ht="26.1" customHeight="1" x14ac:dyDescent="0.45">
      <c r="A68" s="63"/>
      <c r="B68" s="63"/>
      <c r="C68" s="63"/>
      <c r="D68" s="63"/>
      <c r="E68" s="63"/>
      <c r="F68" s="63"/>
      <c r="G68" s="63"/>
      <c r="H68" s="59"/>
      <c r="I68" s="59"/>
      <c r="J68" s="59"/>
      <c r="K68" s="59"/>
      <c r="L68" s="59"/>
      <c r="M68" s="59"/>
      <c r="N68" s="43"/>
    </row>
    <row r="69" spans="1:256" s="44" customFormat="1" ht="26.1" customHeight="1" x14ac:dyDescent="0.45">
      <c r="A69" s="63"/>
      <c r="B69" s="63"/>
      <c r="C69" s="63"/>
      <c r="D69" s="63"/>
      <c r="E69" s="63"/>
      <c r="F69" s="63"/>
      <c r="G69" s="63"/>
      <c r="H69" s="59"/>
      <c r="I69" s="59"/>
      <c r="J69" s="59"/>
      <c r="K69" s="59"/>
      <c r="L69" s="59"/>
      <c r="M69" s="59"/>
      <c r="N69" s="43"/>
    </row>
    <row r="70" spans="1:256" s="44" customFormat="1" ht="26.1" customHeight="1" x14ac:dyDescent="0.45">
      <c r="A70" s="63"/>
      <c r="B70" s="63"/>
      <c r="C70" s="63"/>
      <c r="D70" s="63"/>
      <c r="E70" s="63"/>
      <c r="F70" s="63"/>
      <c r="G70" s="63"/>
      <c r="H70" s="59"/>
      <c r="I70" s="59"/>
      <c r="J70" s="59"/>
      <c r="K70" s="59"/>
      <c r="L70" s="59"/>
      <c r="M70" s="59"/>
      <c r="N70" s="43"/>
    </row>
    <row r="71" spans="1:256" s="44" customFormat="1" ht="25.5" customHeight="1" x14ac:dyDescent="0.45">
      <c r="A71" s="140" t="s">
        <v>154</v>
      </c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43"/>
    </row>
    <row r="72" spans="1:256" s="44" customFormat="1" ht="25.5" customHeight="1" x14ac:dyDescent="0.45">
      <c r="A72" s="136" t="s">
        <v>47</v>
      </c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43"/>
    </row>
    <row r="73" spans="1:256" ht="25.5" customHeight="1" x14ac:dyDescent="0.45">
      <c r="A73" s="139" t="s">
        <v>57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43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  <c r="DU73" s="44"/>
      <c r="DV73" s="44"/>
      <c r="DW73" s="44"/>
      <c r="DX73" s="44"/>
      <c r="DY73" s="44"/>
      <c r="DZ73" s="44"/>
      <c r="EA73" s="44"/>
      <c r="EB73" s="44"/>
      <c r="EC73" s="44"/>
      <c r="ED73" s="44"/>
      <c r="EE73" s="44"/>
      <c r="EF73" s="44"/>
      <c r="EG73" s="44"/>
      <c r="EH73" s="44"/>
      <c r="EI73" s="44"/>
      <c r="EJ73" s="44"/>
      <c r="EK73" s="44"/>
      <c r="EL73" s="44"/>
      <c r="EM73" s="44"/>
      <c r="EN73" s="44"/>
      <c r="EO73" s="44"/>
      <c r="EP73" s="44"/>
      <c r="EQ73" s="44"/>
      <c r="ER73" s="44"/>
      <c r="ES73" s="44"/>
      <c r="ET73" s="44"/>
      <c r="EU73" s="44"/>
      <c r="EV73" s="44"/>
      <c r="EW73" s="44"/>
      <c r="EX73" s="44"/>
      <c r="EY73" s="44"/>
      <c r="EZ73" s="44"/>
      <c r="FA73" s="44"/>
      <c r="FB73" s="44"/>
      <c r="FC73" s="44"/>
      <c r="FD73" s="44"/>
      <c r="FE73" s="44"/>
      <c r="FF73" s="44"/>
      <c r="FG73" s="44"/>
      <c r="FH73" s="44"/>
      <c r="FI73" s="44"/>
      <c r="FJ73" s="44"/>
      <c r="FK73" s="44"/>
      <c r="FL73" s="44"/>
      <c r="FM73" s="44"/>
      <c r="FN73" s="44"/>
      <c r="FO73" s="44"/>
      <c r="FP73" s="44"/>
      <c r="FQ73" s="44"/>
      <c r="FR73" s="44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44"/>
      <c r="GE73" s="44"/>
      <c r="GF73" s="44"/>
      <c r="GG73" s="44"/>
      <c r="GH73" s="44"/>
      <c r="GI73" s="44"/>
      <c r="GJ73" s="44"/>
      <c r="GK73" s="44"/>
      <c r="GL73" s="44"/>
      <c r="GM73" s="44"/>
      <c r="GN73" s="44"/>
      <c r="GO73" s="44"/>
      <c r="GP73" s="44"/>
      <c r="GQ73" s="44"/>
      <c r="GR73" s="44"/>
      <c r="GS73" s="44"/>
      <c r="GT73" s="44"/>
      <c r="GU73" s="44"/>
      <c r="GV73" s="44"/>
      <c r="GW73" s="44"/>
      <c r="GX73" s="44"/>
      <c r="GY73" s="44"/>
      <c r="GZ73" s="44"/>
      <c r="HA73" s="44"/>
      <c r="HB73" s="44"/>
      <c r="HC73" s="44"/>
      <c r="HD73" s="44"/>
      <c r="HE73" s="44"/>
      <c r="HF73" s="44"/>
      <c r="HG73" s="44"/>
      <c r="HH73" s="44"/>
      <c r="HI73" s="44"/>
      <c r="HJ73" s="44"/>
      <c r="HK73" s="44"/>
      <c r="HL73" s="44"/>
      <c r="HM73" s="44"/>
      <c r="HN73" s="44"/>
      <c r="HO73" s="44"/>
      <c r="HP73" s="44"/>
      <c r="HQ73" s="44"/>
      <c r="HR73" s="44"/>
      <c r="HS73" s="44"/>
      <c r="HT73" s="44"/>
      <c r="HU73" s="44"/>
      <c r="HV73" s="44"/>
      <c r="HW73" s="44"/>
      <c r="HX73" s="44"/>
      <c r="HY73" s="44"/>
      <c r="HZ73" s="44"/>
      <c r="IA73" s="44"/>
      <c r="IB73" s="44"/>
      <c r="IC73" s="44"/>
      <c r="ID73" s="44"/>
      <c r="IE73" s="44"/>
      <c r="IF73" s="44"/>
      <c r="IG73" s="44"/>
      <c r="IH73" s="44"/>
      <c r="II73" s="44"/>
      <c r="IJ73" s="44"/>
      <c r="IK73" s="44"/>
      <c r="IL73" s="44"/>
      <c r="IM73" s="44"/>
      <c r="IN73" s="44"/>
      <c r="IO73" s="44"/>
      <c r="IP73" s="44"/>
      <c r="IQ73" s="44"/>
      <c r="IR73" s="44"/>
      <c r="IS73" s="44"/>
      <c r="IT73" s="44"/>
      <c r="IU73" s="44"/>
      <c r="IV73" s="44"/>
    </row>
    <row r="74" spans="1:256" s="44" customFormat="1" ht="25.5" customHeight="1" x14ac:dyDescent="0.45">
      <c r="A74" s="136" t="s">
        <v>176</v>
      </c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43"/>
    </row>
    <row r="75" spans="1:256" ht="25.5" customHeight="1" x14ac:dyDescent="0.45">
      <c r="A75" s="46"/>
      <c r="B75" s="46"/>
      <c r="C75" s="46"/>
      <c r="D75" s="46"/>
      <c r="E75" s="46"/>
      <c r="F75" s="46"/>
      <c r="G75" s="46"/>
      <c r="H75" s="46"/>
      <c r="I75" s="5"/>
      <c r="J75" s="47"/>
      <c r="K75" s="47"/>
      <c r="L75" s="47"/>
      <c r="M75" s="47"/>
    </row>
    <row r="76" spans="1:256" s="44" customFormat="1" ht="25.5" customHeight="1" x14ac:dyDescent="0.45">
      <c r="A76" s="51"/>
      <c r="B76" s="51"/>
      <c r="C76" s="51"/>
      <c r="D76" s="51"/>
      <c r="E76" s="51"/>
      <c r="F76" s="45"/>
      <c r="G76" s="137" t="s">
        <v>50</v>
      </c>
      <c r="H76" s="137"/>
      <c r="I76" s="137"/>
      <c r="J76" s="5"/>
      <c r="K76" s="138" t="s">
        <v>43</v>
      </c>
      <c r="L76" s="138"/>
      <c r="M76" s="138"/>
      <c r="N76" s="48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  <c r="IR76" s="49"/>
      <c r="IS76" s="49"/>
      <c r="IT76" s="49"/>
      <c r="IU76" s="49"/>
      <c r="IV76" s="49"/>
    </row>
    <row r="77" spans="1:256" s="44" customFormat="1" ht="25.5" customHeight="1" x14ac:dyDescent="0.45">
      <c r="E77" s="45" t="s">
        <v>8</v>
      </c>
      <c r="F77" s="53"/>
      <c r="G77" s="81" t="s">
        <v>177</v>
      </c>
      <c r="H77" s="55"/>
      <c r="I77" s="54" t="s">
        <v>151</v>
      </c>
      <c r="J77" s="56"/>
      <c r="K77" s="81" t="s">
        <v>177</v>
      </c>
      <c r="L77" s="55"/>
      <c r="M77" s="54" t="s">
        <v>151</v>
      </c>
      <c r="N77" s="48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</row>
    <row r="78" spans="1:256" s="44" customFormat="1" ht="25.5" customHeight="1" x14ac:dyDescent="0.45">
      <c r="E78" s="45"/>
      <c r="F78" s="53"/>
      <c r="G78" s="57" t="s">
        <v>148</v>
      </c>
      <c r="H78" s="58"/>
      <c r="I78" s="45" t="s">
        <v>149</v>
      </c>
      <c r="J78" s="56"/>
      <c r="K78" s="57" t="s">
        <v>148</v>
      </c>
      <c r="L78" s="58"/>
      <c r="M78" s="45" t="s">
        <v>149</v>
      </c>
      <c r="N78" s="48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</row>
    <row r="79" spans="1:256" s="44" customFormat="1" ht="25.5" customHeight="1" x14ac:dyDescent="0.45">
      <c r="E79" s="45"/>
      <c r="F79" s="53"/>
      <c r="G79" s="45" t="s">
        <v>150</v>
      </c>
      <c r="H79" s="59"/>
      <c r="J79" s="56"/>
      <c r="K79" s="45" t="s">
        <v>150</v>
      </c>
      <c r="L79" s="59"/>
      <c r="N79" s="48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</row>
    <row r="80" spans="1:256" s="44" customFormat="1" ht="25.5" customHeight="1" x14ac:dyDescent="0.45">
      <c r="A80" s="139" t="s">
        <v>14</v>
      </c>
      <c r="B80" s="139"/>
      <c r="C80" s="139"/>
      <c r="D80" s="139"/>
      <c r="E80" s="45"/>
      <c r="F80" s="53"/>
      <c r="G80" s="57"/>
      <c r="H80" s="58"/>
      <c r="I80" s="57"/>
      <c r="J80" s="56"/>
      <c r="K80" s="57"/>
      <c r="L80" s="58"/>
      <c r="M80" s="57"/>
      <c r="N80" s="48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  <c r="IV80" s="50"/>
    </row>
    <row r="81" spans="1:14" s="44" customFormat="1" ht="25.5" customHeight="1" x14ac:dyDescent="0.45">
      <c r="A81" s="60" t="s">
        <v>20</v>
      </c>
      <c r="B81" s="61"/>
      <c r="C81" s="63"/>
      <c r="E81" s="62"/>
      <c r="F81" s="62"/>
      <c r="G81" s="62"/>
      <c r="H81" s="74"/>
      <c r="I81" s="62"/>
      <c r="J81" s="75"/>
      <c r="K81" s="72"/>
      <c r="L81" s="72"/>
      <c r="M81" s="72"/>
      <c r="N81" s="43"/>
    </row>
    <row r="82" spans="1:14" s="44" customFormat="1" ht="25.5" customHeight="1" x14ac:dyDescent="0.45">
      <c r="A82" s="62" t="s">
        <v>21</v>
      </c>
      <c r="B82" s="63"/>
      <c r="C82" s="63"/>
      <c r="E82" s="12"/>
      <c r="F82" s="62"/>
      <c r="G82" s="62"/>
      <c r="H82" s="76"/>
      <c r="I82" s="70"/>
      <c r="J82" s="70"/>
      <c r="K82" s="70"/>
      <c r="L82" s="70"/>
      <c r="M82" s="70"/>
      <c r="N82" s="43"/>
    </row>
    <row r="83" spans="1:14" s="44" customFormat="1" ht="25.5" customHeight="1" x14ac:dyDescent="0.45">
      <c r="A83" s="62" t="s">
        <v>54</v>
      </c>
      <c r="B83" s="63"/>
      <c r="C83" s="63"/>
      <c r="E83" s="69"/>
      <c r="F83" s="62"/>
      <c r="G83" s="62"/>
      <c r="H83" s="76"/>
      <c r="I83" s="70"/>
      <c r="J83" s="70"/>
      <c r="K83" s="70"/>
      <c r="L83" s="70"/>
      <c r="M83" s="70"/>
      <c r="N83" s="43"/>
    </row>
    <row r="84" spans="1:14" s="44" customFormat="1" ht="25.5" customHeight="1" x14ac:dyDescent="0.45">
      <c r="A84" s="62"/>
      <c r="B84" s="62" t="s">
        <v>92</v>
      </c>
      <c r="C84" s="63"/>
      <c r="E84" s="62"/>
      <c r="F84" s="62"/>
      <c r="G84" s="62"/>
      <c r="H84" s="76"/>
      <c r="I84" s="70"/>
      <c r="J84" s="70"/>
      <c r="K84" s="70"/>
      <c r="L84" s="70"/>
      <c r="M84" s="70"/>
      <c r="N84" s="43"/>
    </row>
    <row r="85" spans="1:14" s="44" customFormat="1" ht="25.5" customHeight="1" thickBot="1" x14ac:dyDescent="0.5">
      <c r="A85" s="62"/>
      <c r="B85" s="44" t="s">
        <v>52</v>
      </c>
      <c r="C85" s="63"/>
      <c r="F85" s="66"/>
      <c r="G85" s="122">
        <v>98568485</v>
      </c>
      <c r="H85" s="116"/>
      <c r="I85" s="122">
        <v>98568485</v>
      </c>
      <c r="J85" s="116"/>
      <c r="K85" s="122">
        <v>98568485</v>
      </c>
      <c r="L85" s="92"/>
      <c r="M85" s="122">
        <v>98568485</v>
      </c>
      <c r="N85" s="43"/>
    </row>
    <row r="86" spans="1:14" s="44" customFormat="1" ht="25.5" customHeight="1" thickTop="1" x14ac:dyDescent="0.45">
      <c r="A86" s="62" t="s">
        <v>53</v>
      </c>
      <c r="B86" s="63"/>
      <c r="C86" s="63"/>
      <c r="E86" s="67"/>
      <c r="F86" s="68"/>
      <c r="G86" s="123"/>
      <c r="H86" s="120"/>
      <c r="I86" s="101"/>
      <c r="J86" s="101"/>
      <c r="K86" s="101"/>
      <c r="L86" s="101"/>
      <c r="M86" s="101"/>
      <c r="N86" s="43"/>
    </row>
    <row r="87" spans="1:14" s="44" customFormat="1" ht="25.5" customHeight="1" x14ac:dyDescent="0.45">
      <c r="A87" s="62"/>
      <c r="B87" s="62" t="s">
        <v>97</v>
      </c>
      <c r="C87" s="63"/>
      <c r="E87" s="67"/>
      <c r="F87" s="67"/>
      <c r="G87" s="124"/>
      <c r="H87" s="120"/>
      <c r="I87" s="102"/>
      <c r="J87" s="120"/>
      <c r="K87" s="102"/>
      <c r="L87" s="102"/>
      <c r="M87" s="102"/>
      <c r="N87" s="43"/>
    </row>
    <row r="88" spans="1:14" s="44" customFormat="1" ht="25.5" customHeight="1" x14ac:dyDescent="0.45">
      <c r="A88" s="62"/>
      <c r="B88" s="44" t="s">
        <v>52</v>
      </c>
      <c r="C88" s="63"/>
      <c r="E88" s="67"/>
      <c r="F88" s="67"/>
      <c r="G88" s="124">
        <f>งบเปลี่ยนแปลงรวม!F18</f>
        <v>98568485</v>
      </c>
      <c r="H88" s="120"/>
      <c r="I88" s="124">
        <f>งบเปลี่ยนแปลงรวม!F14</f>
        <v>98568485</v>
      </c>
      <c r="J88" s="120"/>
      <c r="K88" s="102">
        <f>งบเปลี่ยนแปลง!G14</f>
        <v>98568485</v>
      </c>
      <c r="L88" s="92"/>
      <c r="M88" s="102">
        <f>งบเปลี่ยนแปลง!G11</f>
        <v>98568485</v>
      </c>
      <c r="N88" s="43"/>
    </row>
    <row r="89" spans="1:14" s="44" customFormat="1" ht="25.5" customHeight="1" x14ac:dyDescent="0.45">
      <c r="A89" s="63" t="s">
        <v>91</v>
      </c>
      <c r="B89" s="62"/>
      <c r="C89" s="63"/>
      <c r="E89" s="67"/>
      <c r="F89" s="67"/>
      <c r="G89" s="92">
        <f>งบเปลี่ยนแปลงรวม!H18</f>
        <v>75175543.400000006</v>
      </c>
      <c r="H89" s="125"/>
      <c r="I89" s="92">
        <f>งบเปลี่ยนแปลงรวม!H14</f>
        <v>75175543.400000006</v>
      </c>
      <c r="J89" s="125"/>
      <c r="K89" s="92">
        <f>งบเปลี่ยนแปลง!I14</f>
        <v>75175543.400000006</v>
      </c>
      <c r="L89" s="92"/>
      <c r="M89" s="92">
        <f>งบเปลี่ยนแปลง!I11</f>
        <v>75175543.400000006</v>
      </c>
      <c r="N89" s="43"/>
    </row>
    <row r="90" spans="1:14" s="44" customFormat="1" ht="25.5" customHeight="1" x14ac:dyDescent="0.45">
      <c r="A90" s="63" t="s">
        <v>56</v>
      </c>
      <c r="B90" s="62"/>
      <c r="C90" s="63"/>
      <c r="E90" s="12"/>
      <c r="F90" s="67"/>
      <c r="G90" s="92">
        <f>งบเปลี่ยนแปลงรวม!J18</f>
        <v>10680188.029999999</v>
      </c>
      <c r="H90" s="125"/>
      <c r="I90" s="92">
        <f>งบเปลี่ยนแปลงรวม!J14</f>
        <v>10680188.029999999</v>
      </c>
      <c r="J90" s="125"/>
      <c r="K90" s="92">
        <f>งบเปลี่ยนแปลง!K14</f>
        <v>10680188.029999999</v>
      </c>
      <c r="L90" s="92"/>
      <c r="M90" s="92">
        <f>งบเปลี่ยนแปลง!K11</f>
        <v>10680188.029999999</v>
      </c>
      <c r="N90" s="43"/>
    </row>
    <row r="91" spans="1:14" s="44" customFormat="1" ht="25.5" customHeight="1" x14ac:dyDescent="0.45">
      <c r="A91" s="62" t="s">
        <v>26</v>
      </c>
      <c r="B91" s="62"/>
      <c r="C91" s="63"/>
      <c r="E91" s="67"/>
      <c r="F91" s="68"/>
      <c r="G91" s="123"/>
      <c r="H91" s="120"/>
      <c r="I91" s="102"/>
      <c r="J91" s="120"/>
      <c r="K91" s="102"/>
      <c r="L91" s="102"/>
      <c r="M91" s="102"/>
      <c r="N91" s="43"/>
    </row>
    <row r="92" spans="1:14" s="44" customFormat="1" ht="25.5" customHeight="1" x14ac:dyDescent="0.45">
      <c r="A92" s="62" t="s">
        <v>24</v>
      </c>
      <c r="B92" s="63"/>
      <c r="C92" s="63"/>
      <c r="E92" s="67"/>
      <c r="F92" s="67"/>
      <c r="G92" s="124">
        <f>งบเปลี่ยนแปลงรวม!L18</f>
        <v>10346848.5</v>
      </c>
      <c r="H92" s="119"/>
      <c r="I92" s="101">
        <f>งบเปลี่ยนแปลงรวม!L14</f>
        <v>10346848.5</v>
      </c>
      <c r="J92" s="101"/>
      <c r="K92" s="101">
        <f>งบเปลี่ยนแปลง!M14</f>
        <v>10346848.5</v>
      </c>
      <c r="L92" s="101"/>
      <c r="M92" s="101">
        <f>งบเปลี่ยนแปลง!M11</f>
        <v>10346848.5</v>
      </c>
      <c r="N92" s="43"/>
    </row>
    <row r="93" spans="1:14" s="44" customFormat="1" ht="25.5" customHeight="1" x14ac:dyDescent="0.45">
      <c r="A93" s="62" t="s">
        <v>25</v>
      </c>
      <c r="B93" s="63"/>
      <c r="C93" s="63"/>
      <c r="E93" s="67"/>
      <c r="F93" s="67"/>
      <c r="G93" s="124">
        <f>งบเปลี่ยนแปลงรวม!N18</f>
        <v>114623201.15999986</v>
      </c>
      <c r="H93" s="120"/>
      <c r="I93" s="101">
        <f>งบเปลี่ยนแปลงรวม!N14</f>
        <v>242992040.46999985</v>
      </c>
      <c r="J93" s="120"/>
      <c r="K93" s="102">
        <f>งบเปลี่ยนแปลง!O14</f>
        <v>106989940.22999977</v>
      </c>
      <c r="L93" s="102"/>
      <c r="M93" s="102">
        <f>งบเปลี่ยนแปลง!O11</f>
        <v>239397237.67999977</v>
      </c>
      <c r="N93" s="43"/>
    </row>
    <row r="94" spans="1:14" s="44" customFormat="1" ht="25.5" customHeight="1" x14ac:dyDescent="0.45">
      <c r="A94" s="62" t="s">
        <v>183</v>
      </c>
      <c r="B94" s="63"/>
      <c r="C94" s="63"/>
      <c r="E94" s="67"/>
      <c r="F94" s="67"/>
      <c r="G94" s="124">
        <f>+งบเปลี่ยนแปลงรวม!P18</f>
        <v>201493.95000000019</v>
      </c>
      <c r="H94" s="120"/>
      <c r="I94" s="101">
        <f>+งบเปลี่ยนแปลงรวม!P14</f>
        <v>0</v>
      </c>
      <c r="J94" s="120"/>
      <c r="K94" s="102">
        <v>0</v>
      </c>
      <c r="L94" s="102"/>
      <c r="M94" s="102">
        <v>0</v>
      </c>
      <c r="N94" s="43"/>
    </row>
    <row r="95" spans="1:14" s="44" customFormat="1" ht="25.5" customHeight="1" x14ac:dyDescent="0.45">
      <c r="A95" s="62"/>
      <c r="B95" s="60" t="s">
        <v>48</v>
      </c>
      <c r="C95" s="63"/>
      <c r="E95" s="67"/>
      <c r="F95" s="67"/>
      <c r="G95" s="126">
        <f>SUM(G88:G94)</f>
        <v>309595760.03999984</v>
      </c>
      <c r="H95" s="120"/>
      <c r="I95" s="126">
        <f>SUM(I88:I94)</f>
        <v>437763105.39999986</v>
      </c>
      <c r="J95" s="102"/>
      <c r="K95" s="126">
        <f>SUM(K88:K94)</f>
        <v>301761005.15999979</v>
      </c>
      <c r="L95" s="102"/>
      <c r="M95" s="126">
        <f>SUM(M88:M94)</f>
        <v>434168302.60999978</v>
      </c>
      <c r="N95" s="43"/>
    </row>
    <row r="96" spans="1:14" s="44" customFormat="1" ht="25.5" customHeight="1" x14ac:dyDescent="0.45">
      <c r="A96" s="62" t="s">
        <v>44</v>
      </c>
      <c r="B96" s="63"/>
      <c r="C96" s="63"/>
      <c r="E96" s="67"/>
      <c r="F96" s="67"/>
      <c r="G96" s="92">
        <f>งบเปลี่ยนแปลงรวม!T18</f>
        <v>-339652.40000000031</v>
      </c>
      <c r="H96" s="120"/>
      <c r="I96" s="121">
        <f>งบเปลี่ยนแปลงรวม!T14</f>
        <v>5416285.6299999999</v>
      </c>
      <c r="J96" s="120"/>
      <c r="K96" s="102">
        <v>0</v>
      </c>
      <c r="L96" s="102"/>
      <c r="M96" s="102">
        <v>0</v>
      </c>
      <c r="N96" s="43"/>
    </row>
    <row r="97" spans="1:19" s="44" customFormat="1" ht="25.5" customHeight="1" x14ac:dyDescent="0.45">
      <c r="A97" s="51"/>
      <c r="B97" s="60" t="s">
        <v>22</v>
      </c>
      <c r="E97" s="68"/>
      <c r="F97" s="68"/>
      <c r="G97" s="114">
        <f>SUM(G95:G96)</f>
        <v>309256107.63999987</v>
      </c>
      <c r="H97" s="127"/>
      <c r="I97" s="121">
        <f>SUM(I95:I96)</f>
        <v>443179391.02999985</v>
      </c>
      <c r="J97" s="127">
        <f>SUM(J95:J96)</f>
        <v>0</v>
      </c>
      <c r="K97" s="114">
        <f>SUM(K95:K96)</f>
        <v>301761005.15999979</v>
      </c>
      <c r="L97" s="102">
        <f>SUM(L95:L96)</f>
        <v>0</v>
      </c>
      <c r="M97" s="114">
        <f>SUM(M95:M96)</f>
        <v>434168302.60999978</v>
      </c>
      <c r="N97" s="43"/>
    </row>
    <row r="98" spans="1:19" s="44" customFormat="1" ht="25.5" customHeight="1" thickBot="1" x14ac:dyDescent="0.5">
      <c r="A98" s="60" t="s">
        <v>23</v>
      </c>
      <c r="B98" s="61"/>
      <c r="C98" s="63"/>
      <c r="D98" s="63"/>
      <c r="E98" s="68"/>
      <c r="F98" s="68"/>
      <c r="G98" s="128">
        <f>G58+G97</f>
        <v>378138984.42999989</v>
      </c>
      <c r="H98" s="120"/>
      <c r="I98" s="128">
        <f>I58+I97</f>
        <v>523815827.68999982</v>
      </c>
      <c r="J98" s="120"/>
      <c r="K98" s="128">
        <f>K58+K97</f>
        <v>364598337.98999977</v>
      </c>
      <c r="L98" s="102"/>
      <c r="M98" s="128">
        <f>M58+M97</f>
        <v>512312308.71999979</v>
      </c>
      <c r="N98" s="43"/>
      <c r="P98" s="44">
        <f>+G98-G31</f>
        <v>0</v>
      </c>
      <c r="Q98" s="44">
        <f>+I98-I31</f>
        <v>0</v>
      </c>
      <c r="R98" s="44">
        <f>+K98-K31</f>
        <v>0</v>
      </c>
      <c r="S98" s="44">
        <f>+M98-M31</f>
        <v>0</v>
      </c>
    </row>
    <row r="99" spans="1:19" s="44" customFormat="1" ht="25.5" customHeight="1" thickTop="1" x14ac:dyDescent="0.45">
      <c r="A99" s="62"/>
      <c r="B99" s="63"/>
      <c r="C99" s="63"/>
      <c r="D99" s="63"/>
      <c r="E99" s="63"/>
      <c r="F99" s="63"/>
      <c r="G99" s="63"/>
      <c r="H99" s="77"/>
      <c r="I99" s="63"/>
      <c r="J99" s="77"/>
      <c r="K99" s="63"/>
      <c r="L99" s="59"/>
      <c r="M99" s="63"/>
      <c r="N99" s="43"/>
    </row>
    <row r="100" spans="1:19" s="44" customFormat="1" ht="25.5" customHeight="1" x14ac:dyDescent="0.45">
      <c r="A100" s="62"/>
      <c r="B100" s="63"/>
      <c r="C100" s="63"/>
      <c r="D100" s="63"/>
      <c r="E100" s="63"/>
      <c r="F100" s="63"/>
      <c r="G100" s="63"/>
      <c r="H100" s="77"/>
      <c r="I100" s="63"/>
      <c r="J100" s="77"/>
      <c r="K100" s="63"/>
      <c r="L100" s="59"/>
      <c r="M100" s="63"/>
      <c r="N100" s="43"/>
    </row>
    <row r="101" spans="1:19" s="44" customFormat="1" ht="25.5" customHeight="1" x14ac:dyDescent="0.45">
      <c r="A101" s="62"/>
      <c r="B101" s="63"/>
      <c r="C101" s="63"/>
      <c r="D101" s="63"/>
      <c r="E101" s="63"/>
      <c r="F101" s="63"/>
      <c r="G101" s="63"/>
      <c r="H101" s="77"/>
      <c r="I101" s="63"/>
      <c r="J101" s="77"/>
      <c r="K101" s="63"/>
      <c r="L101" s="59"/>
      <c r="M101" s="63"/>
      <c r="N101" s="43"/>
    </row>
    <row r="102" spans="1:19" s="44" customFormat="1" ht="25.5" customHeight="1" x14ac:dyDescent="0.45">
      <c r="A102" s="62" t="s">
        <v>13</v>
      </c>
      <c r="B102" s="63"/>
      <c r="C102" s="63"/>
      <c r="D102" s="63"/>
      <c r="E102" s="63"/>
      <c r="F102" s="63"/>
      <c r="G102" s="63"/>
      <c r="H102" s="77"/>
      <c r="I102" s="63"/>
      <c r="J102" s="77"/>
      <c r="K102" s="63"/>
      <c r="L102" s="59"/>
      <c r="M102" s="63"/>
      <c r="N102" s="43"/>
    </row>
    <row r="103" spans="1:19" s="44" customFormat="1" ht="26.1" customHeight="1" x14ac:dyDescent="0.45">
      <c r="B103" s="63"/>
      <c r="C103" s="63"/>
      <c r="E103" s="63"/>
      <c r="F103" s="63"/>
      <c r="G103" s="78"/>
      <c r="H103" s="79"/>
      <c r="I103" s="78"/>
      <c r="J103" s="79"/>
      <c r="K103" s="78"/>
      <c r="L103" s="80"/>
      <c r="M103" s="78"/>
      <c r="N103" s="43"/>
    </row>
  </sheetData>
  <mergeCells count="21">
    <mergeCell ref="A1:M1"/>
    <mergeCell ref="A2:M2"/>
    <mergeCell ref="A3:M3"/>
    <mergeCell ref="A4:M4"/>
    <mergeCell ref="A36:M36"/>
    <mergeCell ref="A38:M38"/>
    <mergeCell ref="A72:M72"/>
    <mergeCell ref="A73:M73"/>
    <mergeCell ref="A37:M37"/>
    <mergeCell ref="G6:I6"/>
    <mergeCell ref="K6:M6"/>
    <mergeCell ref="A39:M39"/>
    <mergeCell ref="G41:I41"/>
    <mergeCell ref="K41:M41"/>
    <mergeCell ref="A10:D10"/>
    <mergeCell ref="A74:M74"/>
    <mergeCell ref="G76:I76"/>
    <mergeCell ref="K76:M76"/>
    <mergeCell ref="A80:D80"/>
    <mergeCell ref="A45:D45"/>
    <mergeCell ref="A71:M71"/>
  </mergeCells>
  <phoneticPr fontId="3" type="noConversion"/>
  <pageMargins left="0.72" right="0.31496062992125984" top="0.59" bottom="0.47" header="0.28999999999999998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zoomScale="90" zoomScaleNormal="90" workbookViewId="0">
      <selection activeCell="Q13" sqref="Q13"/>
    </sheetView>
  </sheetViews>
  <sheetFormatPr defaultColWidth="9.140625" defaultRowHeight="21.75" x14ac:dyDescent="0.45"/>
  <cols>
    <col min="1" max="2" width="9.140625" style="4"/>
    <col min="3" max="4" width="9.140625" style="4" customWidth="1"/>
    <col min="5" max="5" width="5.7109375" style="4" customWidth="1"/>
    <col min="6" max="6" width="5.85546875" style="4" customWidth="1"/>
    <col min="7" max="7" width="1.140625" style="4" customWidth="1"/>
    <col min="8" max="8" width="14.7109375" style="4" customWidth="1"/>
    <col min="9" max="9" width="1.140625" style="4" customWidth="1"/>
    <col min="10" max="10" width="14.7109375" style="4" customWidth="1"/>
    <col min="11" max="11" width="1.140625" style="4" customWidth="1"/>
    <col min="12" max="12" width="14.7109375" style="4" customWidth="1"/>
    <col min="13" max="13" width="1.140625" style="4" customWidth="1"/>
    <col min="14" max="14" width="14.7109375" style="4" customWidth="1"/>
    <col min="15" max="15" width="0.85546875" style="4" customWidth="1"/>
    <col min="16" max="16" width="9.140625" style="4"/>
    <col min="17" max="17" width="13.5703125" style="4" bestFit="1" customWidth="1"/>
    <col min="18" max="18" width="9.140625" style="4"/>
    <col min="19" max="19" width="13.5703125" style="4" bestFit="1" customWidth="1"/>
    <col min="20" max="20" width="9.140625" style="4"/>
    <col min="21" max="21" width="13.5703125" style="4" bestFit="1" customWidth="1"/>
    <col min="22" max="22" width="9.140625" style="4"/>
    <col min="23" max="23" width="12.85546875" style="4" bestFit="1" customWidth="1"/>
    <col min="24" max="16384" width="9.140625" style="4"/>
  </cols>
  <sheetData>
    <row r="1" spans="1:14" ht="24.95" customHeight="1" x14ac:dyDescent="0.45">
      <c r="A1" s="141" t="s">
        <v>121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14" ht="24.95" customHeight="1" x14ac:dyDescent="0.45">
      <c r="A2" s="142" t="s">
        <v>47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</row>
    <row r="3" spans="1:14" ht="24.95" customHeight="1" x14ac:dyDescent="0.45">
      <c r="A3" s="143" t="s">
        <v>41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4" ht="24.95" customHeight="1" x14ac:dyDescent="0.45">
      <c r="A4" s="142" t="s">
        <v>178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4" ht="24.95" customHeight="1" x14ac:dyDescent="0.45">
      <c r="A5" s="142" t="s">
        <v>155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14" ht="24.95" customHeight="1" x14ac:dyDescent="0.4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1:14" ht="24.95" customHeight="1" x14ac:dyDescent="0.45">
      <c r="A7" s="88"/>
      <c r="B7" s="88"/>
      <c r="C7" s="88"/>
      <c r="D7" s="88"/>
      <c r="E7" s="88"/>
      <c r="F7" s="88"/>
      <c r="G7" s="88"/>
      <c r="H7" s="5"/>
      <c r="I7" s="5" t="s">
        <v>50</v>
      </c>
      <c r="J7" s="5"/>
      <c r="K7" s="5"/>
      <c r="L7" s="138" t="s">
        <v>43</v>
      </c>
      <c r="M7" s="138"/>
      <c r="N7" s="138"/>
    </row>
    <row r="8" spans="1:14" ht="24.95" customHeight="1" x14ac:dyDescent="0.45">
      <c r="A8" s="2"/>
      <c r="B8" s="2"/>
      <c r="C8" s="2"/>
      <c r="D8" s="2"/>
      <c r="E8" s="2"/>
      <c r="F8" s="89" t="s">
        <v>8</v>
      </c>
      <c r="G8" s="89"/>
      <c r="H8" s="6" t="s">
        <v>156</v>
      </c>
      <c r="I8" s="7"/>
      <c r="J8" s="6" t="s">
        <v>122</v>
      </c>
      <c r="K8" s="8"/>
      <c r="L8" s="6" t="s">
        <v>156</v>
      </c>
      <c r="M8" s="7"/>
      <c r="N8" s="6" t="s">
        <v>122</v>
      </c>
    </row>
    <row r="9" spans="1:14" ht="24.95" customHeight="1" x14ac:dyDescent="0.45">
      <c r="A9" s="2"/>
      <c r="B9" s="2"/>
      <c r="C9" s="2"/>
      <c r="D9" s="2"/>
      <c r="E9" s="2"/>
      <c r="F9" s="89"/>
      <c r="G9" s="89"/>
      <c r="H9" s="9"/>
      <c r="I9" s="10"/>
      <c r="J9" s="9"/>
      <c r="K9" s="8"/>
      <c r="L9" s="9"/>
      <c r="M9" s="10"/>
      <c r="N9" s="9"/>
    </row>
    <row r="10" spans="1:14" ht="24.95" customHeight="1" x14ac:dyDescent="0.45">
      <c r="A10" s="11" t="s">
        <v>93</v>
      </c>
      <c r="B10" s="2"/>
      <c r="F10" s="12"/>
      <c r="G10" s="12"/>
      <c r="H10" s="92">
        <v>89086573.209999979</v>
      </c>
      <c r="I10" s="92"/>
      <c r="J10" s="92">
        <v>99378733.079999983</v>
      </c>
      <c r="K10" s="92"/>
      <c r="L10" s="92">
        <v>85541727.549999997</v>
      </c>
      <c r="M10" s="92"/>
      <c r="N10" s="92">
        <v>97720405.62000002</v>
      </c>
    </row>
    <row r="11" spans="1:14" ht="24.95" customHeight="1" x14ac:dyDescent="0.45">
      <c r="A11" s="11" t="s">
        <v>94</v>
      </c>
      <c r="B11" s="2"/>
      <c r="F11" s="12"/>
      <c r="G11" s="12"/>
      <c r="H11" s="93">
        <v>-68529588.739999995</v>
      </c>
      <c r="I11" s="93"/>
      <c r="J11" s="93">
        <v>-68317580.989999995</v>
      </c>
      <c r="K11" s="93"/>
      <c r="L11" s="94">
        <v>-67663571.99000001</v>
      </c>
      <c r="M11" s="92"/>
      <c r="N11" s="94">
        <v>-67878574.600000009</v>
      </c>
    </row>
    <row r="12" spans="1:14" ht="24.95" customHeight="1" x14ac:dyDescent="0.45">
      <c r="A12" s="2" t="s">
        <v>1</v>
      </c>
      <c r="H12" s="95">
        <f>SUM(H10:H11)</f>
        <v>20556984.469999984</v>
      </c>
      <c r="I12" s="93"/>
      <c r="J12" s="95">
        <f>SUM(J10:J11)</f>
        <v>31061152.089999989</v>
      </c>
      <c r="K12" s="93"/>
      <c r="L12" s="92">
        <f>SUM(L10:L11)</f>
        <v>17878155.559999987</v>
      </c>
      <c r="M12" s="92"/>
      <c r="N12" s="92">
        <f>SUM(N10:N11)</f>
        <v>29841831.020000011</v>
      </c>
    </row>
    <row r="13" spans="1:14" ht="24.95" customHeight="1" x14ac:dyDescent="0.45">
      <c r="A13" s="11" t="s">
        <v>27</v>
      </c>
      <c r="B13" s="13"/>
      <c r="H13" s="93">
        <v>1670004.7300000004</v>
      </c>
      <c r="I13" s="93"/>
      <c r="J13" s="93">
        <v>537365.5199999999</v>
      </c>
      <c r="K13" s="93"/>
      <c r="L13" s="92">
        <v>1805461.73</v>
      </c>
      <c r="M13" s="92"/>
      <c r="N13" s="92">
        <v>804081.77999999991</v>
      </c>
    </row>
    <row r="14" spans="1:14" ht="24.95" customHeight="1" x14ac:dyDescent="0.45">
      <c r="A14" s="2" t="s">
        <v>95</v>
      </c>
      <c r="B14" s="13"/>
      <c r="H14" s="93">
        <v>-2630035.9900000002</v>
      </c>
      <c r="I14" s="93"/>
      <c r="J14" s="93">
        <v>-2153371.39</v>
      </c>
      <c r="K14" s="93"/>
      <c r="L14" s="92">
        <v>-2001473.8</v>
      </c>
      <c r="M14" s="92"/>
      <c r="N14" s="92">
        <v>-1859063.18</v>
      </c>
    </row>
    <row r="15" spans="1:14" ht="24.95" customHeight="1" x14ac:dyDescent="0.45">
      <c r="A15" s="11" t="s">
        <v>35</v>
      </c>
      <c r="B15" s="2"/>
      <c r="H15" s="93">
        <v>-151487629.41</v>
      </c>
      <c r="I15" s="93"/>
      <c r="J15" s="93">
        <v>-10259870.329999998</v>
      </c>
      <c r="K15" s="93"/>
      <c r="L15" s="92">
        <v>-155760263.76999998</v>
      </c>
      <c r="M15" s="92"/>
      <c r="N15" s="92">
        <v>-9470228.1400000006</v>
      </c>
    </row>
    <row r="16" spans="1:14" ht="24.95" customHeight="1" x14ac:dyDescent="0.45">
      <c r="A16" s="11" t="s">
        <v>157</v>
      </c>
      <c r="B16" s="2"/>
      <c r="H16" s="96">
        <f>SUM(H12:H15)</f>
        <v>-131890676.20000002</v>
      </c>
      <c r="I16" s="93"/>
      <c r="J16" s="96">
        <f>SUM(J12:J15)</f>
        <v>19185275.889999989</v>
      </c>
      <c r="K16" s="93"/>
      <c r="L16" s="96">
        <f>SUM(L12:L15)</f>
        <v>-138078120.28</v>
      </c>
      <c r="M16" s="92"/>
      <c r="N16" s="96">
        <f>SUM(N12:N15)</f>
        <v>19316621.480000012</v>
      </c>
    </row>
    <row r="17" spans="1:14" ht="24.95" customHeight="1" x14ac:dyDescent="0.45">
      <c r="A17" s="11" t="s">
        <v>38</v>
      </c>
      <c r="B17" s="2"/>
      <c r="F17" s="14"/>
      <c r="G17" s="14"/>
      <c r="H17" s="93">
        <v>-287401.02999999997</v>
      </c>
      <c r="I17" s="93"/>
      <c r="J17" s="93">
        <v>-178498.39000000004</v>
      </c>
      <c r="K17" s="93"/>
      <c r="L17" s="92">
        <v>-286535.80000000005</v>
      </c>
      <c r="M17" s="92"/>
      <c r="N17" s="92">
        <v>-177975.22</v>
      </c>
    </row>
    <row r="18" spans="1:14" ht="24.95" customHeight="1" x14ac:dyDescent="0.45">
      <c r="A18" s="11" t="s">
        <v>161</v>
      </c>
      <c r="F18" s="2"/>
      <c r="G18" s="2"/>
      <c r="H18" s="95">
        <f>SUM(H16:H17)</f>
        <v>-132178077.23000002</v>
      </c>
      <c r="I18" s="93"/>
      <c r="J18" s="95">
        <f>SUM(J16:J17)</f>
        <v>19006777.499999989</v>
      </c>
      <c r="K18" s="93"/>
      <c r="L18" s="95">
        <f>SUM(L16:L17)</f>
        <v>-138364656.08000001</v>
      </c>
      <c r="M18" s="92"/>
      <c r="N18" s="95">
        <f>SUM(N16:N17)</f>
        <v>19138646.260000013</v>
      </c>
    </row>
    <row r="19" spans="1:14" ht="24.95" customHeight="1" x14ac:dyDescent="0.45">
      <c r="A19" s="11" t="s">
        <v>135</v>
      </c>
      <c r="B19" s="2"/>
      <c r="C19" s="2"/>
      <c r="D19" s="2"/>
      <c r="E19" s="2"/>
      <c r="F19" s="12" t="s">
        <v>128</v>
      </c>
      <c r="G19" s="12"/>
      <c r="H19" s="97">
        <v>7261403.3900000006</v>
      </c>
      <c r="I19" s="93"/>
      <c r="J19" s="97">
        <v>-909668.97</v>
      </c>
      <c r="K19" s="93"/>
      <c r="L19" s="97">
        <v>7385545.3200000003</v>
      </c>
      <c r="M19" s="92"/>
      <c r="N19" s="97">
        <v>-882728.14999999991</v>
      </c>
    </row>
    <row r="20" spans="1:14" ht="24.95" customHeight="1" x14ac:dyDescent="0.45">
      <c r="A20" s="11" t="s">
        <v>158</v>
      </c>
      <c r="B20" s="2"/>
      <c r="C20" s="2"/>
      <c r="D20" s="2"/>
      <c r="E20" s="2"/>
      <c r="F20" s="12"/>
      <c r="G20" s="12"/>
      <c r="H20" s="96">
        <f>SUM(H18:H19)</f>
        <v>-124916673.84000002</v>
      </c>
      <c r="I20" s="93"/>
      <c r="J20" s="96">
        <f>SUM(J18:J19)</f>
        <v>18097108.52999999</v>
      </c>
      <c r="K20" s="93"/>
      <c r="L20" s="96">
        <f>SUM(L18:L19)</f>
        <v>-130979110.76000002</v>
      </c>
      <c r="M20" s="92"/>
      <c r="N20" s="96">
        <f>SUM(N18:N19)</f>
        <v>18255918.110000014</v>
      </c>
    </row>
    <row r="21" spans="1:14" ht="24.95" customHeight="1" x14ac:dyDescent="0.45">
      <c r="A21" s="11" t="s">
        <v>159</v>
      </c>
      <c r="B21" s="2"/>
      <c r="C21" s="2"/>
      <c r="D21" s="2"/>
      <c r="E21" s="2"/>
      <c r="F21" s="12"/>
      <c r="G21" s="12"/>
      <c r="H21" s="133">
        <v>0</v>
      </c>
      <c r="I21" s="15"/>
      <c r="J21" s="133">
        <v>0</v>
      </c>
      <c r="K21" s="15"/>
      <c r="L21" s="133">
        <v>0</v>
      </c>
      <c r="M21" s="2"/>
      <c r="N21" s="133">
        <v>0</v>
      </c>
    </row>
    <row r="22" spans="1:14" ht="24.95" customHeight="1" thickBot="1" x14ac:dyDescent="0.5">
      <c r="A22" s="11" t="s">
        <v>160</v>
      </c>
      <c r="B22" s="2"/>
      <c r="C22" s="2"/>
      <c r="D22" s="2"/>
      <c r="E22" s="2"/>
      <c r="F22" s="12"/>
      <c r="G22" s="12"/>
      <c r="H22" s="98">
        <f>SUM(H20:H21)</f>
        <v>-124916673.84000002</v>
      </c>
      <c r="I22" s="93"/>
      <c r="J22" s="98">
        <f>SUM(J20:J21)</f>
        <v>18097108.52999999</v>
      </c>
      <c r="K22" s="93"/>
      <c r="L22" s="98">
        <f>SUM(L20:L21)</f>
        <v>-130979110.76000002</v>
      </c>
      <c r="M22" s="92"/>
      <c r="N22" s="98">
        <f>SUM(N20:N21)</f>
        <v>18255918.110000014</v>
      </c>
    </row>
    <row r="23" spans="1:14" ht="24.95" customHeight="1" thickTop="1" x14ac:dyDescent="0.45">
      <c r="A23" s="2"/>
      <c r="B23" s="2"/>
      <c r="C23" s="2"/>
      <c r="D23" s="2"/>
      <c r="E23" s="2"/>
      <c r="F23" s="89"/>
      <c r="G23" s="89"/>
      <c r="H23" s="9"/>
      <c r="I23" s="10"/>
      <c r="J23" s="9"/>
      <c r="K23" s="8"/>
      <c r="L23" s="9"/>
      <c r="M23" s="10"/>
      <c r="N23" s="9"/>
    </row>
    <row r="24" spans="1:14" ht="24.95" customHeight="1" x14ac:dyDescent="0.45">
      <c r="A24" s="15" t="s">
        <v>116</v>
      </c>
      <c r="B24" s="15"/>
      <c r="C24" s="2"/>
      <c r="D24" s="2"/>
      <c r="E24" s="2"/>
      <c r="F24" s="12"/>
      <c r="G24" s="12"/>
      <c r="H24" s="2"/>
      <c r="J24" s="2"/>
      <c r="L24" s="2"/>
      <c r="M24" s="2"/>
      <c r="N24" s="2"/>
    </row>
    <row r="25" spans="1:14" ht="24.95" customHeight="1" x14ac:dyDescent="0.45">
      <c r="A25" s="11" t="s">
        <v>117</v>
      </c>
      <c r="B25" s="90"/>
      <c r="C25" s="2"/>
      <c r="D25" s="2"/>
      <c r="E25" s="2"/>
      <c r="F25" s="12"/>
      <c r="G25" s="12"/>
      <c r="H25" s="92">
        <f>+H22-H26</f>
        <v>-124999816.85000002</v>
      </c>
      <c r="I25" s="99"/>
      <c r="J25" s="92">
        <f>+J22-J26</f>
        <v>18127226.339999989</v>
      </c>
      <c r="K25" s="99"/>
      <c r="L25" s="92">
        <f>+L22-L26</f>
        <v>-130979110.76000002</v>
      </c>
      <c r="M25" s="92"/>
      <c r="N25" s="92">
        <f>+N22-N26</f>
        <v>18255918.110000014</v>
      </c>
    </row>
    <row r="26" spans="1:14" ht="24.95" customHeight="1" x14ac:dyDescent="0.45">
      <c r="A26" s="11" t="s">
        <v>132</v>
      </c>
      <c r="B26" s="90"/>
      <c r="C26" s="2"/>
      <c r="D26" s="2"/>
      <c r="E26" s="2"/>
      <c r="F26" s="12"/>
      <c r="G26" s="12"/>
      <c r="H26" s="94">
        <v>83143.009999999995</v>
      </c>
      <c r="I26" s="99"/>
      <c r="J26" s="94">
        <v>-30117.81</v>
      </c>
      <c r="K26" s="99"/>
      <c r="L26" s="94">
        <v>0</v>
      </c>
      <c r="M26" s="92"/>
      <c r="N26" s="94">
        <v>0</v>
      </c>
    </row>
    <row r="27" spans="1:14" ht="24.95" customHeight="1" thickBot="1" x14ac:dyDescent="0.5">
      <c r="A27" s="11"/>
      <c r="B27" s="90" t="s">
        <v>31</v>
      </c>
      <c r="C27" s="2"/>
      <c r="D27" s="2"/>
      <c r="E27" s="2"/>
      <c r="F27" s="12"/>
      <c r="G27" s="12"/>
      <c r="H27" s="100">
        <f>SUM(H25+H26)</f>
        <v>-124916673.84000002</v>
      </c>
      <c r="I27" s="99"/>
      <c r="J27" s="100">
        <f>SUM(J25+J26)</f>
        <v>18097108.52999999</v>
      </c>
      <c r="K27" s="99"/>
      <c r="L27" s="100">
        <f>SUM(L25+L26)</f>
        <v>-130979110.76000002</v>
      </c>
      <c r="M27" s="92"/>
      <c r="N27" s="100">
        <f>SUM(N25+N26)</f>
        <v>18255918.110000014</v>
      </c>
    </row>
    <row r="28" spans="1:14" ht="24.95" customHeight="1" thickTop="1" x14ac:dyDescent="0.45">
      <c r="A28" s="11"/>
      <c r="B28" s="2"/>
      <c r="C28" s="2"/>
      <c r="D28" s="2"/>
      <c r="E28" s="2"/>
      <c r="F28" s="12"/>
      <c r="G28" s="12"/>
      <c r="H28" s="93"/>
      <c r="I28" s="93"/>
      <c r="J28" s="93"/>
      <c r="K28" s="93"/>
      <c r="L28" s="92"/>
      <c r="M28" s="92"/>
      <c r="N28" s="92"/>
    </row>
    <row r="29" spans="1:14" ht="24.95" customHeight="1" x14ac:dyDescent="0.45">
      <c r="A29" s="1" t="s">
        <v>140</v>
      </c>
      <c r="B29" s="2"/>
      <c r="C29" s="2"/>
      <c r="D29" s="2"/>
      <c r="E29" s="2"/>
      <c r="F29" s="12"/>
      <c r="G29" s="12"/>
      <c r="H29" s="93"/>
      <c r="I29" s="93"/>
      <c r="J29" s="93"/>
      <c r="K29" s="93"/>
      <c r="L29" s="92"/>
      <c r="M29" s="92"/>
      <c r="N29" s="92"/>
    </row>
    <row r="30" spans="1:14" ht="24.95" customHeight="1" x14ac:dyDescent="0.45">
      <c r="A30" s="1" t="s">
        <v>162</v>
      </c>
      <c r="B30" s="2"/>
      <c r="C30" s="2"/>
      <c r="D30" s="2"/>
      <c r="E30" s="2"/>
      <c r="F30" s="12"/>
      <c r="G30" s="12"/>
      <c r="H30" s="99">
        <f>H25/H31</f>
        <v>-1.2681519539434944</v>
      </c>
      <c r="I30" s="99"/>
      <c r="J30" s="99">
        <f>J25/J31</f>
        <v>0.18390488947861974</v>
      </c>
      <c r="K30" s="99"/>
      <c r="L30" s="99">
        <f>L25/L31</f>
        <v>-1.3288132688658045</v>
      </c>
      <c r="M30" s="99"/>
      <c r="N30" s="99">
        <f>N25/N31</f>
        <v>0.18521049714825194</v>
      </c>
    </row>
    <row r="31" spans="1:14" ht="24.95" customHeight="1" x14ac:dyDescent="0.45">
      <c r="A31" s="1" t="s">
        <v>133</v>
      </c>
      <c r="B31" s="2"/>
      <c r="C31" s="2"/>
      <c r="D31" s="2"/>
      <c r="E31" s="2"/>
      <c r="G31" s="12"/>
      <c r="H31" s="129">
        <v>98568485</v>
      </c>
      <c r="I31" s="130"/>
      <c r="J31" s="129">
        <v>98568485</v>
      </c>
      <c r="K31" s="130"/>
      <c r="L31" s="131">
        <v>98568485</v>
      </c>
      <c r="M31" s="130"/>
      <c r="N31" s="129">
        <v>98568485</v>
      </c>
    </row>
    <row r="32" spans="1:14" ht="24.95" customHeight="1" x14ac:dyDescent="0.45">
      <c r="A32" s="11"/>
      <c r="B32" s="2"/>
      <c r="C32" s="2"/>
      <c r="D32" s="2"/>
      <c r="E32" s="2"/>
      <c r="F32" s="12"/>
      <c r="G32" s="12"/>
      <c r="M32" s="2"/>
    </row>
    <row r="33" spans="1:14" ht="24.95" customHeight="1" x14ac:dyDescent="0.45">
      <c r="C33" s="2"/>
      <c r="D33" s="2"/>
      <c r="E33" s="2"/>
      <c r="F33" s="2"/>
      <c r="G33" s="2"/>
      <c r="H33" s="2"/>
      <c r="J33" s="2"/>
      <c r="L33" s="2"/>
      <c r="M33" s="2"/>
      <c r="N33" s="2"/>
    </row>
    <row r="34" spans="1:14" ht="24.95" customHeight="1" x14ac:dyDescent="0.45">
      <c r="A34" s="11" t="s">
        <v>13</v>
      </c>
    </row>
    <row r="35" spans="1:14" ht="24.6" customHeight="1" x14ac:dyDescent="0.45">
      <c r="A35" s="141" t="s">
        <v>168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</row>
    <row r="36" spans="1:14" ht="24.6" customHeight="1" x14ac:dyDescent="0.45">
      <c r="A36" s="142" t="s">
        <v>47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</row>
    <row r="37" spans="1:14" ht="24.6" customHeight="1" x14ac:dyDescent="0.45">
      <c r="A37" s="143" t="s">
        <v>41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</row>
    <row r="38" spans="1:14" ht="24.6" customHeight="1" x14ac:dyDescent="0.45">
      <c r="A38" s="142" t="s">
        <v>179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</row>
    <row r="39" spans="1:14" ht="24.6" customHeight="1" x14ac:dyDescent="0.45">
      <c r="A39" s="142" t="s">
        <v>155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</row>
    <row r="40" spans="1:14" ht="24.6" customHeight="1" x14ac:dyDescent="0.45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</row>
    <row r="41" spans="1:14" ht="24.6" customHeight="1" x14ac:dyDescent="0.45">
      <c r="A41" s="88"/>
      <c r="B41" s="88"/>
      <c r="C41" s="88"/>
      <c r="D41" s="88"/>
      <c r="E41" s="88"/>
      <c r="F41" s="88"/>
      <c r="G41" s="88"/>
      <c r="H41" s="5"/>
      <c r="I41" s="5" t="s">
        <v>50</v>
      </c>
      <c r="J41" s="5"/>
      <c r="K41" s="5"/>
      <c r="L41" s="138" t="s">
        <v>43</v>
      </c>
      <c r="M41" s="138"/>
      <c r="N41" s="138"/>
    </row>
    <row r="42" spans="1:14" ht="24.6" customHeight="1" x14ac:dyDescent="0.45">
      <c r="A42" s="2"/>
      <c r="B42" s="2"/>
      <c r="C42" s="2"/>
      <c r="D42" s="2"/>
      <c r="E42" s="2"/>
      <c r="F42" s="89" t="s">
        <v>8</v>
      </c>
      <c r="G42" s="89"/>
      <c r="H42" s="6" t="s">
        <v>156</v>
      </c>
      <c r="I42" s="7"/>
      <c r="J42" s="6" t="s">
        <v>122</v>
      </c>
      <c r="K42" s="8"/>
      <c r="L42" s="6" t="s">
        <v>156</v>
      </c>
      <c r="M42" s="7"/>
      <c r="N42" s="6" t="s">
        <v>122</v>
      </c>
    </row>
    <row r="43" spans="1:14" ht="24.6" customHeight="1" x14ac:dyDescent="0.45">
      <c r="A43" s="2"/>
      <c r="B43" s="2"/>
      <c r="C43" s="2"/>
      <c r="D43" s="2"/>
      <c r="E43" s="2"/>
      <c r="F43" s="89"/>
      <c r="G43" s="89"/>
      <c r="H43" s="9"/>
      <c r="I43" s="10"/>
      <c r="J43" s="9"/>
      <c r="K43" s="8"/>
      <c r="L43" s="9"/>
      <c r="M43" s="10"/>
      <c r="N43" s="9"/>
    </row>
    <row r="44" spans="1:14" ht="24.6" customHeight="1" x14ac:dyDescent="0.45">
      <c r="A44" s="11" t="s">
        <v>93</v>
      </c>
      <c r="B44" s="2"/>
      <c r="F44" s="12"/>
      <c r="G44" s="12"/>
      <c r="H44" s="92">
        <v>195802731.86999997</v>
      </c>
      <c r="I44" s="92"/>
      <c r="J44" s="92">
        <v>193455480.54999998</v>
      </c>
      <c r="K44" s="92"/>
      <c r="L44" s="92">
        <v>189237564.86999997</v>
      </c>
      <c r="M44" s="92"/>
      <c r="N44" s="92">
        <v>186102427.10999998</v>
      </c>
    </row>
    <row r="45" spans="1:14" ht="24.6" customHeight="1" x14ac:dyDescent="0.45">
      <c r="A45" s="11" t="s">
        <v>94</v>
      </c>
      <c r="B45" s="2"/>
      <c r="F45" s="12"/>
      <c r="G45" s="12"/>
      <c r="H45" s="93">
        <v>-142875777.43999997</v>
      </c>
      <c r="I45" s="93"/>
      <c r="J45" s="93">
        <v>-139404161.15000001</v>
      </c>
      <c r="K45" s="93"/>
      <c r="L45" s="94">
        <v>-140845076.00999999</v>
      </c>
      <c r="M45" s="92"/>
      <c r="N45" s="94">
        <v>-136109049.22999999</v>
      </c>
    </row>
    <row r="46" spans="1:14" ht="24.6" customHeight="1" x14ac:dyDescent="0.45">
      <c r="A46" s="2" t="s">
        <v>1</v>
      </c>
      <c r="H46" s="95">
        <f>SUM(H44:H45)</f>
        <v>52926954.430000007</v>
      </c>
      <c r="I46" s="93"/>
      <c r="J46" s="95">
        <f>SUM(J44:J45)</f>
        <v>54051319.399999976</v>
      </c>
      <c r="K46" s="93"/>
      <c r="L46" s="92">
        <f>SUM(L44:L45)</f>
        <v>48392488.859999985</v>
      </c>
      <c r="M46" s="92"/>
      <c r="N46" s="92">
        <f>SUM(N44:N45)</f>
        <v>49993377.879999995</v>
      </c>
    </row>
    <row r="47" spans="1:14" ht="24.6" customHeight="1" x14ac:dyDescent="0.45">
      <c r="A47" s="11" t="s">
        <v>27</v>
      </c>
      <c r="B47" s="13"/>
      <c r="H47" s="93">
        <v>2478143.1300000004</v>
      </c>
      <c r="I47" s="93"/>
      <c r="J47" s="93">
        <v>931017.76999999979</v>
      </c>
      <c r="K47" s="93"/>
      <c r="L47" s="92">
        <v>2782709.1700000004</v>
      </c>
      <c r="M47" s="92"/>
      <c r="N47" s="92">
        <v>1505044.8299999998</v>
      </c>
    </row>
    <row r="48" spans="1:14" ht="24.6" customHeight="1" x14ac:dyDescent="0.45">
      <c r="A48" s="2" t="s">
        <v>95</v>
      </c>
      <c r="B48" s="13"/>
      <c r="H48" s="93">
        <v>-6796543.9699999997</v>
      </c>
      <c r="I48" s="93"/>
      <c r="J48" s="93">
        <v>-4477193.63</v>
      </c>
      <c r="K48" s="93"/>
      <c r="L48" s="92">
        <v>-5221002.3099999996</v>
      </c>
      <c r="M48" s="92"/>
      <c r="N48" s="92">
        <v>-3904964.86</v>
      </c>
    </row>
    <row r="49" spans="1:14" ht="24.6" customHeight="1" x14ac:dyDescent="0.45">
      <c r="A49" s="11" t="s">
        <v>35</v>
      </c>
      <c r="B49" s="2"/>
      <c r="H49" s="93">
        <v>-181999485.15000001</v>
      </c>
      <c r="I49" s="93"/>
      <c r="J49" s="93">
        <v>-28073469.609999996</v>
      </c>
      <c r="K49" s="93"/>
      <c r="L49" s="92">
        <v>-184956169.59999999</v>
      </c>
      <c r="M49" s="92"/>
      <c r="N49" s="92">
        <v>-26336893.949999996</v>
      </c>
    </row>
    <row r="50" spans="1:14" ht="24.6" customHeight="1" x14ac:dyDescent="0.45">
      <c r="A50" s="11" t="s">
        <v>157</v>
      </c>
      <c r="B50" s="2"/>
      <c r="H50" s="96">
        <f>SUM(H46:H49)</f>
        <v>-133390931.56</v>
      </c>
      <c r="I50" s="93"/>
      <c r="J50" s="96">
        <f>SUM(J46:J49)</f>
        <v>22431673.929999981</v>
      </c>
      <c r="K50" s="93"/>
      <c r="L50" s="96">
        <f>SUM(L46:L49)</f>
        <v>-139001973.88</v>
      </c>
      <c r="M50" s="92"/>
      <c r="N50" s="96">
        <f>SUM(N46:N49)</f>
        <v>21256563.899999999</v>
      </c>
    </row>
    <row r="51" spans="1:14" ht="24.6" customHeight="1" x14ac:dyDescent="0.45">
      <c r="A51" s="11" t="s">
        <v>136</v>
      </c>
      <c r="B51" s="2"/>
      <c r="H51" s="93">
        <v>-1441411.78</v>
      </c>
      <c r="I51" s="93"/>
      <c r="J51" s="93">
        <v>0</v>
      </c>
      <c r="K51" s="93"/>
      <c r="L51" s="93">
        <v>0</v>
      </c>
      <c r="M51" s="92"/>
      <c r="N51" s="93">
        <v>0</v>
      </c>
    </row>
    <row r="52" spans="1:14" ht="24.6" customHeight="1" x14ac:dyDescent="0.45">
      <c r="A52" s="11" t="s">
        <v>38</v>
      </c>
      <c r="B52" s="2"/>
      <c r="F52" s="14"/>
      <c r="G52" s="14"/>
      <c r="H52" s="93">
        <v>-485183.26</v>
      </c>
      <c r="I52" s="93"/>
      <c r="J52" s="93">
        <v>-362433.27</v>
      </c>
      <c r="K52" s="93"/>
      <c r="L52" s="92">
        <v>-483462.3</v>
      </c>
      <c r="M52" s="92"/>
      <c r="N52" s="92">
        <v>-361392.69</v>
      </c>
    </row>
    <row r="53" spans="1:14" ht="24.6" customHeight="1" x14ac:dyDescent="0.45">
      <c r="A53" s="11" t="s">
        <v>161</v>
      </c>
      <c r="F53" s="2"/>
      <c r="G53" s="2"/>
      <c r="H53" s="95">
        <f>SUM(H50:H52)</f>
        <v>-135317526.59999999</v>
      </c>
      <c r="I53" s="93"/>
      <c r="J53" s="95">
        <f>SUM(J50:J52)</f>
        <v>22069240.659999982</v>
      </c>
      <c r="K53" s="93"/>
      <c r="L53" s="95">
        <f>SUM(L50:L52)</f>
        <v>-139485436.18000001</v>
      </c>
      <c r="M53" s="92"/>
      <c r="N53" s="95">
        <f>SUM(N50:N52)</f>
        <v>20895171.209999997</v>
      </c>
    </row>
    <row r="54" spans="1:14" ht="24.6" customHeight="1" x14ac:dyDescent="0.45">
      <c r="A54" s="11" t="s">
        <v>135</v>
      </c>
      <c r="B54" s="2"/>
      <c r="C54" s="2"/>
      <c r="D54" s="2"/>
      <c r="E54" s="2"/>
      <c r="F54" s="12" t="s">
        <v>128</v>
      </c>
      <c r="G54" s="12"/>
      <c r="H54" s="97">
        <v>6994243.2100000009</v>
      </c>
      <c r="I54" s="93"/>
      <c r="J54" s="97">
        <v>-1176708.3799999999</v>
      </c>
      <c r="K54" s="93"/>
      <c r="L54" s="97">
        <v>7078138.7300000004</v>
      </c>
      <c r="M54" s="92"/>
      <c r="N54" s="97">
        <v>-799653.16999999993</v>
      </c>
    </row>
    <row r="55" spans="1:14" ht="24.6" customHeight="1" x14ac:dyDescent="0.45">
      <c r="A55" s="11" t="s">
        <v>158</v>
      </c>
      <c r="B55" s="2"/>
      <c r="C55" s="2"/>
      <c r="D55" s="2"/>
      <c r="E55" s="2"/>
      <c r="F55" s="12"/>
      <c r="G55" s="12"/>
      <c r="H55" s="96">
        <f>SUM(H53:H54)</f>
        <v>-128323283.38999999</v>
      </c>
      <c r="I55" s="93"/>
      <c r="J55" s="96">
        <f>SUM(J53:J54)</f>
        <v>20892532.279999983</v>
      </c>
      <c r="K55" s="93"/>
      <c r="L55" s="96">
        <f>SUM(L53:L54)</f>
        <v>-132407297.45</v>
      </c>
      <c r="M55" s="92"/>
      <c r="N55" s="96">
        <f>SUM(N53:N54)</f>
        <v>20095518.039999999</v>
      </c>
    </row>
    <row r="56" spans="1:14" ht="24.6" customHeight="1" x14ac:dyDescent="0.45">
      <c r="A56" s="11" t="s">
        <v>159</v>
      </c>
      <c r="B56" s="2"/>
      <c r="C56" s="2"/>
      <c r="D56" s="2"/>
      <c r="E56" s="2"/>
      <c r="F56" s="12"/>
      <c r="G56" s="12"/>
      <c r="H56" s="133">
        <v>0</v>
      </c>
      <c r="I56" s="15"/>
      <c r="J56" s="133">
        <v>0</v>
      </c>
      <c r="K56" s="15"/>
      <c r="L56" s="133">
        <v>0</v>
      </c>
      <c r="M56" s="2"/>
      <c r="N56" s="133">
        <v>0</v>
      </c>
    </row>
    <row r="57" spans="1:14" ht="24.6" customHeight="1" thickBot="1" x14ac:dyDescent="0.5">
      <c r="A57" s="11" t="s">
        <v>160</v>
      </c>
      <c r="B57" s="2"/>
      <c r="C57" s="2"/>
      <c r="D57" s="2"/>
      <c r="E57" s="2"/>
      <c r="F57" s="12"/>
      <c r="G57" s="12"/>
      <c r="H57" s="98">
        <f>SUM(H55:H56)</f>
        <v>-128323283.38999999</v>
      </c>
      <c r="I57" s="93"/>
      <c r="J57" s="98">
        <f>SUM(J55:J56)</f>
        <v>20892532.279999983</v>
      </c>
      <c r="K57" s="93"/>
      <c r="L57" s="98">
        <f>SUM(L55:L56)</f>
        <v>-132407297.45</v>
      </c>
      <c r="M57" s="92"/>
      <c r="N57" s="98">
        <f>SUM(N55:N56)</f>
        <v>20095518.039999999</v>
      </c>
    </row>
    <row r="58" spans="1:14" ht="24.6" customHeight="1" thickTop="1" x14ac:dyDescent="0.45">
      <c r="A58" s="2"/>
      <c r="B58" s="2"/>
      <c r="C58" s="2"/>
      <c r="D58" s="2"/>
      <c r="E58" s="2"/>
      <c r="F58" s="89"/>
      <c r="G58" s="89"/>
      <c r="H58" s="9"/>
      <c r="I58" s="10"/>
      <c r="J58" s="9"/>
      <c r="K58" s="8"/>
      <c r="L58" s="9"/>
      <c r="M58" s="10"/>
      <c r="N58" s="9"/>
    </row>
    <row r="59" spans="1:14" ht="24.6" customHeight="1" x14ac:dyDescent="0.45">
      <c r="A59" s="15" t="s">
        <v>116</v>
      </c>
      <c r="B59" s="15"/>
      <c r="C59" s="2"/>
      <c r="D59" s="2"/>
      <c r="E59" s="2"/>
      <c r="F59" s="12"/>
      <c r="G59" s="12"/>
      <c r="H59" s="2"/>
      <c r="J59" s="2"/>
      <c r="L59" s="2"/>
      <c r="M59" s="2"/>
      <c r="N59" s="2"/>
    </row>
    <row r="60" spans="1:14" ht="24.6" customHeight="1" x14ac:dyDescent="0.45">
      <c r="A60" s="11" t="s">
        <v>117</v>
      </c>
      <c r="B60" s="90"/>
      <c r="C60" s="2"/>
      <c r="D60" s="2"/>
      <c r="E60" s="2"/>
      <c r="F60" s="12"/>
      <c r="G60" s="12"/>
      <c r="H60" s="92">
        <f>+H57-H61</f>
        <v>-128368839.30999999</v>
      </c>
      <c r="I60" s="99"/>
      <c r="J60" s="92">
        <f>+J57-J61</f>
        <v>20899046.459999982</v>
      </c>
      <c r="K60" s="99"/>
      <c r="L60" s="92">
        <f>+L57-L61</f>
        <v>-132407297.45</v>
      </c>
      <c r="M60" s="92"/>
      <c r="N60" s="92">
        <f>+N57-N61</f>
        <v>20095518.039999999</v>
      </c>
    </row>
    <row r="61" spans="1:14" ht="24.6" customHeight="1" x14ac:dyDescent="0.45">
      <c r="A61" s="11" t="s">
        <v>132</v>
      </c>
      <c r="B61" s="90"/>
      <c r="C61" s="2"/>
      <c r="D61" s="2"/>
      <c r="E61" s="2"/>
      <c r="F61" s="12"/>
      <c r="G61" s="12"/>
      <c r="H61" s="94">
        <v>45555.92</v>
      </c>
      <c r="I61" s="99"/>
      <c r="J61" s="94">
        <v>-6514.18</v>
      </c>
      <c r="K61" s="99"/>
      <c r="L61" s="94">
        <v>0</v>
      </c>
      <c r="M61" s="92"/>
      <c r="N61" s="94">
        <v>0</v>
      </c>
    </row>
    <row r="62" spans="1:14" ht="24.6" customHeight="1" thickBot="1" x14ac:dyDescent="0.5">
      <c r="A62" s="11"/>
      <c r="B62" s="90" t="s">
        <v>31</v>
      </c>
      <c r="C62" s="2"/>
      <c r="D62" s="2"/>
      <c r="E62" s="2"/>
      <c r="F62" s="12"/>
      <c r="G62" s="12"/>
      <c r="H62" s="100">
        <f>SUM(H60+H61)</f>
        <v>-128323283.38999999</v>
      </c>
      <c r="I62" s="99"/>
      <c r="J62" s="100">
        <f>SUM(J60+J61)</f>
        <v>20892532.279999983</v>
      </c>
      <c r="K62" s="99"/>
      <c r="L62" s="100">
        <f>SUM(L60+L61)</f>
        <v>-132407297.45</v>
      </c>
      <c r="M62" s="92"/>
      <c r="N62" s="100">
        <f>SUM(N60+N61)</f>
        <v>20095518.039999999</v>
      </c>
    </row>
    <row r="63" spans="1:14" ht="24.6" customHeight="1" thickTop="1" x14ac:dyDescent="0.45">
      <c r="A63" s="11"/>
      <c r="B63" s="2"/>
      <c r="C63" s="2"/>
      <c r="D63" s="2"/>
      <c r="E63" s="2"/>
      <c r="F63" s="12"/>
      <c r="G63" s="12"/>
      <c r="H63" s="93"/>
      <c r="I63" s="93"/>
      <c r="J63" s="93"/>
      <c r="K63" s="93"/>
      <c r="L63" s="92"/>
      <c r="M63" s="92"/>
      <c r="N63" s="92"/>
    </row>
    <row r="64" spans="1:14" ht="24.6" customHeight="1" x14ac:dyDescent="0.45">
      <c r="A64" s="1" t="s">
        <v>140</v>
      </c>
      <c r="B64" s="2"/>
      <c r="C64" s="2"/>
      <c r="D64" s="2"/>
      <c r="E64" s="2"/>
      <c r="F64" s="12"/>
      <c r="G64" s="12"/>
      <c r="H64" s="93"/>
      <c r="I64" s="93"/>
      <c r="J64" s="93"/>
      <c r="K64" s="93"/>
      <c r="L64" s="92"/>
      <c r="M64" s="92"/>
      <c r="N64" s="92"/>
    </row>
    <row r="65" spans="1:14" ht="24.6" customHeight="1" x14ac:dyDescent="0.45">
      <c r="A65" s="1" t="s">
        <v>162</v>
      </c>
      <c r="B65" s="2"/>
      <c r="C65" s="2"/>
      <c r="D65" s="2"/>
      <c r="E65" s="2"/>
      <c r="F65" s="12"/>
      <c r="G65" s="12"/>
      <c r="H65" s="99">
        <f>H60/H66</f>
        <v>-1.3023314633475394</v>
      </c>
      <c r="I65" s="99"/>
      <c r="J65" s="99">
        <f>J60/J66</f>
        <v>0.21202564349041159</v>
      </c>
      <c r="K65" s="99"/>
      <c r="L65" s="99">
        <f>L60/L66</f>
        <v>-1.3433025520276587</v>
      </c>
      <c r="M65" s="99"/>
      <c r="N65" s="99">
        <f>N60/N66</f>
        <v>0.20387366245915212</v>
      </c>
    </row>
    <row r="66" spans="1:14" ht="24.6" customHeight="1" x14ac:dyDescent="0.45">
      <c r="A66" s="1" t="s">
        <v>133</v>
      </c>
      <c r="B66" s="2"/>
      <c r="C66" s="2"/>
      <c r="D66" s="2"/>
      <c r="E66" s="2"/>
      <c r="G66" s="12"/>
      <c r="H66" s="129">
        <v>98568485</v>
      </c>
      <c r="I66" s="130"/>
      <c r="J66" s="129">
        <v>98568485</v>
      </c>
      <c r="K66" s="130"/>
      <c r="L66" s="131">
        <v>98568485</v>
      </c>
      <c r="M66" s="130"/>
      <c r="N66" s="129">
        <v>98568485</v>
      </c>
    </row>
    <row r="67" spans="1:14" ht="24.6" customHeight="1" x14ac:dyDescent="0.45">
      <c r="A67" s="11"/>
      <c r="B67" s="2"/>
      <c r="C67" s="2"/>
      <c r="D67" s="2"/>
      <c r="E67" s="2"/>
      <c r="F67" s="12"/>
      <c r="G67" s="12"/>
      <c r="M67" s="2"/>
    </row>
    <row r="68" spans="1:14" ht="24.6" customHeight="1" x14ac:dyDescent="0.45">
      <c r="C68" s="2"/>
      <c r="D68" s="2"/>
      <c r="E68" s="2"/>
      <c r="F68" s="2"/>
      <c r="G68" s="2"/>
      <c r="H68" s="2"/>
      <c r="J68" s="2"/>
      <c r="L68" s="2"/>
      <c r="M68" s="2"/>
      <c r="N68" s="2"/>
    </row>
    <row r="69" spans="1:14" ht="24.6" customHeight="1" x14ac:dyDescent="0.45">
      <c r="A69" s="11" t="s">
        <v>13</v>
      </c>
    </row>
    <row r="70" spans="1:14" ht="24" customHeight="1" x14ac:dyDescent="0.45"/>
    <row r="71" spans="1:14" ht="24" customHeight="1" x14ac:dyDescent="0.45"/>
    <row r="72" spans="1:14" ht="24.75" customHeight="1" x14ac:dyDescent="0.45"/>
    <row r="73" spans="1:14" ht="24.75" customHeight="1" x14ac:dyDescent="0.45"/>
    <row r="74" spans="1:14" ht="24.75" customHeight="1" x14ac:dyDescent="0.45"/>
    <row r="75" spans="1:14" ht="24.75" customHeight="1" x14ac:dyDescent="0.45"/>
  </sheetData>
  <mergeCells count="12">
    <mergeCell ref="L7:N7"/>
    <mergeCell ref="A1:N1"/>
    <mergeCell ref="A2:N2"/>
    <mergeCell ref="A3:N3"/>
    <mergeCell ref="A4:N4"/>
    <mergeCell ref="A5:N5"/>
    <mergeCell ref="L41:N41"/>
    <mergeCell ref="A35:N35"/>
    <mergeCell ref="A36:N36"/>
    <mergeCell ref="A37:N37"/>
    <mergeCell ref="A38:N38"/>
    <mergeCell ref="A39:N39"/>
  </mergeCells>
  <pageMargins left="0.63" right="0.28999999999999998" top="0.68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tabSelected="1" topLeftCell="A7" zoomScaleNormal="100" workbookViewId="0">
      <selection activeCell="A22" sqref="A22"/>
    </sheetView>
  </sheetViews>
  <sheetFormatPr defaultColWidth="9.140625" defaultRowHeight="18.75" customHeight="1" x14ac:dyDescent="0.4"/>
  <cols>
    <col min="1" max="5" width="9.140625" style="16" customWidth="1"/>
    <col min="6" max="6" width="11.85546875" style="16" customWidth="1"/>
    <col min="7" max="7" width="0.85546875" style="16" customWidth="1"/>
    <col min="8" max="8" width="12.140625" style="16" customWidth="1"/>
    <col min="9" max="9" width="0.85546875" style="16" customWidth="1"/>
    <col min="10" max="10" width="12.140625" style="16" customWidth="1"/>
    <col min="11" max="11" width="0.85546875" style="16" customWidth="1"/>
    <col min="12" max="12" width="11.42578125" style="16" bestFit="1" customWidth="1"/>
    <col min="13" max="13" width="0.85546875" style="16" customWidth="1"/>
    <col min="14" max="14" width="12.7109375" style="16" customWidth="1"/>
    <col min="15" max="15" width="0.7109375" style="16" customWidth="1"/>
    <col min="16" max="16" width="16.140625" style="16" customWidth="1"/>
    <col min="17" max="17" width="0.85546875" style="16" customWidth="1"/>
    <col min="18" max="18" width="13.85546875" style="16" bestFit="1" customWidth="1"/>
    <col min="19" max="19" width="0.85546875" style="16" customWidth="1"/>
    <col min="20" max="20" width="12.7109375" style="16" customWidth="1"/>
    <col min="21" max="21" width="0.85546875" style="16" customWidth="1"/>
    <col min="22" max="22" width="12.85546875" style="16" customWidth="1"/>
    <col min="23" max="23" width="1" style="16" customWidth="1"/>
    <col min="24" max="16384" width="9.140625" style="16"/>
  </cols>
  <sheetData>
    <row r="1" spans="1:22" ht="23.45" customHeight="1" x14ac:dyDescent="0.45">
      <c r="A1" s="141" t="s">
        <v>169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 ht="23.45" customHeight="1" x14ac:dyDescent="0.4">
      <c r="A2" s="146" t="s">
        <v>47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</row>
    <row r="3" spans="1:22" ht="23.45" customHeight="1" x14ac:dyDescent="0.4">
      <c r="A3" s="147" t="s">
        <v>28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</row>
    <row r="4" spans="1:22" ht="23.45" customHeight="1" x14ac:dyDescent="0.4">
      <c r="A4" s="146" t="s">
        <v>179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</row>
    <row r="5" spans="1:22" ht="23.45" customHeight="1" x14ac:dyDescent="0.4">
      <c r="A5" s="146" t="s">
        <v>155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</row>
    <row r="6" spans="1:22" ht="23.45" customHeight="1" x14ac:dyDescent="0.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ht="23.45" customHeight="1" x14ac:dyDescent="0.4">
      <c r="A7" s="3"/>
      <c r="B7" s="3"/>
      <c r="C7" s="3"/>
      <c r="D7" s="3"/>
      <c r="E7" s="3"/>
      <c r="F7" s="148" t="s">
        <v>45</v>
      </c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22" ht="23.45" customHeight="1" x14ac:dyDescent="0.4">
      <c r="A8" s="3"/>
      <c r="B8" s="3"/>
      <c r="C8" s="3"/>
      <c r="D8" s="3"/>
      <c r="E8" s="18" t="s">
        <v>8</v>
      </c>
      <c r="F8" s="144" t="s">
        <v>49</v>
      </c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T8" s="19" t="s">
        <v>79</v>
      </c>
      <c r="V8" s="20" t="s">
        <v>31</v>
      </c>
    </row>
    <row r="9" spans="1:22" ht="23.45" customHeight="1" x14ac:dyDescent="0.4">
      <c r="A9" s="3"/>
      <c r="B9" s="3"/>
      <c r="C9" s="3"/>
      <c r="D9" s="3"/>
      <c r="E9" s="18"/>
      <c r="F9" s="23"/>
      <c r="G9" s="23"/>
      <c r="H9" s="23"/>
      <c r="I9" s="23"/>
      <c r="J9" s="23"/>
      <c r="K9" s="23"/>
      <c r="L9" s="23"/>
      <c r="M9" s="23"/>
      <c r="N9" s="23"/>
      <c r="O9" s="23"/>
      <c r="P9" s="23" t="s">
        <v>184</v>
      </c>
      <c r="Q9" s="23"/>
      <c r="R9" s="24" t="s">
        <v>77</v>
      </c>
      <c r="T9" s="20" t="s">
        <v>80</v>
      </c>
      <c r="V9" s="22" t="s">
        <v>63</v>
      </c>
    </row>
    <row r="10" spans="1:22" ht="23.45" customHeight="1" x14ac:dyDescent="0.4">
      <c r="A10" s="17"/>
      <c r="B10" s="17"/>
      <c r="C10" s="17"/>
      <c r="D10" s="17"/>
      <c r="E10" s="21"/>
      <c r="F10" s="22" t="s">
        <v>73</v>
      </c>
      <c r="G10" s="3"/>
      <c r="H10" s="24" t="s">
        <v>67</v>
      </c>
      <c r="I10" s="17"/>
      <c r="J10" s="24" t="s">
        <v>68</v>
      </c>
      <c r="K10" s="17"/>
      <c r="L10" s="145" t="s">
        <v>42</v>
      </c>
      <c r="M10" s="145"/>
      <c r="N10" s="145"/>
      <c r="O10" s="24"/>
      <c r="P10" s="26" t="s">
        <v>185</v>
      </c>
      <c r="R10" s="24" t="s">
        <v>78</v>
      </c>
      <c r="T10" s="29"/>
      <c r="V10" s="20" t="s">
        <v>64</v>
      </c>
    </row>
    <row r="11" spans="1:22" ht="23.45" customHeight="1" x14ac:dyDescent="0.4">
      <c r="A11" s="17"/>
      <c r="B11" s="17"/>
      <c r="C11" s="17"/>
      <c r="D11" s="17"/>
      <c r="E11" s="21"/>
      <c r="F11" s="24" t="s">
        <v>74</v>
      </c>
      <c r="G11" s="3"/>
      <c r="H11" s="28"/>
      <c r="I11" s="17"/>
      <c r="J11" s="24" t="s">
        <v>69</v>
      </c>
      <c r="K11" s="17"/>
      <c r="L11" s="27" t="s">
        <v>29</v>
      </c>
      <c r="M11" s="25"/>
      <c r="N11" s="27" t="s">
        <v>30</v>
      </c>
      <c r="O11" s="24"/>
      <c r="P11" s="24" t="s">
        <v>186</v>
      </c>
      <c r="R11" s="24"/>
    </row>
    <row r="12" spans="1:22" ht="23.45" customHeight="1" x14ac:dyDescent="0.4">
      <c r="A12" s="17"/>
      <c r="B12" s="17"/>
      <c r="C12" s="17"/>
      <c r="D12" s="17"/>
      <c r="E12" s="21"/>
      <c r="F12" s="24" t="s">
        <v>75</v>
      </c>
      <c r="G12" s="3"/>
      <c r="H12" s="28"/>
      <c r="I12" s="17"/>
      <c r="J12" s="24" t="s">
        <v>76</v>
      </c>
      <c r="K12" s="17"/>
      <c r="L12" s="24"/>
      <c r="M12" s="17"/>
      <c r="N12" s="24"/>
      <c r="O12" s="24"/>
      <c r="P12" s="24" t="s">
        <v>187</v>
      </c>
      <c r="R12" s="24"/>
    </row>
    <row r="13" spans="1:22" ht="23.45" customHeight="1" x14ac:dyDescent="0.4">
      <c r="A13" s="17"/>
      <c r="B13" s="17"/>
      <c r="C13" s="17"/>
      <c r="D13" s="17"/>
      <c r="E13" s="21"/>
      <c r="F13" s="26"/>
      <c r="G13" s="30"/>
      <c r="H13" s="31"/>
      <c r="I13" s="32"/>
      <c r="J13" s="26"/>
      <c r="K13" s="32"/>
      <c r="L13" s="31"/>
      <c r="M13" s="31"/>
      <c r="N13" s="31"/>
      <c r="O13" s="26"/>
      <c r="P13" s="26" t="s">
        <v>188</v>
      </c>
      <c r="Q13" s="33"/>
      <c r="R13" s="31"/>
      <c r="S13" s="33"/>
      <c r="T13" s="34"/>
      <c r="U13" s="33"/>
      <c r="V13" s="33"/>
    </row>
    <row r="14" spans="1:22" ht="23.45" customHeight="1" x14ac:dyDescent="0.4">
      <c r="A14" s="17" t="s">
        <v>164</v>
      </c>
      <c r="B14" s="35"/>
      <c r="F14" s="103">
        <v>98568485</v>
      </c>
      <c r="G14" s="103"/>
      <c r="H14" s="103">
        <v>75175543.400000006</v>
      </c>
      <c r="I14" s="103"/>
      <c r="J14" s="103">
        <v>10680188.029999999</v>
      </c>
      <c r="K14" s="103"/>
      <c r="L14" s="103">
        <v>10346848.5</v>
      </c>
      <c r="M14" s="103"/>
      <c r="N14" s="103">
        <v>242992040.46999985</v>
      </c>
      <c r="O14" s="103"/>
      <c r="P14" s="103">
        <v>0</v>
      </c>
      <c r="Q14" s="103"/>
      <c r="R14" s="103">
        <f>SUM(F14:P14)</f>
        <v>437763105.39999986</v>
      </c>
      <c r="S14" s="103"/>
      <c r="T14" s="103">
        <v>5416285.6299999999</v>
      </c>
      <c r="U14" s="103"/>
      <c r="V14" s="103">
        <f>SUM(R14:U14)</f>
        <v>443179391.02999985</v>
      </c>
    </row>
    <row r="15" spans="1:22" ht="23.45" customHeight="1" x14ac:dyDescent="0.4">
      <c r="A15" s="17" t="s">
        <v>180</v>
      </c>
      <c r="B15" s="35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</row>
    <row r="16" spans="1:22" ht="23.45" customHeight="1" x14ac:dyDescent="0.4">
      <c r="A16" s="17" t="s">
        <v>189</v>
      </c>
      <c r="B16" s="35"/>
      <c r="E16" s="36" t="s">
        <v>204</v>
      </c>
      <c r="F16" s="103">
        <v>0</v>
      </c>
      <c r="G16" s="103"/>
      <c r="H16" s="103">
        <v>0</v>
      </c>
      <c r="I16" s="103"/>
      <c r="J16" s="103">
        <v>0</v>
      </c>
      <c r="K16" s="103"/>
      <c r="L16" s="103">
        <v>0</v>
      </c>
      <c r="M16" s="103"/>
      <c r="N16" s="103">
        <v>0</v>
      </c>
      <c r="O16" s="103"/>
      <c r="P16" s="103">
        <v>201493.95000000019</v>
      </c>
      <c r="Q16" s="103"/>
      <c r="R16" s="103">
        <f>SUM(F16:P16)</f>
        <v>201493.95000000019</v>
      </c>
      <c r="S16" s="103"/>
      <c r="T16" s="103">
        <v>-5801493.9500000002</v>
      </c>
      <c r="U16" s="103"/>
      <c r="V16" s="103">
        <f>SUM(R16:U16)</f>
        <v>-5600000</v>
      </c>
    </row>
    <row r="17" spans="1:22" ht="23.45" customHeight="1" x14ac:dyDescent="0.4">
      <c r="A17" s="17" t="s">
        <v>165</v>
      </c>
      <c r="B17" s="35"/>
      <c r="E17" s="36"/>
      <c r="F17" s="103">
        <v>0</v>
      </c>
      <c r="G17" s="103"/>
      <c r="H17" s="103">
        <v>0</v>
      </c>
      <c r="I17" s="103"/>
      <c r="J17" s="103">
        <v>0</v>
      </c>
      <c r="K17" s="103"/>
      <c r="L17" s="103">
        <v>0</v>
      </c>
      <c r="M17" s="103"/>
      <c r="N17" s="103">
        <f>+กำไรขาดทุน!H60</f>
        <v>-128368839.30999999</v>
      </c>
      <c r="O17" s="103"/>
      <c r="P17" s="103">
        <v>0</v>
      </c>
      <c r="Q17" s="103"/>
      <c r="R17" s="103">
        <f>SUM(F17:P17)</f>
        <v>-128368839.30999999</v>
      </c>
      <c r="S17" s="103"/>
      <c r="T17" s="103">
        <f>+กำไรขาดทุน!H61</f>
        <v>45555.92</v>
      </c>
      <c r="U17" s="103"/>
      <c r="V17" s="103">
        <f>SUM(R17:U17)</f>
        <v>-128323283.38999999</v>
      </c>
    </row>
    <row r="18" spans="1:22" ht="23.45" customHeight="1" thickBot="1" x14ac:dyDescent="0.45">
      <c r="A18" s="17" t="s">
        <v>166</v>
      </c>
      <c r="B18" s="35"/>
      <c r="F18" s="104">
        <f>SUM(F14:F17)</f>
        <v>98568485</v>
      </c>
      <c r="G18" s="103"/>
      <c r="H18" s="104">
        <f>SUM(H14:H17)</f>
        <v>75175543.400000006</v>
      </c>
      <c r="I18" s="103"/>
      <c r="J18" s="104">
        <f>SUM(J14:J17)</f>
        <v>10680188.029999999</v>
      </c>
      <c r="K18" s="103"/>
      <c r="L18" s="104">
        <f>SUM(L14:L17)</f>
        <v>10346848.5</v>
      </c>
      <c r="M18" s="103"/>
      <c r="N18" s="104">
        <f>SUM(N14:N17)</f>
        <v>114623201.15999986</v>
      </c>
      <c r="O18" s="105"/>
      <c r="P18" s="104">
        <f>SUM(P14:P17)</f>
        <v>201493.95000000019</v>
      </c>
      <c r="Q18" s="103"/>
      <c r="R18" s="104">
        <f>SUM(R14:R17)</f>
        <v>309595760.03999984</v>
      </c>
      <c r="S18" s="103"/>
      <c r="T18" s="104">
        <f>SUM(T14:T17)</f>
        <v>-339652.40000000031</v>
      </c>
      <c r="U18" s="103"/>
      <c r="V18" s="104">
        <f>SUM(V14:V17)</f>
        <v>309256107.63999987</v>
      </c>
    </row>
    <row r="19" spans="1:22" ht="23.45" customHeight="1" thickTop="1" x14ac:dyDescent="0.4">
      <c r="A19" s="17"/>
      <c r="B19" s="35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</row>
    <row r="20" spans="1:22" ht="23.45" customHeight="1" x14ac:dyDescent="0.4">
      <c r="A20" s="17" t="s">
        <v>124</v>
      </c>
      <c r="B20" s="35"/>
      <c r="F20" s="103">
        <v>98568485</v>
      </c>
      <c r="G20" s="103"/>
      <c r="H20" s="103">
        <v>75175543.400000006</v>
      </c>
      <c r="I20" s="103"/>
      <c r="J20" s="103">
        <v>10680188.029999999</v>
      </c>
      <c r="K20" s="103"/>
      <c r="L20" s="103">
        <v>10346848.5</v>
      </c>
      <c r="M20" s="103"/>
      <c r="N20" s="103">
        <v>238587773.17999989</v>
      </c>
      <c r="O20" s="103"/>
      <c r="P20" s="103">
        <v>0</v>
      </c>
      <c r="Q20" s="103"/>
      <c r="R20" s="103">
        <f>SUM(F20:P20)</f>
        <v>433358838.1099999</v>
      </c>
      <c r="S20" s="103"/>
      <c r="T20" s="103">
        <v>3790916.0900000003</v>
      </c>
      <c r="U20" s="103"/>
      <c r="V20" s="103">
        <f>SUM(R20:U20)</f>
        <v>437149754.19999987</v>
      </c>
    </row>
    <row r="21" spans="1:22" ht="23.45" customHeight="1" x14ac:dyDescent="0.4">
      <c r="A21" s="17" t="s">
        <v>180</v>
      </c>
      <c r="B21" s="35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</row>
    <row r="22" spans="1:22" ht="23.45" customHeight="1" x14ac:dyDescent="0.4">
      <c r="A22" s="17" t="s">
        <v>181</v>
      </c>
      <c r="B22" s="35"/>
      <c r="F22" s="135">
        <v>0</v>
      </c>
      <c r="G22" s="135"/>
      <c r="H22" s="135">
        <v>0</v>
      </c>
      <c r="I22" s="135"/>
      <c r="J22" s="135">
        <v>0</v>
      </c>
      <c r="K22" s="135"/>
      <c r="L22" s="135">
        <v>0</v>
      </c>
      <c r="M22" s="135"/>
      <c r="N22" s="135">
        <v>0</v>
      </c>
      <c r="O22" s="135"/>
      <c r="P22" s="135">
        <v>0</v>
      </c>
      <c r="Q22" s="135"/>
      <c r="R22" s="135">
        <f>SUM(F22:P22)</f>
        <v>0</v>
      </c>
      <c r="S22" s="135"/>
      <c r="T22" s="135">
        <v>1500020</v>
      </c>
      <c r="U22" s="135"/>
      <c r="V22" s="135">
        <f t="shared" ref="V22:V23" si="0">SUM(R22:U22)</f>
        <v>1500020</v>
      </c>
    </row>
    <row r="23" spans="1:22" ht="23.45" customHeight="1" x14ac:dyDescent="0.4">
      <c r="A23" s="17" t="s">
        <v>182</v>
      </c>
      <c r="B23" s="35"/>
      <c r="F23" s="135">
        <v>0</v>
      </c>
      <c r="G23" s="135"/>
      <c r="H23" s="135">
        <v>0</v>
      </c>
      <c r="I23" s="135"/>
      <c r="J23" s="135">
        <v>0</v>
      </c>
      <c r="K23" s="135"/>
      <c r="L23" s="135">
        <v>0</v>
      </c>
      <c r="M23" s="135"/>
      <c r="N23" s="135">
        <v>-19711597</v>
      </c>
      <c r="O23" s="135"/>
      <c r="P23" s="135">
        <v>0</v>
      </c>
      <c r="Q23" s="135"/>
      <c r="R23" s="135">
        <f t="shared" ref="R23" si="1">SUM(F23:P23)</f>
        <v>-19711597</v>
      </c>
      <c r="S23" s="135"/>
      <c r="T23" s="135">
        <v>0</v>
      </c>
      <c r="U23" s="135"/>
      <c r="V23" s="135">
        <f t="shared" si="0"/>
        <v>-19711597</v>
      </c>
    </row>
    <row r="24" spans="1:22" ht="23.45" customHeight="1" x14ac:dyDescent="0.4">
      <c r="A24" s="17" t="s">
        <v>167</v>
      </c>
      <c r="B24" s="35"/>
      <c r="E24" s="36"/>
      <c r="F24" s="103">
        <v>0</v>
      </c>
      <c r="G24" s="103"/>
      <c r="H24" s="103">
        <v>0</v>
      </c>
      <c r="I24" s="103"/>
      <c r="J24" s="103">
        <v>0</v>
      </c>
      <c r="K24" s="103"/>
      <c r="L24" s="103">
        <v>0</v>
      </c>
      <c r="M24" s="103"/>
      <c r="N24" s="103">
        <f>กำไรขาดทุน!J60</f>
        <v>20899046.459999982</v>
      </c>
      <c r="O24" s="103"/>
      <c r="P24" s="103">
        <v>0</v>
      </c>
      <c r="Q24" s="103"/>
      <c r="R24" s="103">
        <f>SUM(F24:P24)</f>
        <v>20899046.459999982</v>
      </c>
      <c r="S24" s="103"/>
      <c r="T24" s="103">
        <f>กำไรขาดทุน!J61</f>
        <v>-6514.18</v>
      </c>
      <c r="U24" s="103"/>
      <c r="V24" s="103">
        <f>SUM(R24:U24)</f>
        <v>20892532.279999983</v>
      </c>
    </row>
    <row r="25" spans="1:22" ht="23.45" customHeight="1" thickBot="1" x14ac:dyDescent="0.45">
      <c r="A25" s="17" t="s">
        <v>125</v>
      </c>
      <c r="B25" s="35"/>
      <c r="F25" s="104">
        <f>SUM(F20:F24)</f>
        <v>98568485</v>
      </c>
      <c r="G25" s="103"/>
      <c r="H25" s="104">
        <f>SUM(H20:H24)</f>
        <v>75175543.400000006</v>
      </c>
      <c r="I25" s="103"/>
      <c r="J25" s="104">
        <f>SUM(J20:J24)</f>
        <v>10680188.029999999</v>
      </c>
      <c r="K25" s="103"/>
      <c r="L25" s="104">
        <f>SUM(L20:L24)</f>
        <v>10346848.5</v>
      </c>
      <c r="M25" s="103"/>
      <c r="N25" s="104">
        <f>SUM(N20:N24)</f>
        <v>239775222.63999987</v>
      </c>
      <c r="O25" s="105"/>
      <c r="P25" s="104">
        <f>SUM(P20:P24)</f>
        <v>0</v>
      </c>
      <c r="Q25" s="103"/>
      <c r="R25" s="104">
        <f>SUM(R20:R24)</f>
        <v>434546287.56999987</v>
      </c>
      <c r="S25" s="103"/>
      <c r="T25" s="104">
        <f>SUM(T20:T24)</f>
        <v>5284421.91</v>
      </c>
      <c r="U25" s="103"/>
      <c r="V25" s="104">
        <f>SUM(V20:V24)</f>
        <v>439830709.47999984</v>
      </c>
    </row>
    <row r="26" spans="1:22" ht="23.45" customHeight="1" thickTop="1" x14ac:dyDescent="0.4">
      <c r="A26" s="17"/>
      <c r="B26" s="35"/>
    </row>
    <row r="27" spans="1:22" ht="23.45" customHeight="1" x14ac:dyDescent="0.4">
      <c r="A27" s="17" t="s">
        <v>13</v>
      </c>
      <c r="B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22" ht="18.75" customHeight="1" x14ac:dyDescent="0.4">
      <c r="A28" s="35"/>
      <c r="B28" s="35"/>
      <c r="E28" s="37"/>
      <c r="F28" s="17"/>
      <c r="G28" s="17"/>
      <c r="H28" s="17"/>
      <c r="I28" s="17"/>
      <c r="J28" s="17"/>
      <c r="K28" s="17"/>
      <c r="L28" s="17"/>
      <c r="M28" s="17"/>
    </row>
  </sheetData>
  <mergeCells count="8">
    <mergeCell ref="A1:V1"/>
    <mergeCell ref="F8:R8"/>
    <mergeCell ref="L10:N10"/>
    <mergeCell ref="A2:V2"/>
    <mergeCell ref="A3:V3"/>
    <mergeCell ref="F7:V7"/>
    <mergeCell ref="A5:V5"/>
    <mergeCell ref="A4:V4"/>
  </mergeCells>
  <pageMargins left="0.81" right="0.19685039370078741" top="0.54" bottom="0.43307086614173229" header="0.19685039370078741" footer="0.31496062992125984"/>
  <pageSetup paperSize="9" scale="8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3"/>
  <sheetViews>
    <sheetView topLeftCell="A7" zoomScaleNormal="100" workbookViewId="0">
      <selection activeCell="G21" sqref="G21"/>
    </sheetView>
  </sheetViews>
  <sheetFormatPr defaultColWidth="9.140625" defaultRowHeight="21.75" customHeight="1" x14ac:dyDescent="0.4"/>
  <cols>
    <col min="1" max="4" width="9.140625" style="16" customWidth="1"/>
    <col min="5" max="5" width="5.7109375" style="16" customWidth="1"/>
    <col min="6" max="6" width="9.140625" style="16" customWidth="1"/>
    <col min="7" max="7" width="13" style="16" customWidth="1"/>
    <col min="8" max="8" width="1" style="16" customWidth="1"/>
    <col min="9" max="9" width="13" style="16" customWidth="1"/>
    <col min="10" max="10" width="1" style="16" customWidth="1"/>
    <col min="11" max="11" width="13" style="16" customWidth="1"/>
    <col min="12" max="12" width="1" style="16" customWidth="1"/>
    <col min="13" max="13" width="13" style="16" customWidth="1"/>
    <col min="14" max="14" width="1" style="16" customWidth="1"/>
    <col min="15" max="15" width="13" style="16" customWidth="1"/>
    <col min="16" max="16" width="1" style="16" customWidth="1"/>
    <col min="17" max="17" width="13" style="16" customWidth="1"/>
    <col min="18" max="18" width="1.28515625" style="16" customWidth="1"/>
    <col min="19" max="16384" width="9.140625" style="16"/>
  </cols>
  <sheetData>
    <row r="1" spans="1:20" ht="24.6" customHeight="1" x14ac:dyDescent="0.45">
      <c r="A1" s="141" t="s">
        <v>171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91"/>
      <c r="S1" s="91"/>
      <c r="T1" s="91"/>
    </row>
    <row r="2" spans="1:20" ht="24.6" customHeight="1" x14ac:dyDescent="0.4">
      <c r="A2" s="146" t="s">
        <v>47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</row>
    <row r="3" spans="1:20" ht="24.6" customHeight="1" x14ac:dyDescent="0.4">
      <c r="A3" s="147" t="s">
        <v>28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</row>
    <row r="4" spans="1:20" ht="24.6" customHeight="1" x14ac:dyDescent="0.4">
      <c r="A4" s="146" t="s">
        <v>179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</row>
    <row r="5" spans="1:20" ht="24.6" customHeight="1" x14ac:dyDescent="0.4">
      <c r="A5" s="146" t="s">
        <v>155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20" ht="24.6" customHeight="1" x14ac:dyDescent="0.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20" ht="24.6" customHeight="1" x14ac:dyDescent="0.4">
      <c r="A7" s="3"/>
      <c r="B7" s="3"/>
      <c r="C7" s="3"/>
      <c r="D7" s="3"/>
      <c r="E7" s="3"/>
      <c r="F7" s="3"/>
      <c r="G7" s="148" t="s">
        <v>46</v>
      </c>
      <c r="H7" s="148"/>
      <c r="I7" s="148"/>
      <c r="J7" s="148"/>
      <c r="K7" s="148"/>
      <c r="L7" s="148"/>
      <c r="M7" s="148"/>
      <c r="N7" s="148"/>
      <c r="O7" s="148"/>
      <c r="P7" s="148"/>
      <c r="Q7" s="148"/>
    </row>
    <row r="8" spans="1:20" ht="24.6" customHeight="1" x14ac:dyDescent="0.4">
      <c r="A8" s="3"/>
      <c r="B8" s="3"/>
      <c r="C8" s="3"/>
      <c r="D8" s="3"/>
      <c r="E8" s="3"/>
      <c r="F8" s="18" t="s">
        <v>8</v>
      </c>
      <c r="G8" s="27" t="s">
        <v>73</v>
      </c>
      <c r="H8" s="38"/>
      <c r="I8" s="39" t="s">
        <v>70</v>
      </c>
      <c r="J8" s="38"/>
      <c r="K8" s="27" t="s">
        <v>68</v>
      </c>
      <c r="L8" s="38"/>
      <c r="M8" s="149" t="s">
        <v>42</v>
      </c>
      <c r="N8" s="149"/>
      <c r="O8" s="149"/>
      <c r="P8" s="38"/>
      <c r="Q8" s="3" t="s">
        <v>31</v>
      </c>
    </row>
    <row r="9" spans="1:20" ht="24.6" customHeight="1" x14ac:dyDescent="0.4">
      <c r="A9" s="17"/>
      <c r="B9" s="17"/>
      <c r="C9" s="17"/>
      <c r="D9" s="17"/>
      <c r="E9" s="17"/>
      <c r="F9" s="21"/>
      <c r="G9" s="24" t="s">
        <v>74</v>
      </c>
      <c r="H9" s="3"/>
      <c r="I9" s="40"/>
      <c r="J9" s="17"/>
      <c r="K9" s="24" t="s">
        <v>69</v>
      </c>
      <c r="L9" s="17"/>
      <c r="M9" s="27" t="s">
        <v>29</v>
      </c>
      <c r="N9" s="27"/>
      <c r="O9" s="27" t="s">
        <v>30</v>
      </c>
      <c r="Q9" s="3" t="s">
        <v>63</v>
      </c>
    </row>
    <row r="10" spans="1:20" ht="24.6" customHeight="1" x14ac:dyDescent="0.4">
      <c r="A10" s="17"/>
      <c r="B10" s="17"/>
      <c r="C10" s="17"/>
      <c r="D10" s="17"/>
      <c r="E10" s="17"/>
      <c r="F10" s="21"/>
      <c r="G10" s="26" t="s">
        <v>75</v>
      </c>
      <c r="H10" s="30"/>
      <c r="I10" s="41"/>
      <c r="J10" s="32"/>
      <c r="K10" s="26" t="s">
        <v>76</v>
      </c>
      <c r="L10" s="32"/>
      <c r="M10" s="31"/>
      <c r="N10" s="31"/>
      <c r="O10" s="31"/>
      <c r="P10" s="33"/>
      <c r="Q10" s="30" t="s">
        <v>64</v>
      </c>
    </row>
    <row r="11" spans="1:20" ht="24.6" customHeight="1" x14ac:dyDescent="0.4">
      <c r="A11" s="17" t="s">
        <v>164</v>
      </c>
      <c r="B11" s="35"/>
      <c r="G11" s="106">
        <v>98568485</v>
      </c>
      <c r="H11" s="106"/>
      <c r="I11" s="106">
        <v>75175543.400000006</v>
      </c>
      <c r="J11" s="106"/>
      <c r="K11" s="106">
        <v>10680188.029999999</v>
      </c>
      <c r="L11" s="106"/>
      <c r="M11" s="106">
        <v>10346848.5</v>
      </c>
      <c r="N11" s="103"/>
      <c r="O11" s="106">
        <v>239397237.67999977</v>
      </c>
      <c r="P11" s="103"/>
      <c r="Q11" s="103">
        <f>SUM(G11:P11)</f>
        <v>434168302.60999978</v>
      </c>
    </row>
    <row r="12" spans="1:20" ht="24.6" customHeight="1" x14ac:dyDescent="0.4">
      <c r="A12" s="17" t="s">
        <v>180</v>
      </c>
      <c r="B12" s="17"/>
      <c r="C12" s="17"/>
      <c r="D12" s="17"/>
      <c r="E12" s="17"/>
      <c r="F12" s="17"/>
      <c r="G12" s="106"/>
      <c r="H12" s="106"/>
      <c r="I12" s="106"/>
      <c r="J12" s="106"/>
      <c r="K12" s="106"/>
      <c r="L12" s="106"/>
      <c r="M12" s="106"/>
      <c r="N12" s="106"/>
      <c r="O12" s="106"/>
      <c r="P12" s="103"/>
      <c r="Q12" s="103"/>
    </row>
    <row r="13" spans="1:20" ht="24.6" customHeight="1" x14ac:dyDescent="0.4">
      <c r="A13" s="17" t="s">
        <v>165</v>
      </c>
      <c r="B13" s="17"/>
      <c r="C13" s="17"/>
      <c r="D13" s="17"/>
      <c r="E13" s="17"/>
      <c r="F13" s="36"/>
      <c r="G13" s="107">
        <v>0</v>
      </c>
      <c r="H13" s="103"/>
      <c r="I13" s="107">
        <v>0</v>
      </c>
      <c r="J13" s="103"/>
      <c r="K13" s="107">
        <v>0</v>
      </c>
      <c r="L13" s="103"/>
      <c r="M13" s="103">
        <v>0</v>
      </c>
      <c r="N13" s="106"/>
      <c r="O13" s="106">
        <f>+กำไรขาดทุน!L60</f>
        <v>-132407297.45</v>
      </c>
      <c r="P13" s="103"/>
      <c r="Q13" s="106">
        <f>SUM(G13:P13)</f>
        <v>-132407297.45</v>
      </c>
    </row>
    <row r="14" spans="1:20" ht="24.6" customHeight="1" thickBot="1" x14ac:dyDescent="0.45">
      <c r="A14" s="17" t="s">
        <v>166</v>
      </c>
      <c r="B14" s="35"/>
      <c r="F14" s="42"/>
      <c r="G14" s="104">
        <f>SUM(G11:G13)</f>
        <v>98568485</v>
      </c>
      <c r="H14" s="103"/>
      <c r="I14" s="104">
        <f>SUM(I11:I13)</f>
        <v>75175543.400000006</v>
      </c>
      <c r="J14" s="103"/>
      <c r="K14" s="104">
        <f>SUM(K11:K13)</f>
        <v>10680188.029999999</v>
      </c>
      <c r="L14" s="103"/>
      <c r="M14" s="104">
        <f>SUM(M11:M13)</f>
        <v>10346848.5</v>
      </c>
      <c r="N14" s="103"/>
      <c r="O14" s="104">
        <f>SUM(O11:O13)</f>
        <v>106989940.22999977</v>
      </c>
      <c r="P14" s="103"/>
      <c r="Q14" s="104">
        <f>SUM(Q11:Q13)</f>
        <v>301761005.15999979</v>
      </c>
    </row>
    <row r="15" spans="1:20" ht="24.6" customHeight="1" thickTop="1" x14ac:dyDescent="0.4">
      <c r="A15" s="17"/>
      <c r="B15" s="35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</row>
    <row r="16" spans="1:20" ht="24.6" customHeight="1" x14ac:dyDescent="0.4">
      <c r="A16" s="17" t="s">
        <v>124</v>
      </c>
      <c r="B16" s="35"/>
      <c r="G16" s="103">
        <v>98568485</v>
      </c>
      <c r="H16" s="103"/>
      <c r="I16" s="103">
        <v>75175543.400000006</v>
      </c>
      <c r="J16" s="103"/>
      <c r="K16" s="103">
        <v>10680188.029999999</v>
      </c>
      <c r="L16" s="103"/>
      <c r="M16" s="103">
        <v>10346848.5</v>
      </c>
      <c r="N16" s="103"/>
      <c r="O16" s="103">
        <v>235129314.7099998</v>
      </c>
      <c r="P16" s="103"/>
      <c r="Q16" s="103">
        <f>SUM(G16:P16)</f>
        <v>429900379.63999981</v>
      </c>
    </row>
    <row r="17" spans="1:17" ht="24.6" customHeight="1" x14ac:dyDescent="0.4">
      <c r="A17" s="17" t="s">
        <v>180</v>
      </c>
      <c r="B17" s="17"/>
      <c r="C17" s="17"/>
      <c r="D17" s="17"/>
      <c r="E17" s="17"/>
      <c r="F17" s="17"/>
      <c r="G17" s="106"/>
      <c r="H17" s="106"/>
      <c r="I17" s="106"/>
      <c r="J17" s="106"/>
      <c r="K17" s="106"/>
      <c r="L17" s="106"/>
      <c r="M17" s="106"/>
      <c r="N17" s="106"/>
      <c r="O17" s="106"/>
      <c r="P17" s="103"/>
      <c r="Q17" s="106"/>
    </row>
    <row r="18" spans="1:17" ht="24.6" customHeight="1" x14ac:dyDescent="0.4">
      <c r="A18" s="17" t="s">
        <v>182</v>
      </c>
      <c r="B18" s="17"/>
      <c r="C18" s="17"/>
      <c r="D18" s="17"/>
      <c r="E18" s="17"/>
      <c r="F18" s="17"/>
      <c r="G18" s="107">
        <v>0</v>
      </c>
      <c r="H18" s="103"/>
      <c r="I18" s="107">
        <v>0</v>
      </c>
      <c r="J18" s="103"/>
      <c r="K18" s="107">
        <v>0</v>
      </c>
      <c r="L18" s="103"/>
      <c r="M18" s="103">
        <v>0</v>
      </c>
      <c r="N18" s="106"/>
      <c r="O18" s="106">
        <v>-19711597</v>
      </c>
      <c r="P18" s="103"/>
      <c r="Q18" s="106">
        <f>SUM(G18:P18)</f>
        <v>-19711597</v>
      </c>
    </row>
    <row r="19" spans="1:17" ht="24.6" customHeight="1" x14ac:dyDescent="0.4">
      <c r="A19" s="17" t="s">
        <v>167</v>
      </c>
      <c r="B19" s="17"/>
      <c r="C19" s="17"/>
      <c r="D19" s="17"/>
      <c r="E19" s="17"/>
      <c r="F19" s="36"/>
      <c r="G19" s="107">
        <v>0</v>
      </c>
      <c r="H19" s="103"/>
      <c r="I19" s="107">
        <v>0</v>
      </c>
      <c r="J19" s="103"/>
      <c r="K19" s="107">
        <v>0</v>
      </c>
      <c r="L19" s="103"/>
      <c r="M19" s="103">
        <v>0</v>
      </c>
      <c r="N19" s="106"/>
      <c r="O19" s="106">
        <f>+กำไรขาดทุน!N60</f>
        <v>20095518.039999999</v>
      </c>
      <c r="P19" s="103"/>
      <c r="Q19" s="106">
        <f>SUM(G19:P19)</f>
        <v>20095518.039999999</v>
      </c>
    </row>
    <row r="20" spans="1:17" ht="24.6" customHeight="1" thickBot="1" x14ac:dyDescent="0.45">
      <c r="A20" s="17" t="s">
        <v>125</v>
      </c>
      <c r="B20" s="35"/>
      <c r="F20" s="42"/>
      <c r="G20" s="104">
        <f>SUM(G16:G19)</f>
        <v>98568485</v>
      </c>
      <c r="H20" s="103"/>
      <c r="I20" s="104">
        <f>SUM(I16:I19)</f>
        <v>75175543.400000006</v>
      </c>
      <c r="J20" s="103"/>
      <c r="K20" s="104">
        <f>SUM(K16:K19)</f>
        <v>10680188.029999999</v>
      </c>
      <c r="L20" s="103"/>
      <c r="M20" s="104">
        <f>SUM(M16:M19)</f>
        <v>10346848.5</v>
      </c>
      <c r="N20" s="103"/>
      <c r="O20" s="104">
        <f>SUM(O16:O19)</f>
        <v>235513235.74999979</v>
      </c>
      <c r="P20" s="103"/>
      <c r="Q20" s="104">
        <f>SUM(Q16:Q19)</f>
        <v>430284300.67999983</v>
      </c>
    </row>
    <row r="21" spans="1:17" ht="24.6" customHeight="1" thickTop="1" x14ac:dyDescent="0.4">
      <c r="A21" s="17"/>
      <c r="B21" s="35"/>
      <c r="F21" s="42"/>
    </row>
    <row r="22" spans="1:17" ht="24.6" customHeight="1" x14ac:dyDescent="0.4">
      <c r="A22" s="35" t="s">
        <v>13</v>
      </c>
      <c r="B22" s="35"/>
    </row>
    <row r="23" spans="1:17" ht="21.75" customHeight="1" x14ac:dyDescent="0.4">
      <c r="A23" s="35"/>
      <c r="B23" s="35"/>
    </row>
  </sheetData>
  <mergeCells count="7">
    <mergeCell ref="A1:Q1"/>
    <mergeCell ref="A5:Q5"/>
    <mergeCell ref="M8:O8"/>
    <mergeCell ref="A2:Q2"/>
    <mergeCell ref="A3:Q3"/>
    <mergeCell ref="G7:Q7"/>
    <mergeCell ref="A4:Q4"/>
  </mergeCells>
  <printOptions horizontalCentered="1"/>
  <pageMargins left="0.42" right="0.19685039370078741" top="0.7" bottom="0.31496062992125984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M76"/>
  <sheetViews>
    <sheetView topLeftCell="A10" zoomScaleNormal="100" workbookViewId="0">
      <selection activeCell="X62" sqref="X1:X1048576"/>
    </sheetView>
  </sheetViews>
  <sheetFormatPr defaultColWidth="9.140625" defaultRowHeight="24.6" customHeight="1" x14ac:dyDescent="0.45"/>
  <cols>
    <col min="1" max="1" width="6.42578125" style="83" customWidth="1"/>
    <col min="2" max="4" width="9.140625" style="83" customWidth="1"/>
    <col min="5" max="5" width="12.7109375" style="83" customWidth="1"/>
    <col min="6" max="6" width="5.7109375" style="83" customWidth="1"/>
    <col min="7" max="7" width="14.7109375" style="83" customWidth="1"/>
    <col min="8" max="8" width="1.28515625" style="83" customWidth="1"/>
    <col min="9" max="9" width="14.7109375" style="83" customWidth="1"/>
    <col min="10" max="10" width="1.140625" style="83" customWidth="1"/>
    <col min="11" max="11" width="14.7109375" style="83" customWidth="1"/>
    <col min="12" max="12" width="1.140625" style="83" customWidth="1"/>
    <col min="13" max="13" width="14.7109375" style="83" customWidth="1"/>
    <col min="14" max="14" width="1.42578125" style="83" customWidth="1"/>
    <col min="15" max="15" width="9.140625" style="83"/>
    <col min="16" max="16" width="12.85546875" style="83" bestFit="1" customWidth="1"/>
    <col min="17" max="17" width="9.140625" style="83"/>
    <col min="18" max="18" width="12.85546875" style="83" bestFit="1" customWidth="1"/>
    <col min="19" max="19" width="9.140625" style="83"/>
    <col min="20" max="20" width="12.85546875" style="83" bestFit="1" customWidth="1"/>
    <col min="21" max="21" width="9.140625" style="83"/>
    <col min="22" max="22" width="12.85546875" style="83" bestFit="1" customWidth="1"/>
    <col min="23" max="16384" width="9.140625" style="83"/>
  </cols>
  <sheetData>
    <row r="1" spans="1:13" ht="24.95" customHeight="1" x14ac:dyDescent="0.45">
      <c r="A1" s="150" t="s">
        <v>190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24.95" customHeight="1" x14ac:dyDescent="0.45">
      <c r="A2" s="151" t="s">
        <v>47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3" ht="24.95" customHeight="1" x14ac:dyDescent="0.45">
      <c r="A3" s="152" t="s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ht="24.95" customHeight="1" x14ac:dyDescent="0.45">
      <c r="A4" s="151" t="s">
        <v>179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3" ht="24.95" customHeight="1" x14ac:dyDescent="0.45">
      <c r="A5" s="151" t="s">
        <v>155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</row>
    <row r="6" spans="1:13" ht="24.95" customHeight="1" x14ac:dyDescent="0.4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</row>
    <row r="7" spans="1:13" ht="24.95" customHeight="1" x14ac:dyDescent="0.45">
      <c r="A7" s="59"/>
      <c r="B7" s="59"/>
      <c r="C7" s="59"/>
      <c r="G7" s="5"/>
      <c r="H7" s="5" t="s">
        <v>50</v>
      </c>
      <c r="I7" s="5"/>
      <c r="J7" s="5"/>
      <c r="K7" s="138" t="s">
        <v>43</v>
      </c>
      <c r="L7" s="138"/>
      <c r="M7" s="138"/>
    </row>
    <row r="8" spans="1:13" ht="24.95" customHeight="1" x14ac:dyDescent="0.45">
      <c r="A8" s="59"/>
      <c r="B8" s="59"/>
      <c r="C8" s="59"/>
      <c r="F8" s="84" t="s">
        <v>8</v>
      </c>
      <c r="G8" s="6" t="s">
        <v>156</v>
      </c>
      <c r="H8" s="7"/>
      <c r="I8" s="6" t="s">
        <v>122</v>
      </c>
      <c r="J8" s="8"/>
      <c r="K8" s="6" t="s">
        <v>156</v>
      </c>
      <c r="L8" s="7"/>
      <c r="M8" s="6" t="s">
        <v>122</v>
      </c>
    </row>
    <row r="9" spans="1:13" ht="24.95" customHeight="1" x14ac:dyDescent="0.45">
      <c r="A9" s="85" t="s">
        <v>3</v>
      </c>
      <c r="B9" s="85"/>
      <c r="C9" s="85"/>
    </row>
    <row r="10" spans="1:13" ht="24.95" customHeight="1" x14ac:dyDescent="0.45">
      <c r="A10" s="83" t="s">
        <v>191</v>
      </c>
      <c r="G10" s="108">
        <f>+กำไรขาดทุน!H55</f>
        <v>-128323283.38999999</v>
      </c>
      <c r="H10" s="108"/>
      <c r="I10" s="108">
        <f>+กำไรขาดทุน!J55</f>
        <v>20892532.279999983</v>
      </c>
      <c r="J10" s="108"/>
      <c r="K10" s="108">
        <f>+กำไรขาดทุน!L55</f>
        <v>-132407297.45</v>
      </c>
      <c r="L10" s="108"/>
      <c r="M10" s="108">
        <f>+กำไรขาดทุน!N55</f>
        <v>20095518.039999999</v>
      </c>
    </row>
    <row r="11" spans="1:13" ht="24.95" customHeight="1" x14ac:dyDescent="0.45">
      <c r="A11" s="85" t="s">
        <v>139</v>
      </c>
      <c r="B11" s="85"/>
      <c r="G11" s="108"/>
      <c r="H11" s="108"/>
      <c r="I11" s="108"/>
      <c r="J11" s="108"/>
      <c r="K11" s="108"/>
      <c r="L11" s="108"/>
      <c r="M11" s="108"/>
    </row>
    <row r="12" spans="1:13" ht="24.95" customHeight="1" x14ac:dyDescent="0.45">
      <c r="B12" s="83" t="s">
        <v>141</v>
      </c>
      <c r="G12" s="108">
        <v>0</v>
      </c>
      <c r="H12" s="108"/>
      <c r="I12" s="108">
        <v>-136492.75</v>
      </c>
      <c r="J12" s="108"/>
      <c r="K12" s="108">
        <v>0</v>
      </c>
      <c r="L12" s="108"/>
      <c r="M12" s="108">
        <v>-136492.75</v>
      </c>
    </row>
    <row r="13" spans="1:13" ht="24.95" customHeight="1" x14ac:dyDescent="0.45">
      <c r="B13" s="83" t="s">
        <v>126</v>
      </c>
      <c r="G13" s="108">
        <v>-78558.06</v>
      </c>
      <c r="H13" s="108"/>
      <c r="I13" s="108">
        <v>-76924.38</v>
      </c>
      <c r="J13" s="108"/>
      <c r="K13" s="108">
        <v>-75798.58</v>
      </c>
      <c r="L13" s="108"/>
      <c r="M13" s="108">
        <v>-24944.080000000002</v>
      </c>
    </row>
    <row r="14" spans="1:13" ht="24.95" customHeight="1" x14ac:dyDescent="0.45">
      <c r="B14" s="83" t="s">
        <v>134</v>
      </c>
      <c r="G14" s="108">
        <v>4038210.11</v>
      </c>
      <c r="H14" s="108"/>
      <c r="I14" s="108">
        <v>-9230925.6300000008</v>
      </c>
      <c r="J14" s="108"/>
      <c r="K14" s="108">
        <v>4038210.11</v>
      </c>
      <c r="L14" s="108"/>
      <c r="M14" s="108">
        <v>-9230925.6300000008</v>
      </c>
    </row>
    <row r="15" spans="1:13" ht="24.95" customHeight="1" x14ac:dyDescent="0.45">
      <c r="B15" s="83" t="s">
        <v>193</v>
      </c>
      <c r="G15" s="108">
        <v>-1238.74</v>
      </c>
      <c r="H15" s="108"/>
      <c r="I15" s="108">
        <v>0</v>
      </c>
      <c r="J15" s="108"/>
      <c r="K15" s="108">
        <v>-1238.74</v>
      </c>
      <c r="L15" s="108"/>
      <c r="M15" s="108">
        <v>0</v>
      </c>
    </row>
    <row r="16" spans="1:13" ht="24.95" customHeight="1" x14ac:dyDescent="0.45">
      <c r="B16" s="83" t="s">
        <v>194</v>
      </c>
      <c r="G16" s="134">
        <v>-526608.02</v>
      </c>
      <c r="H16" s="108"/>
      <c r="I16" s="108">
        <v>-7714978.1899999976</v>
      </c>
      <c r="J16" s="108"/>
      <c r="K16" s="134">
        <v>-566102.73</v>
      </c>
      <c r="L16" s="108"/>
      <c r="M16" s="108">
        <v>-6395859.0700000003</v>
      </c>
    </row>
    <row r="17" spans="1:13" ht="24.95" customHeight="1" x14ac:dyDescent="0.45">
      <c r="B17" s="83" t="s">
        <v>195</v>
      </c>
      <c r="G17" s="134">
        <v>121493704.08</v>
      </c>
      <c r="H17" s="108"/>
      <c r="I17" s="108">
        <v>0</v>
      </c>
      <c r="J17" s="108"/>
      <c r="K17" s="134">
        <v>126466276.77</v>
      </c>
      <c r="L17" s="108"/>
      <c r="M17" s="108">
        <v>0</v>
      </c>
    </row>
    <row r="18" spans="1:13" ht="24.95" customHeight="1" x14ac:dyDescent="0.45">
      <c r="B18" s="83" t="s">
        <v>136</v>
      </c>
      <c r="G18" s="108">
        <v>1441411.78</v>
      </c>
      <c r="H18" s="108"/>
      <c r="I18" s="108">
        <v>0</v>
      </c>
      <c r="J18" s="108"/>
      <c r="K18" s="108">
        <v>0</v>
      </c>
      <c r="L18" s="108"/>
      <c r="M18" s="108">
        <v>0</v>
      </c>
    </row>
    <row r="19" spans="1:13" ht="24.95" customHeight="1" x14ac:dyDescent="0.45">
      <c r="B19" s="83" t="s">
        <v>4</v>
      </c>
      <c r="G19" s="108">
        <v>12835646.399999984</v>
      </c>
      <c r="H19" s="108"/>
      <c r="I19" s="108">
        <v>10877442.479999958</v>
      </c>
      <c r="J19" s="108"/>
      <c r="K19" s="108">
        <v>12627971.499999978</v>
      </c>
      <c r="L19" s="108"/>
      <c r="M19" s="108">
        <v>10672521.099999992</v>
      </c>
    </row>
    <row r="20" spans="1:13" ht="24.95" customHeight="1" x14ac:dyDescent="0.45">
      <c r="B20" s="83" t="s">
        <v>170</v>
      </c>
      <c r="G20" s="108">
        <v>-126643.93999999977</v>
      </c>
      <c r="H20" s="108"/>
      <c r="I20" s="108">
        <v>259275.00999999861</v>
      </c>
      <c r="J20" s="108"/>
      <c r="K20" s="108">
        <v>-126643.94</v>
      </c>
      <c r="L20" s="108"/>
      <c r="M20" s="108">
        <v>259275.00999999861</v>
      </c>
    </row>
    <row r="21" spans="1:13" ht="24.95" customHeight="1" x14ac:dyDescent="0.45">
      <c r="B21" s="83" t="s">
        <v>99</v>
      </c>
      <c r="G21" s="108">
        <v>-7476.6399999999994</v>
      </c>
      <c r="H21" s="108"/>
      <c r="I21" s="108">
        <v>1661783.5499999998</v>
      </c>
      <c r="J21" s="108"/>
      <c r="K21" s="108">
        <v>-7476.6399999999994</v>
      </c>
      <c r="L21" s="108"/>
      <c r="M21" s="108">
        <v>1661783.5499999998</v>
      </c>
    </row>
    <row r="22" spans="1:13" ht="24.95" customHeight="1" x14ac:dyDescent="0.45">
      <c r="B22" s="83" t="s">
        <v>101</v>
      </c>
      <c r="G22" s="108">
        <v>283631.16000000032</v>
      </c>
      <c r="H22" s="108"/>
      <c r="I22" s="108">
        <v>200208.93000000034</v>
      </c>
      <c r="J22" s="108"/>
      <c r="K22" s="108">
        <v>283631.16000000032</v>
      </c>
      <c r="L22" s="108"/>
      <c r="M22" s="108">
        <v>200208.93000000034</v>
      </c>
    </row>
    <row r="23" spans="1:13" ht="24.95" customHeight="1" x14ac:dyDescent="0.45">
      <c r="B23" s="83" t="s">
        <v>100</v>
      </c>
      <c r="G23" s="108">
        <v>1403062.9200000023</v>
      </c>
      <c r="H23" s="108"/>
      <c r="I23" s="108">
        <v>905331.96</v>
      </c>
      <c r="J23" s="108"/>
      <c r="K23" s="108">
        <v>1372395.2100000004</v>
      </c>
      <c r="L23" s="108"/>
      <c r="M23" s="108">
        <v>892169.89000000339</v>
      </c>
    </row>
    <row r="24" spans="1:13" ht="24.95" customHeight="1" x14ac:dyDescent="0.45">
      <c r="B24" s="83" t="s">
        <v>36</v>
      </c>
      <c r="G24" s="108">
        <v>485183.26</v>
      </c>
      <c r="H24" s="108"/>
      <c r="I24" s="108">
        <v>362433.27</v>
      </c>
      <c r="J24" s="108"/>
      <c r="K24" s="108">
        <v>483462.3</v>
      </c>
      <c r="L24" s="108"/>
      <c r="M24" s="108">
        <v>361392.69</v>
      </c>
    </row>
    <row r="25" spans="1:13" ht="24.95" customHeight="1" x14ac:dyDescent="0.45">
      <c r="B25" s="83" t="s">
        <v>142</v>
      </c>
      <c r="G25" s="108">
        <v>-6994243.2100000009</v>
      </c>
      <c r="H25" s="108"/>
      <c r="I25" s="108">
        <v>1176708.3799999999</v>
      </c>
      <c r="J25" s="108"/>
      <c r="K25" s="109">
        <v>-7078138.7300000004</v>
      </c>
      <c r="L25" s="108"/>
      <c r="M25" s="109">
        <v>799653.16999999993</v>
      </c>
    </row>
    <row r="26" spans="1:13" ht="24.95" customHeight="1" x14ac:dyDescent="0.45">
      <c r="G26" s="110">
        <f>SUM(G10:G25)</f>
        <v>5922797.7100000028</v>
      </c>
      <c r="H26" s="108"/>
      <c r="I26" s="110">
        <f>SUM(I10:I25)</f>
        <v>19176394.909999941</v>
      </c>
      <c r="J26" s="108"/>
      <c r="K26" s="110">
        <f>SUM(K10:K25)</f>
        <v>5009250.2399999741</v>
      </c>
      <c r="L26" s="108"/>
      <c r="M26" s="110">
        <f>SUM(M10:M25)</f>
        <v>19154300.849999994</v>
      </c>
    </row>
    <row r="27" spans="1:13" ht="24.95" customHeight="1" x14ac:dyDescent="0.45">
      <c r="A27" s="83" t="s">
        <v>6</v>
      </c>
      <c r="G27" s="108"/>
      <c r="H27" s="108"/>
      <c r="I27" s="108"/>
      <c r="J27" s="108"/>
      <c r="K27" s="108"/>
      <c r="L27" s="108"/>
      <c r="M27" s="108"/>
    </row>
    <row r="28" spans="1:13" ht="24.95" customHeight="1" x14ac:dyDescent="0.45">
      <c r="B28" s="83" t="s">
        <v>71</v>
      </c>
      <c r="G28" s="134">
        <v>36715447.929999992</v>
      </c>
      <c r="H28" s="108"/>
      <c r="I28" s="108">
        <v>14809175.88000001</v>
      </c>
      <c r="J28" s="108"/>
      <c r="K28" s="134">
        <v>35236859.839999951</v>
      </c>
      <c r="L28" s="108"/>
      <c r="M28" s="108">
        <v>15973663.970000014</v>
      </c>
    </row>
    <row r="29" spans="1:13" ht="24.95" customHeight="1" x14ac:dyDescent="0.45">
      <c r="B29" s="83" t="s">
        <v>5</v>
      </c>
      <c r="G29" s="108">
        <v>-3051191.24</v>
      </c>
      <c r="H29" s="108"/>
      <c r="I29" s="108">
        <v>-2682382.9600000009</v>
      </c>
      <c r="J29" s="108"/>
      <c r="K29" s="108">
        <v>-1144966.5300000003</v>
      </c>
      <c r="L29" s="108"/>
      <c r="M29" s="108">
        <v>763916.39999999944</v>
      </c>
    </row>
    <row r="30" spans="1:13" ht="24.95" customHeight="1" x14ac:dyDescent="0.45">
      <c r="B30" s="83" t="s">
        <v>147</v>
      </c>
      <c r="G30" s="108">
        <v>534427.56999999995</v>
      </c>
      <c r="H30" s="108"/>
      <c r="I30" s="108">
        <v>0</v>
      </c>
      <c r="J30" s="108"/>
      <c r="K30" s="108">
        <v>0</v>
      </c>
      <c r="L30" s="108"/>
      <c r="M30" s="108">
        <v>0</v>
      </c>
    </row>
    <row r="31" spans="1:13" ht="24.95" customHeight="1" x14ac:dyDescent="0.45">
      <c r="B31" s="83" t="s">
        <v>196</v>
      </c>
      <c r="G31" s="108">
        <v>-10401.07</v>
      </c>
      <c r="H31" s="108"/>
      <c r="I31" s="108">
        <v>0</v>
      </c>
      <c r="J31" s="108"/>
      <c r="K31" s="108">
        <v>-10401.07</v>
      </c>
      <c r="L31" s="108"/>
      <c r="M31" s="108">
        <v>0</v>
      </c>
    </row>
    <row r="32" spans="1:13" ht="24.95" customHeight="1" x14ac:dyDescent="0.45">
      <c r="B32" s="83" t="s">
        <v>197</v>
      </c>
      <c r="G32" s="108">
        <v>-158928.97</v>
      </c>
      <c r="H32" s="108"/>
      <c r="I32" s="108">
        <v>-14507727.840000002</v>
      </c>
      <c r="J32" s="108"/>
      <c r="K32" s="108">
        <v>-158928.97</v>
      </c>
      <c r="L32" s="108"/>
      <c r="M32" s="108">
        <v>-239477.83999999985</v>
      </c>
    </row>
    <row r="33" spans="1:13" ht="24.95" customHeight="1" x14ac:dyDescent="0.45">
      <c r="A33" s="83" t="s">
        <v>7</v>
      </c>
      <c r="G33" s="108"/>
      <c r="H33" s="108"/>
      <c r="I33" s="108"/>
      <c r="J33" s="108"/>
      <c r="K33" s="108"/>
      <c r="L33" s="108"/>
      <c r="M33" s="108"/>
    </row>
    <row r="34" spans="1:13" ht="24.95" customHeight="1" x14ac:dyDescent="0.45">
      <c r="B34" s="83" t="s">
        <v>72</v>
      </c>
      <c r="G34" s="108">
        <v>-10361942.869999982</v>
      </c>
      <c r="H34" s="108"/>
      <c r="I34" s="108">
        <v>-3400578.5300000012</v>
      </c>
      <c r="J34" s="108"/>
      <c r="K34" s="108">
        <v>-14144239.279999994</v>
      </c>
      <c r="L34" s="108"/>
      <c r="M34" s="108">
        <v>-6893489.8599999994</v>
      </c>
    </row>
    <row r="35" spans="1:13" ht="24.95" customHeight="1" x14ac:dyDescent="0.45">
      <c r="B35" s="83" t="s">
        <v>129</v>
      </c>
      <c r="G35" s="109">
        <v>-28545.310000000056</v>
      </c>
      <c r="H35" s="108"/>
      <c r="I35" s="109">
        <v>688750</v>
      </c>
      <c r="J35" s="108"/>
      <c r="K35" s="109">
        <v>0</v>
      </c>
      <c r="L35" s="108"/>
      <c r="M35" s="109">
        <v>0</v>
      </c>
    </row>
    <row r="36" spans="1:13" ht="24.95" customHeight="1" x14ac:dyDescent="0.45">
      <c r="A36" s="85"/>
    </row>
    <row r="37" spans="1:13" ht="24.95" customHeight="1" x14ac:dyDescent="0.45">
      <c r="A37" s="73" t="s">
        <v>13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</row>
    <row r="38" spans="1:13" ht="25.5" customHeight="1" x14ac:dyDescent="0.45">
      <c r="A38" s="73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</row>
    <row r="39" spans="1:13" ht="25.5" customHeight="1" x14ac:dyDescent="0.45">
      <c r="A39" s="150" t="s">
        <v>192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pans="1:13" ht="25.5" customHeight="1" x14ac:dyDescent="0.45">
      <c r="A40" s="151" t="s">
        <v>47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</row>
    <row r="41" spans="1:13" ht="25.5" customHeight="1" x14ac:dyDescent="0.45">
      <c r="A41" s="152" t="s">
        <v>60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</row>
    <row r="42" spans="1:13" ht="25.5" customHeight="1" x14ac:dyDescent="0.45">
      <c r="A42" s="151" t="s">
        <v>179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</row>
    <row r="43" spans="1:13" ht="25.5" customHeight="1" x14ac:dyDescent="0.45">
      <c r="A43" s="151" t="s">
        <v>155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</row>
    <row r="44" spans="1:13" ht="25.5" customHeight="1" x14ac:dyDescent="0.45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</row>
    <row r="45" spans="1:13" ht="25.5" customHeight="1" x14ac:dyDescent="0.45">
      <c r="A45" s="82"/>
      <c r="B45" s="82"/>
      <c r="C45" s="82"/>
      <c r="D45" s="82"/>
      <c r="E45" s="82"/>
      <c r="G45" s="5"/>
      <c r="H45" s="5" t="s">
        <v>50</v>
      </c>
      <c r="I45" s="5"/>
      <c r="J45" s="5"/>
      <c r="K45" s="138" t="s">
        <v>43</v>
      </c>
      <c r="L45" s="138"/>
      <c r="M45" s="138"/>
    </row>
    <row r="46" spans="1:13" ht="25.5" customHeight="1" x14ac:dyDescent="0.45">
      <c r="A46" s="59"/>
      <c r="B46" s="59"/>
      <c r="C46" s="59"/>
      <c r="F46" s="84" t="s">
        <v>8</v>
      </c>
      <c r="G46" s="6" t="s">
        <v>156</v>
      </c>
      <c r="H46" s="7"/>
      <c r="I46" s="6" t="s">
        <v>122</v>
      </c>
      <c r="J46" s="8"/>
      <c r="K46" s="6" t="s">
        <v>156</v>
      </c>
      <c r="L46" s="7"/>
      <c r="M46" s="6" t="s">
        <v>122</v>
      </c>
    </row>
    <row r="47" spans="1:13" ht="25.5" customHeight="1" x14ac:dyDescent="0.45">
      <c r="A47" s="83" t="s">
        <v>55</v>
      </c>
      <c r="G47" s="108">
        <f>SUM(G26:G35)</f>
        <v>29561663.750000011</v>
      </c>
      <c r="H47" s="108"/>
      <c r="I47" s="108">
        <f>SUM(I26:I35)</f>
        <v>14083631.459999941</v>
      </c>
      <c r="J47" s="108"/>
      <c r="K47" s="108">
        <f>SUM(K26:K35)</f>
        <v>24787574.22999993</v>
      </c>
      <c r="L47" s="108"/>
      <c r="M47" s="108">
        <f>SUM(M26:M35)</f>
        <v>28758913.520000011</v>
      </c>
    </row>
    <row r="48" spans="1:13" ht="25.5" customHeight="1" x14ac:dyDescent="0.45">
      <c r="A48" s="83" t="s">
        <v>0</v>
      </c>
      <c r="G48" s="108">
        <v>-205086.77999999997</v>
      </c>
      <c r="H48" s="108"/>
      <c r="I48" s="108">
        <v>-104405.15</v>
      </c>
      <c r="J48" s="108"/>
      <c r="K48" s="108">
        <v>-205086.77999999997</v>
      </c>
      <c r="L48" s="108"/>
      <c r="M48" s="108">
        <v>-104405.15</v>
      </c>
    </row>
    <row r="49" spans="1:13" ht="25.5" customHeight="1" x14ac:dyDescent="0.45">
      <c r="A49" s="83" t="s">
        <v>62</v>
      </c>
      <c r="G49" s="108">
        <v>-2945919.1399999997</v>
      </c>
      <c r="H49" s="108"/>
      <c r="I49" s="108">
        <v>-3444792.5199999991</v>
      </c>
      <c r="J49" s="108"/>
      <c r="K49" s="108">
        <v>-2576516.7599999998</v>
      </c>
      <c r="L49" s="108"/>
      <c r="M49" s="108">
        <v>-3129308.81</v>
      </c>
    </row>
    <row r="50" spans="1:13" ht="25.5" customHeight="1" x14ac:dyDescent="0.45">
      <c r="A50" s="83" t="s">
        <v>120</v>
      </c>
      <c r="G50" s="108">
        <v>3119382.07</v>
      </c>
      <c r="H50" s="108"/>
      <c r="I50" s="108">
        <v>0</v>
      </c>
      <c r="J50" s="108"/>
      <c r="K50" s="108">
        <v>3119382.07</v>
      </c>
      <c r="L50" s="108"/>
      <c r="M50" s="108">
        <v>0</v>
      </c>
    </row>
    <row r="51" spans="1:13" ht="25.5" customHeight="1" x14ac:dyDescent="0.45">
      <c r="A51" s="85" t="s">
        <v>58</v>
      </c>
      <c r="G51" s="111">
        <f>SUM(G47:G50)</f>
        <v>29530039.90000001</v>
      </c>
      <c r="H51" s="108"/>
      <c r="I51" s="111">
        <f>SUM(I47:I50)</f>
        <v>10534433.789999941</v>
      </c>
      <c r="J51" s="108"/>
      <c r="K51" s="111">
        <f>SUM(K47:K50)</f>
        <v>25125352.759999931</v>
      </c>
      <c r="L51" s="108"/>
      <c r="M51" s="111">
        <f>SUM(M47:M50)</f>
        <v>25525199.560000014</v>
      </c>
    </row>
    <row r="52" spans="1:13" ht="25.5" customHeight="1" x14ac:dyDescent="0.45">
      <c r="A52" s="85" t="s">
        <v>34</v>
      </c>
      <c r="B52" s="85"/>
      <c r="C52" s="85"/>
    </row>
    <row r="53" spans="1:13" ht="25.5" customHeight="1" x14ac:dyDescent="0.45">
      <c r="A53" s="83" t="s">
        <v>198</v>
      </c>
      <c r="B53" s="85"/>
      <c r="C53" s="85"/>
      <c r="G53" s="108">
        <v>0</v>
      </c>
      <c r="H53" s="108"/>
      <c r="I53" s="108">
        <v>25500000</v>
      </c>
      <c r="J53" s="108"/>
      <c r="K53" s="108">
        <v>0</v>
      </c>
      <c r="L53" s="108"/>
      <c r="M53" s="108">
        <v>25500000</v>
      </c>
    </row>
    <row r="54" spans="1:13" ht="25.5" customHeight="1" x14ac:dyDescent="0.45">
      <c r="A54" s="83" t="s">
        <v>199</v>
      </c>
      <c r="B54" s="85"/>
      <c r="C54" s="85"/>
      <c r="G54" s="108">
        <v>0</v>
      </c>
      <c r="H54" s="108"/>
      <c r="I54" s="108">
        <v>-10000000</v>
      </c>
      <c r="J54" s="108"/>
      <c r="K54" s="108">
        <v>0</v>
      </c>
      <c r="L54" s="108"/>
      <c r="M54" s="108">
        <v>-10000000</v>
      </c>
    </row>
    <row r="55" spans="1:13" ht="25.5" customHeight="1" x14ac:dyDescent="0.45">
      <c r="A55" s="83" t="s">
        <v>200</v>
      </c>
      <c r="B55" s="85"/>
      <c r="C55" s="85"/>
      <c r="G55" s="108">
        <v>0</v>
      </c>
      <c r="H55" s="108"/>
      <c r="I55" s="108">
        <v>0</v>
      </c>
      <c r="J55" s="108"/>
      <c r="K55" s="108">
        <v>-5600000</v>
      </c>
      <c r="L55" s="108"/>
      <c r="M55" s="108">
        <v>-3499980</v>
      </c>
    </row>
    <row r="56" spans="1:13" ht="25.5" customHeight="1" x14ac:dyDescent="0.45">
      <c r="A56" s="83" t="s">
        <v>103</v>
      </c>
      <c r="B56" s="85"/>
      <c r="C56" s="85"/>
      <c r="G56" s="108">
        <v>1231867.3199999998</v>
      </c>
      <c r="H56" s="108"/>
      <c r="I56" s="108">
        <v>4007031.1399999997</v>
      </c>
      <c r="J56" s="108"/>
      <c r="K56" s="108">
        <v>1231867.3199999998</v>
      </c>
      <c r="L56" s="108"/>
      <c r="M56" s="108">
        <v>4007031.1399999997</v>
      </c>
    </row>
    <row r="57" spans="1:13" ht="25.5" customHeight="1" x14ac:dyDescent="0.45">
      <c r="A57" s="83" t="s">
        <v>102</v>
      </c>
      <c r="B57" s="85"/>
      <c r="C57" s="85"/>
      <c r="G57" s="108">
        <v>-12194456</v>
      </c>
      <c r="H57" s="108"/>
      <c r="I57" s="108">
        <v>-7786836.3199999761</v>
      </c>
      <c r="J57" s="108"/>
      <c r="K57" s="108">
        <v>-12063999.17</v>
      </c>
      <c r="L57" s="108"/>
      <c r="M57" s="108">
        <v>-7747140.0600000024</v>
      </c>
    </row>
    <row r="58" spans="1:13" ht="25.5" customHeight="1" x14ac:dyDescent="0.45">
      <c r="A58" s="83" t="s">
        <v>201</v>
      </c>
      <c r="B58" s="85"/>
      <c r="C58" s="85"/>
      <c r="G58" s="108">
        <v>-472710.28</v>
      </c>
      <c r="H58" s="108"/>
      <c r="I58" s="108">
        <v>-450249.99999999627</v>
      </c>
      <c r="J58" s="108"/>
      <c r="K58" s="108">
        <v>-472710.28</v>
      </c>
      <c r="L58" s="108"/>
      <c r="M58" s="108">
        <v>-450249.99999999627</v>
      </c>
    </row>
    <row r="59" spans="1:13" ht="25.5" customHeight="1" x14ac:dyDescent="0.45">
      <c r="A59" s="83" t="s">
        <v>130</v>
      </c>
      <c r="B59" s="85"/>
      <c r="C59" s="85"/>
      <c r="G59" s="108"/>
      <c r="H59" s="108"/>
      <c r="I59" s="108"/>
      <c r="J59" s="108"/>
      <c r="K59" s="108"/>
      <c r="L59" s="108"/>
      <c r="M59" s="108"/>
    </row>
    <row r="60" spans="1:13" ht="25.5" customHeight="1" x14ac:dyDescent="0.45">
      <c r="B60" s="83" t="s">
        <v>131</v>
      </c>
      <c r="C60" s="85"/>
      <c r="G60" s="108">
        <v>-107200</v>
      </c>
      <c r="H60" s="108"/>
      <c r="I60" s="108">
        <v>-6300.0000000009313</v>
      </c>
      <c r="J60" s="108"/>
      <c r="K60" s="108">
        <v>-107200</v>
      </c>
      <c r="L60" s="108"/>
      <c r="M60" s="108">
        <v>-6300.0000000009313</v>
      </c>
    </row>
    <row r="61" spans="1:13" ht="25.5" customHeight="1" x14ac:dyDescent="0.45">
      <c r="A61" s="85" t="s">
        <v>59</v>
      </c>
      <c r="B61" s="85"/>
      <c r="C61" s="85"/>
      <c r="D61" s="85"/>
      <c r="E61" s="85"/>
      <c r="F61" s="85"/>
      <c r="G61" s="111">
        <f>SUM(G53:G60)</f>
        <v>-11542498.959999999</v>
      </c>
      <c r="H61" s="108"/>
      <c r="I61" s="111">
        <f>SUM(I53:I60)</f>
        <v>11263644.820000026</v>
      </c>
      <c r="J61" s="108"/>
      <c r="K61" s="111">
        <f>SUM(K53:K60)</f>
        <v>-17012042.129999999</v>
      </c>
      <c r="L61" s="108"/>
      <c r="M61" s="111">
        <f>SUM(M53:M60)</f>
        <v>7803361.080000001</v>
      </c>
    </row>
    <row r="62" spans="1:13" ht="25.5" customHeight="1" x14ac:dyDescent="0.45">
      <c r="A62" s="85" t="s">
        <v>37</v>
      </c>
      <c r="B62" s="85"/>
      <c r="C62" s="85"/>
      <c r="D62" s="85"/>
      <c r="E62" s="85"/>
      <c r="F62" s="85"/>
      <c r="G62" s="108"/>
      <c r="H62" s="108"/>
      <c r="I62" s="108"/>
      <c r="J62" s="108"/>
      <c r="K62" s="108"/>
      <c r="L62" s="108"/>
      <c r="M62" s="108"/>
    </row>
    <row r="63" spans="1:13" ht="25.5" customHeight="1" x14ac:dyDescent="0.45">
      <c r="A63" s="83" t="s">
        <v>172</v>
      </c>
      <c r="B63" s="85"/>
      <c r="C63" s="85"/>
      <c r="D63" s="85"/>
      <c r="E63" s="85"/>
      <c r="F63" s="85"/>
      <c r="G63" s="108"/>
      <c r="H63" s="108"/>
      <c r="I63" s="108"/>
      <c r="J63" s="108"/>
      <c r="K63" s="108"/>
      <c r="L63" s="108"/>
      <c r="M63" s="108"/>
    </row>
    <row r="64" spans="1:13" ht="25.5" customHeight="1" x14ac:dyDescent="0.45">
      <c r="B64" s="83" t="s">
        <v>173</v>
      </c>
      <c r="G64" s="108">
        <v>-7741711.5700000003</v>
      </c>
      <c r="H64" s="108"/>
      <c r="I64" s="108">
        <v>0</v>
      </c>
      <c r="J64" s="108"/>
      <c r="K64" s="108">
        <v>-7741711.5700000003</v>
      </c>
      <c r="L64" s="108"/>
      <c r="M64" s="108">
        <v>0</v>
      </c>
    </row>
    <row r="65" spans="1:13" ht="25.5" customHeight="1" x14ac:dyDescent="0.45">
      <c r="A65" s="83" t="s">
        <v>98</v>
      </c>
      <c r="G65" s="108">
        <v>-2157582.379999999</v>
      </c>
      <c r="H65" s="108"/>
      <c r="I65" s="108">
        <v>-1614492.850000001</v>
      </c>
      <c r="J65" s="108"/>
      <c r="K65" s="108">
        <v>-2157582.3799999985</v>
      </c>
      <c r="L65" s="108"/>
      <c r="M65" s="108">
        <v>-1614492.850000001</v>
      </c>
    </row>
    <row r="66" spans="1:13" ht="25.5" customHeight="1" x14ac:dyDescent="0.45">
      <c r="A66" s="83" t="s">
        <v>202</v>
      </c>
      <c r="G66" s="108">
        <v>0</v>
      </c>
      <c r="H66" s="108"/>
      <c r="I66" s="108">
        <v>-19711597</v>
      </c>
      <c r="J66" s="108"/>
      <c r="K66" s="108">
        <v>0</v>
      </c>
      <c r="L66" s="108"/>
      <c r="M66" s="108">
        <v>-19711597</v>
      </c>
    </row>
    <row r="67" spans="1:13" ht="25.5" customHeight="1" x14ac:dyDescent="0.45">
      <c r="A67" s="83" t="s">
        <v>203</v>
      </c>
      <c r="G67" s="108">
        <v>0</v>
      </c>
      <c r="H67" s="108"/>
      <c r="I67" s="108">
        <v>1500020</v>
      </c>
      <c r="J67" s="108"/>
      <c r="K67" s="108">
        <v>0</v>
      </c>
      <c r="L67" s="108"/>
      <c r="M67" s="108">
        <v>0</v>
      </c>
    </row>
    <row r="68" spans="1:13" ht="25.5" customHeight="1" x14ac:dyDescent="0.45">
      <c r="A68" s="83" t="s">
        <v>205</v>
      </c>
      <c r="G68" s="108">
        <v>-5600000</v>
      </c>
      <c r="H68" s="108"/>
      <c r="I68" s="108">
        <v>0</v>
      </c>
      <c r="J68" s="108"/>
      <c r="K68" s="108">
        <v>0</v>
      </c>
      <c r="L68" s="108"/>
      <c r="M68" s="108">
        <v>0</v>
      </c>
    </row>
    <row r="69" spans="1:13" ht="25.5" customHeight="1" x14ac:dyDescent="0.45">
      <c r="A69" s="85" t="s">
        <v>51</v>
      </c>
      <c r="B69" s="85"/>
      <c r="C69" s="85"/>
      <c r="D69" s="85"/>
      <c r="E69" s="85"/>
      <c r="F69" s="85"/>
      <c r="G69" s="111">
        <f>SUM(G64:G68)</f>
        <v>-15499293.949999999</v>
      </c>
      <c r="H69" s="108"/>
      <c r="I69" s="111">
        <f>SUM(I64:I68)</f>
        <v>-19826069.850000001</v>
      </c>
      <c r="J69" s="108"/>
      <c r="K69" s="111">
        <f>SUM(K64:K68)</f>
        <v>-9899293.9499999993</v>
      </c>
      <c r="L69" s="108"/>
      <c r="M69" s="111">
        <f>SUM(M64:M68)</f>
        <v>-21326089.850000001</v>
      </c>
    </row>
    <row r="70" spans="1:13" ht="25.5" customHeight="1" x14ac:dyDescent="0.45">
      <c r="A70" s="85" t="s">
        <v>39</v>
      </c>
      <c r="B70" s="85"/>
      <c r="C70" s="85"/>
      <c r="D70" s="85"/>
      <c r="E70" s="85"/>
      <c r="F70" s="85"/>
      <c r="G70" s="108">
        <f>+G51+G61+G69</f>
        <v>2488246.9900000133</v>
      </c>
      <c r="H70" s="108"/>
      <c r="I70" s="108">
        <f>+I51+I61+I69</f>
        <v>1972008.7599999681</v>
      </c>
      <c r="J70" s="108"/>
      <c r="K70" s="108">
        <f>+K51+K61+K69</f>
        <v>-1785983.3200000674</v>
      </c>
      <c r="L70" s="108"/>
      <c r="M70" s="108">
        <f>+M51+M61+M69</f>
        <v>12002470.790000014</v>
      </c>
    </row>
    <row r="71" spans="1:13" ht="25.5" customHeight="1" x14ac:dyDescent="0.45">
      <c r="A71" s="85" t="s">
        <v>174</v>
      </c>
      <c r="B71" s="85"/>
      <c r="C71" s="85"/>
      <c r="D71" s="85"/>
      <c r="E71" s="85"/>
      <c r="F71" s="85"/>
      <c r="G71" s="108">
        <f>+งบดุล!I12</f>
        <v>35252439.440000005</v>
      </c>
      <c r="H71" s="108"/>
      <c r="I71" s="108">
        <v>40888782.890000008</v>
      </c>
      <c r="J71" s="108"/>
      <c r="K71" s="108">
        <f>+งบดุล!M12</f>
        <v>26279941.090000007</v>
      </c>
      <c r="L71" s="108"/>
      <c r="M71" s="108">
        <v>21978323.050000004</v>
      </c>
    </row>
    <row r="72" spans="1:13" ht="25.5" customHeight="1" thickBot="1" x14ac:dyDescent="0.5">
      <c r="A72" s="85" t="s">
        <v>175</v>
      </c>
      <c r="B72" s="85"/>
      <c r="C72" s="85"/>
      <c r="D72" s="85"/>
      <c r="E72" s="85"/>
      <c r="F72" s="86" t="s">
        <v>138</v>
      </c>
      <c r="G72" s="112">
        <f>SUM(G70:G71)</f>
        <v>37740686.430000022</v>
      </c>
      <c r="H72" s="108"/>
      <c r="I72" s="112">
        <f>SUM(I70:I71)</f>
        <v>42860791.649999976</v>
      </c>
      <c r="J72" s="108"/>
      <c r="K72" s="112">
        <f>SUM(K70:K71)</f>
        <v>24493957.76999994</v>
      </c>
      <c r="L72" s="108"/>
      <c r="M72" s="112">
        <f>SUM(M70:M71)</f>
        <v>33980793.840000018</v>
      </c>
    </row>
    <row r="73" spans="1:13" ht="25.5" customHeight="1" thickTop="1" x14ac:dyDescent="0.45">
      <c r="M73" s="87"/>
    </row>
    <row r="74" spans="1:13" ht="25.5" customHeight="1" x14ac:dyDescent="0.45">
      <c r="A74" s="73" t="s">
        <v>13</v>
      </c>
    </row>
    <row r="75" spans="1:13" ht="25.5" customHeight="1" x14ac:dyDescent="0.45"/>
    <row r="76" spans="1:13" ht="25.5" customHeight="1" x14ac:dyDescent="0.45"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</row>
  </sheetData>
  <mergeCells count="12">
    <mergeCell ref="A1:M1"/>
    <mergeCell ref="A40:M40"/>
    <mergeCell ref="A41:M41"/>
    <mergeCell ref="K45:M45"/>
    <mergeCell ref="A2:M2"/>
    <mergeCell ref="A3:M3"/>
    <mergeCell ref="K7:M7"/>
    <mergeCell ref="A39:M39"/>
    <mergeCell ref="A5:M5"/>
    <mergeCell ref="A4:M4"/>
    <mergeCell ref="A42:M42"/>
    <mergeCell ref="A43:M43"/>
  </mergeCells>
  <pageMargins left="0.71" right="0.23622047244094491" top="0.68" bottom="0.44" header="0.35" footer="0.27559055118110237"/>
  <pageSetup paperSize="9" scale="85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2023-08-10T07:39:25Z</cp:lastPrinted>
  <dcterms:created xsi:type="dcterms:W3CDTF">1998-10-22T15:15:08Z</dcterms:created>
  <dcterms:modified xsi:type="dcterms:W3CDTF">2023-08-10T07:43:23Z</dcterms:modified>
</cp:coreProperties>
</file>