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3\Q2'23\Convert\"/>
    </mc:Choice>
  </mc:AlternateContent>
  <xr:revisionPtr revIDLastSave="0" documentId="13_ncr:1_{E489A2C3-E44C-4D8C-AAA9-F5C9F447A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BS!$A$1:$K$126</definedName>
    <definedName name="_xlnm.Print_Area" localSheetId="4">CF!$A$1:$J$144</definedName>
    <definedName name="_xlnm.Print_Area" localSheetId="2">Consolidated!$A$1:$AR$59</definedName>
    <definedName name="_xlnm.Print_Area" localSheetId="1">PL!$A$1:$L$174</definedName>
    <definedName name="_xlnm.Print_Area" localSheetId="3">'The Company'!$A$1:$AI$42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1" i="3" l="1"/>
  <c r="U40" i="3"/>
  <c r="U58" i="2"/>
  <c r="U57" i="2"/>
  <c r="AI38" i="3" l="1"/>
  <c r="AI37" i="3"/>
  <c r="AI36" i="3"/>
  <c r="AI35" i="3"/>
  <c r="AI34" i="3"/>
  <c r="AI32" i="3"/>
  <c r="AI29" i="3"/>
  <c r="AI28" i="3"/>
  <c r="AI27" i="3"/>
  <c r="AI24" i="3"/>
  <c r="AI23" i="3"/>
  <c r="AI22" i="3"/>
  <c r="AI21" i="3"/>
  <c r="AI20" i="3"/>
  <c r="AI17" i="3"/>
  <c r="AI16" i="3"/>
  <c r="AI15" i="3"/>
  <c r="AN21" i="2"/>
  <c r="U39" i="3"/>
  <c r="U30" i="3"/>
  <c r="U25" i="3"/>
  <c r="U18" i="3"/>
  <c r="U56" i="2"/>
  <c r="U39" i="2"/>
  <c r="U19" i="2"/>
  <c r="U34" i="2" s="1"/>
  <c r="C49" i="8"/>
  <c r="AF18" i="2" l="1"/>
  <c r="AE29" i="3"/>
  <c r="AF38" i="2"/>
  <c r="Y19" i="2"/>
  <c r="Y34" i="2" s="1"/>
  <c r="Y39" i="2"/>
  <c r="Y51" i="2"/>
  <c r="Y57" i="2"/>
  <c r="Y56" i="2" l="1"/>
  <c r="Y58" i="2" s="1"/>
  <c r="AJ55" i="2"/>
  <c r="W52" i="2"/>
  <c r="W55" i="2"/>
  <c r="Q43" i="2"/>
  <c r="O50" i="2"/>
  <c r="I41" i="2"/>
  <c r="G43" i="2"/>
  <c r="E43" i="2"/>
  <c r="K49" i="5" l="1"/>
  <c r="I49" i="5"/>
  <c r="G49" i="5"/>
  <c r="E49" i="5"/>
  <c r="E54" i="5"/>
  <c r="G54" i="5"/>
  <c r="K54" i="5"/>
  <c r="I54" i="5"/>
  <c r="Y40" i="3"/>
  <c r="Y30" i="3"/>
  <c r="Y39" i="3" s="1"/>
  <c r="Y41" i="3" s="1"/>
  <c r="Y18" i="3"/>
  <c r="Y25" i="3" s="1"/>
  <c r="E116" i="9" l="1"/>
  <c r="G116" i="9"/>
  <c r="I116" i="9"/>
  <c r="K116" i="9"/>
  <c r="I141" i="5"/>
  <c r="K141" i="5" l="1"/>
  <c r="G141" i="5"/>
  <c r="E141" i="5"/>
  <c r="AG36" i="3" l="1"/>
  <c r="K40" i="3"/>
  <c r="AG24" i="3"/>
  <c r="AG23" i="3"/>
  <c r="AG22" i="3"/>
  <c r="AG21" i="3"/>
  <c r="AG20" i="3"/>
  <c r="AG38" i="3"/>
  <c r="AG37" i="3"/>
  <c r="AG35" i="3"/>
  <c r="AG34" i="3"/>
  <c r="AG32" i="3"/>
  <c r="AG17" i="3"/>
  <c r="AG16" i="3"/>
  <c r="AG15" i="3"/>
  <c r="K30" i="3"/>
  <c r="K39" i="3" s="1"/>
  <c r="K41" i="3" s="1"/>
  <c r="K18" i="3"/>
  <c r="K25" i="3" s="1"/>
  <c r="K57" i="2" l="1"/>
  <c r="AL51" i="2"/>
  <c r="AN51" i="2"/>
  <c r="AL54" i="2"/>
  <c r="AJ18" i="2"/>
  <c r="AD18" i="2"/>
  <c r="K41" i="2"/>
  <c r="K39" i="2"/>
  <c r="K19" i="2"/>
  <c r="K34" i="2" s="1"/>
  <c r="AN54" i="2" l="1"/>
  <c r="AR54" i="2" s="1"/>
  <c r="AR51" i="2"/>
  <c r="K56" i="2"/>
  <c r="K58" i="2" s="1"/>
  <c r="I120" i="8" l="1"/>
  <c r="I101" i="8"/>
  <c r="E120" i="8"/>
  <c r="E101" i="8"/>
  <c r="K136" i="5"/>
  <c r="K120" i="5"/>
  <c r="K109" i="5"/>
  <c r="K103" i="5"/>
  <c r="G136" i="5"/>
  <c r="G120" i="5"/>
  <c r="G109" i="5"/>
  <c r="G103" i="5"/>
  <c r="K33" i="5"/>
  <c r="K22" i="5"/>
  <c r="K16" i="5"/>
  <c r="G33" i="5"/>
  <c r="G22" i="5"/>
  <c r="G16" i="5"/>
  <c r="G23" i="5" s="1"/>
  <c r="G30" i="5" s="1"/>
  <c r="AL27" i="2"/>
  <c r="G56" i="5" l="1"/>
  <c r="AN27" i="2"/>
  <c r="AR27" i="2" s="1"/>
  <c r="G110" i="5"/>
  <c r="G117" i="5" s="1"/>
  <c r="G121" i="5" s="1"/>
  <c r="G124" i="5" s="1"/>
  <c r="G128" i="5" s="1"/>
  <c r="G130" i="5" s="1"/>
  <c r="K23" i="5"/>
  <c r="K30" i="5" s="1"/>
  <c r="K34" i="5" s="1"/>
  <c r="K37" i="5" s="1"/>
  <c r="K41" i="5" s="1"/>
  <c r="K43" i="5" s="1"/>
  <c r="K70" i="5" s="1"/>
  <c r="G70" i="5" s="1"/>
  <c r="G72" i="5" s="1"/>
  <c r="K56" i="5"/>
  <c r="G34" i="5"/>
  <c r="G37" i="5" s="1"/>
  <c r="G41" i="5" s="1"/>
  <c r="G43" i="5" s="1"/>
  <c r="G143" i="5"/>
  <c r="K110" i="5"/>
  <c r="K117" i="5" s="1"/>
  <c r="K121" i="5" s="1"/>
  <c r="K124" i="5" s="1"/>
  <c r="K128" i="5" s="1"/>
  <c r="K143" i="5"/>
  <c r="C120" i="8"/>
  <c r="K58" i="5" l="1"/>
  <c r="K75" i="5" s="1"/>
  <c r="G75" i="5" s="1"/>
  <c r="G77" i="5" s="1"/>
  <c r="G145" i="5"/>
  <c r="E10" i="8"/>
  <c r="E44" i="8" s="1"/>
  <c r="E67" i="8" s="1"/>
  <c r="E71" i="8" s="1"/>
  <c r="E122" i="8" s="1"/>
  <c r="E124" i="8" s="1"/>
  <c r="G58" i="5"/>
  <c r="K130" i="5"/>
  <c r="I10" i="8"/>
  <c r="I44" i="8" s="1"/>
  <c r="I67" i="8" s="1"/>
  <c r="I71" i="8" s="1"/>
  <c r="I122" i="8" s="1"/>
  <c r="I124" i="8" s="1"/>
  <c r="AD39" i="2"/>
  <c r="AD56" i="2" s="1"/>
  <c r="AD19" i="2"/>
  <c r="AD34" i="2" s="1"/>
  <c r="AL47" i="2"/>
  <c r="AL48" i="2"/>
  <c r="AN47" i="2" l="1"/>
  <c r="AR47" i="2" s="1"/>
  <c r="AN48" i="2"/>
  <c r="AR48" i="2" s="1"/>
  <c r="K145" i="5"/>
  <c r="K162" i="5" s="1"/>
  <c r="G162" i="5" s="1"/>
  <c r="G164" i="5" s="1"/>
  <c r="K157" i="5"/>
  <c r="G157" i="5" s="1"/>
  <c r="G159" i="5" s="1"/>
  <c r="E109" i="5"/>
  <c r="E120" i="5"/>
  <c r="E56" i="5" l="1"/>
  <c r="I56" i="5"/>
  <c r="AG28" i="3" l="1"/>
  <c r="AG27" i="3"/>
  <c r="AE18" i="3"/>
  <c r="AE25" i="3" s="1"/>
  <c r="AL33" i="2"/>
  <c r="AL31" i="2"/>
  <c r="AL30" i="2"/>
  <c r="AL29" i="2"/>
  <c r="AL28" i="2"/>
  <c r="AL26" i="2"/>
  <c r="AL24" i="2"/>
  <c r="AL22" i="2"/>
  <c r="AL21" i="2"/>
  <c r="K118" i="9"/>
  <c r="I118" i="9"/>
  <c r="G118" i="9"/>
  <c r="K82" i="9"/>
  <c r="I82" i="9"/>
  <c r="G82" i="9"/>
  <c r="K71" i="9"/>
  <c r="I71" i="9"/>
  <c r="G71" i="9"/>
  <c r="AN29" i="2" l="1"/>
  <c r="AR29" i="2" s="1"/>
  <c r="AN22" i="2"/>
  <c r="AR22" i="2" s="1"/>
  <c r="AN28" i="2"/>
  <c r="AR28" i="2" s="1"/>
  <c r="AN30" i="2"/>
  <c r="AR30" i="2" s="1"/>
  <c r="AN31" i="2"/>
  <c r="AR31" i="2" s="1"/>
  <c r="AR21" i="2"/>
  <c r="AN33" i="2"/>
  <c r="AR33" i="2" s="1"/>
  <c r="AN24" i="2"/>
  <c r="AR24" i="2" s="1"/>
  <c r="AN26" i="2"/>
  <c r="AR26" i="2" s="1"/>
  <c r="K83" i="9"/>
  <c r="K119" i="9" s="1"/>
  <c r="G83" i="9"/>
  <c r="G119" i="9" s="1"/>
  <c r="I83" i="9"/>
  <c r="I119" i="9" s="1"/>
  <c r="K46" i="9"/>
  <c r="I46" i="9"/>
  <c r="G46" i="9"/>
  <c r="K28" i="9"/>
  <c r="I28" i="9"/>
  <c r="G28" i="9"/>
  <c r="I47" i="9" l="1"/>
  <c r="I120" i="9" s="1"/>
  <c r="K47" i="9"/>
  <c r="K120" i="9" s="1"/>
  <c r="G47" i="9"/>
  <c r="G120" i="9" s="1"/>
  <c r="C101" i="8" l="1"/>
  <c r="AL49" i="2" l="1"/>
  <c r="AN49" i="2" l="1"/>
  <c r="AR49" i="2" s="1"/>
  <c r="AL45" i="2"/>
  <c r="AN45" i="2" l="1"/>
  <c r="AR45" i="2" s="1"/>
  <c r="E136" i="5"/>
  <c r="E143" i="5" s="1"/>
  <c r="I136" i="5"/>
  <c r="I143" i="5" l="1"/>
  <c r="AE30" i="3"/>
  <c r="AE39" i="3" s="1"/>
  <c r="W40" i="3" l="1"/>
  <c r="S40" i="3"/>
  <c r="Q40" i="3"/>
  <c r="O40" i="3"/>
  <c r="M40" i="3"/>
  <c r="I40" i="3"/>
  <c r="G40" i="3"/>
  <c r="E40" i="3"/>
  <c r="Q30" i="3"/>
  <c r="Q39" i="3" s="1"/>
  <c r="O30" i="3"/>
  <c r="O39" i="3" s="1"/>
  <c r="Q18" i="3"/>
  <c r="Q25" i="3" s="1"/>
  <c r="O18" i="3"/>
  <c r="O25" i="3" s="1"/>
  <c r="AP57" i="2"/>
  <c r="W57" i="2"/>
  <c r="S57" i="2"/>
  <c r="Q57" i="2"/>
  <c r="O57" i="2"/>
  <c r="M57" i="2"/>
  <c r="I57" i="2"/>
  <c r="G57" i="2"/>
  <c r="E57" i="2"/>
  <c r="AL50" i="2"/>
  <c r="AL55" i="2"/>
  <c r="AL52" i="2"/>
  <c r="AL43" i="2"/>
  <c r="AL41" i="2"/>
  <c r="AN41" i="2" s="1"/>
  <c r="AL38" i="2"/>
  <c r="AN38" i="2" s="1"/>
  <c r="AL37" i="2"/>
  <c r="E39" i="2"/>
  <c r="E56" i="2" s="1"/>
  <c r="AL36" i="2"/>
  <c r="AN50" i="2" l="1"/>
  <c r="AR50" i="2" s="1"/>
  <c r="AN55" i="2"/>
  <c r="AR55" i="2" s="1"/>
  <c r="AN43" i="2"/>
  <c r="AR43" i="2" s="1"/>
  <c r="AN52" i="2"/>
  <c r="AR52" i="2" s="1"/>
  <c r="AR38" i="2"/>
  <c r="AR41" i="2"/>
  <c r="AN36" i="2"/>
  <c r="AR36" i="2" s="1"/>
  <c r="Q41" i="3"/>
  <c r="O41" i="3"/>
  <c r="AG40" i="3"/>
  <c r="AL57" i="2"/>
  <c r="Q39" i="2" l="1"/>
  <c r="O39" i="2"/>
  <c r="Q19" i="2"/>
  <c r="Q34" i="2" s="1"/>
  <c r="O19" i="2"/>
  <c r="O34" i="2" s="1"/>
  <c r="AL16" i="2"/>
  <c r="AN16" i="2" l="1"/>
  <c r="AR16" i="2" s="1"/>
  <c r="Q56" i="2"/>
  <c r="Q58" i="2" s="1"/>
  <c r="O56" i="2"/>
  <c r="O58" i="2" s="1"/>
  <c r="AI40" i="3"/>
  <c r="E30" i="3" l="1"/>
  <c r="G30" i="3"/>
  <c r="I30" i="3"/>
  <c r="M30" i="3"/>
  <c r="S30" i="3"/>
  <c r="AC30" i="3"/>
  <c r="AC39" i="3" s="1"/>
  <c r="S39" i="3" l="1"/>
  <c r="S41" i="3" s="1"/>
  <c r="M39" i="3"/>
  <c r="M41" i="3" s="1"/>
  <c r="I39" i="3"/>
  <c r="I41" i="3" s="1"/>
  <c r="G39" i="3"/>
  <c r="G41" i="3" s="1"/>
  <c r="E39" i="3"/>
  <c r="E41" i="3" s="1"/>
  <c r="AL18" i="2"/>
  <c r="AN18" i="2" s="1"/>
  <c r="AL17" i="2"/>
  <c r="AJ39" i="2"/>
  <c r="AJ56" i="2" s="1"/>
  <c r="AJ19" i="2"/>
  <c r="AJ34" i="2" s="1"/>
  <c r="E118" i="9" l="1"/>
  <c r="E82" i="9"/>
  <c r="E71" i="9"/>
  <c r="E46" i="9"/>
  <c r="E28" i="9"/>
  <c r="AR57" i="2" l="1"/>
  <c r="AN57" i="2"/>
  <c r="E83" i="9"/>
  <c r="E119" i="9" s="1"/>
  <c r="E47" i="9"/>
  <c r="W16" i="3" l="1"/>
  <c r="E120" i="9"/>
  <c r="E103" i="5" l="1"/>
  <c r="E110" i="5" s="1"/>
  <c r="E117" i="5" s="1"/>
  <c r="I33" i="5" l="1"/>
  <c r="E33" i="5"/>
  <c r="I22" i="5"/>
  <c r="E22" i="5"/>
  <c r="I16" i="5"/>
  <c r="E16" i="5"/>
  <c r="I23" i="5" l="1"/>
  <c r="I30" i="5" s="1"/>
  <c r="E23" i="5"/>
  <c r="E30" i="5" s="1"/>
  <c r="E34" i="5" s="1"/>
  <c r="E37" i="5" s="1"/>
  <c r="E41" i="5" s="1"/>
  <c r="E43" i="5" s="1"/>
  <c r="E58" i="5" s="1"/>
  <c r="G101" i="8"/>
  <c r="I34" i="5" l="1"/>
  <c r="I37" i="5" s="1"/>
  <c r="I41" i="5" s="1"/>
  <c r="I43" i="5" s="1"/>
  <c r="I58" i="5" s="1"/>
  <c r="AP37" i="2"/>
  <c r="I75" i="5" l="1"/>
  <c r="E75" i="5" s="1"/>
  <c r="E77" i="5" s="1"/>
  <c r="I70" i="5"/>
  <c r="E70" i="5" l="1"/>
  <c r="E72" i="5" s="1"/>
  <c r="AB19" i="2"/>
  <c r="AB34" i="2" s="1"/>
  <c r="I109" i="5" l="1"/>
  <c r="I103" i="5"/>
  <c r="AP17" i="2" l="1"/>
  <c r="W17" i="2"/>
  <c r="AN17" i="2" s="1"/>
  <c r="I120" i="5" l="1"/>
  <c r="E121" i="5" l="1"/>
  <c r="E124" i="5" s="1"/>
  <c r="E128" i="5" s="1"/>
  <c r="I110" i="5"/>
  <c r="AA30" i="3" l="1"/>
  <c r="AA39" i="3" s="1"/>
  <c r="AG29" i="3"/>
  <c r="E130" i="5"/>
  <c r="E145" i="5" s="1"/>
  <c r="I117" i="5"/>
  <c r="I121" i="5" s="1"/>
  <c r="I124" i="5" s="1"/>
  <c r="I128" i="5" s="1"/>
  <c r="C10" i="8"/>
  <c r="C44" i="8" s="1"/>
  <c r="C67" i="8" s="1"/>
  <c r="C71" i="8" s="1"/>
  <c r="C122" i="8" s="1"/>
  <c r="C124" i="8" s="1"/>
  <c r="C125" i="8" s="1"/>
  <c r="G10" i="8" l="1"/>
  <c r="I130" i="5"/>
  <c r="I145" i="5" s="1"/>
  <c r="I162" i="5" s="1"/>
  <c r="E162" i="5" s="1"/>
  <c r="E164" i="5" s="1"/>
  <c r="I157" i="5" l="1"/>
  <c r="W28" i="3" l="1"/>
  <c r="E157" i="5"/>
  <c r="AA18" i="3"/>
  <c r="AA25" i="3" s="1"/>
  <c r="AF39" i="2"/>
  <c r="AF56" i="2" s="1"/>
  <c r="M39" i="2"/>
  <c r="M56" i="2" s="1"/>
  <c r="AF19" i="2"/>
  <c r="AF34" i="2" s="1"/>
  <c r="M19" i="2"/>
  <c r="M34" i="2" s="1"/>
  <c r="W30" i="3" l="1"/>
  <c r="W39" i="3" s="1"/>
  <c r="W41" i="3" s="1"/>
  <c r="W37" i="2"/>
  <c r="AN37" i="2" s="1"/>
  <c r="E159" i="5"/>
  <c r="M58" i="2"/>
  <c r="AR37" i="2" l="1"/>
  <c r="M18" i="3"/>
  <c r="M25" i="3" s="1"/>
  <c r="AG30" i="3" l="1"/>
  <c r="AG39" i="3" s="1"/>
  <c r="I18" i="3"/>
  <c r="I25" i="3" s="1"/>
  <c r="AG41" i="3" l="1"/>
  <c r="G120" i="8" l="1"/>
  <c r="AP39" i="2" l="1"/>
  <c r="AP56" i="2" s="1"/>
  <c r="AH39" i="2"/>
  <c r="AH56" i="2" s="1"/>
  <c r="AB39" i="2"/>
  <c r="AB56" i="2" s="1"/>
  <c r="S39" i="2"/>
  <c r="S56" i="2" s="1"/>
  <c r="I39" i="2"/>
  <c r="I56" i="2" s="1"/>
  <c r="I58" i="2" s="1"/>
  <c r="G39" i="2"/>
  <c r="AP19" i="2"/>
  <c r="AP34" i="2" s="1"/>
  <c r="AH19" i="2"/>
  <c r="AH34" i="2" s="1"/>
  <c r="S19" i="2"/>
  <c r="S34" i="2" s="1"/>
  <c r="I19" i="2"/>
  <c r="I34" i="2" s="1"/>
  <c r="G19" i="2"/>
  <c r="G34" i="2" s="1"/>
  <c r="E19" i="2"/>
  <c r="E34" i="2" s="1"/>
  <c r="AC18" i="3"/>
  <c r="AC25" i="3" s="1"/>
  <c r="S18" i="3"/>
  <c r="S25" i="3" s="1"/>
  <c r="G18" i="3"/>
  <c r="G25" i="3" s="1"/>
  <c r="E18" i="3"/>
  <c r="E25" i="3" s="1"/>
  <c r="G56" i="2" l="1"/>
  <c r="G58" i="2" s="1"/>
  <c r="S58" i="2"/>
  <c r="AP58" i="2"/>
  <c r="AL19" i="2"/>
  <c r="AL34" i="2" s="1"/>
  <c r="AL39" i="2"/>
  <c r="AL56" i="2" s="1"/>
  <c r="AR18" i="2"/>
  <c r="AG18" i="3"/>
  <c r="AG25" i="3" s="1"/>
  <c r="G44" i="8" l="1"/>
  <c r="AL58" i="2"/>
  <c r="G67" i="8" l="1"/>
  <c r="G71" i="8" s="1"/>
  <c r="G122" i="8" s="1"/>
  <c r="AI18" i="3"/>
  <c r="AI25" i="3" s="1"/>
  <c r="W39" i="2"/>
  <c r="W56" i="2" s="1"/>
  <c r="W19" i="2"/>
  <c r="W34" i="2" s="1"/>
  <c r="W18" i="3"/>
  <c r="W25" i="3" s="1"/>
  <c r="W58" i="2" l="1"/>
  <c r="AN39" i="2"/>
  <c r="AN56" i="2" s="1"/>
  <c r="AR17" i="2"/>
  <c r="AR19" i="2" s="1"/>
  <c r="AR34" i="2" s="1"/>
  <c r="AN19" i="2"/>
  <c r="AN34" i="2" s="1"/>
  <c r="AI30" i="3" l="1"/>
  <c r="AI39" i="3" s="1"/>
  <c r="AN58" i="2"/>
  <c r="AR39" i="2"/>
  <c r="AR56" i="2" s="1"/>
  <c r="AI41" i="3" l="1"/>
  <c r="AR58" i="2"/>
  <c r="G124" i="8" l="1"/>
  <c r="G125" i="8" s="1"/>
  <c r="E58" i="2"/>
</calcChain>
</file>

<file path=xl/sharedStrings.xml><?xml version="1.0" encoding="utf-8"?>
<sst xmlns="http://schemas.openxmlformats.org/spreadsheetml/2006/main" count="647" uniqueCount="377">
  <si>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</si>
  <si>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</si>
  <si>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</si>
  <si>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</si>
  <si>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</si>
  <si>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</si>
  <si>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</si>
  <si>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</si>
  <si>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</si>
  <si>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</si>
  <si>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</si>
  <si>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</si>
  <si>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</si>
  <si>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</si>
  <si>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</si>
  <si>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</si>
  <si>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</si>
  <si>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</si>
  <si>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</si>
  <si>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</si>
  <si>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</si>
  <si>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</si>
  <si>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</si>
  <si>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</si>
  <si>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</si>
  <si>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</si>
  <si>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</si>
  <si>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</si>
  <si>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</si>
  <si>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</si>
  <si>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</si>
  <si>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</si>
  <si>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</si>
  <si>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</si>
  <si>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</si>
  <si>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</si>
  <si>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</si>
  <si>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</si>
  <si>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</si>
  <si>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</si>
  <si>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</si>
  <si>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</si>
  <si>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</si>
  <si>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</si>
  <si>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</si>
  <si>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</si>
  <si>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</si>
  <si>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</si>
  <si>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</si>
  <si>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</si>
  <si>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</si>
  <si>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</si>
  <si>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</si>
  <si>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</si>
  <si>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</si>
  <si>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</si>
  <si>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</si>
  <si>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</si>
  <si>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</si>
  <si>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</si>
  <si>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</si>
  <si>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</si>
  <si>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</si>
  <si>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</si>
  <si>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</si>
  <si>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</si>
  <si>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</si>
  <si>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</si>
  <si>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</si>
  <si>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</si>
  <si>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</si>
  <si>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</si>
  <si>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</si>
  <si>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</si>
  <si>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</si>
  <si>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</si>
  <si>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</si>
  <si>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</si>
  <si>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</si>
  <si>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</si>
  <si>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</si>
  <si>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</si>
  <si>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</si>
  <si>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</si>
  <si>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</si>
  <si>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</si>
  <si>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</si>
  <si>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</si>
  <si>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</si>
  <si>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</si>
  <si>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</si>
  <si>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</si>
  <si>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</si>
  <si>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</si>
  <si>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</si>
  <si>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</si>
  <si>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</si>
  <si>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</si>
  <si>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</si>
  <si>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</si>
  <si>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</si>
  <si>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</si>
  <si>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</si>
  <si>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</si>
  <si>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</si>
  <si>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</si>
  <si>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</si>
  <si>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</si>
  <si>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</si>
  <si>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</si>
  <si>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</si>
  <si>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</si>
  <si>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</si>
  <si>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</si>
  <si>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</si>
  <si>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</si>
  <si>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</si>
  <si>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</si>
  <si>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</si>
  <si>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</si>
  <si>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</si>
  <si>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</si>
  <si>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</si>
  <si>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</si>
  <si>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</si>
  <si>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</si>
  <si>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</si>
  <si>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</si>
  <si>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</si>
  <si>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</si>
  <si>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</si>
  <si>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</si>
  <si>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</si>
  <si>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</si>
  <si>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</si>
  <si>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</si>
  <si>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</si>
  <si>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</si>
  <si>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</si>
  <si>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</si>
  <si>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</si>
  <si>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</si>
  <si>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เงินให้สินเชื่อจากการซื้อลูกหนี้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</si>
  <si>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</si>
  <si>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</si>
  <si>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</si>
  <si>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</si>
  <si>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</si>
  <si>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</si>
  <si>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>เพิ่มทุนจากการใช้สิทธิตามใบสำคัญแสดงสิทธิ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</si>
  <si>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</si>
  <si>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</si>
  <si>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</si>
  <si>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</si>
  <si>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</si>
  <si>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</si>
  <si>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</si>
  <si>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</si>
  <si>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</si>
  <si>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</si>
  <si>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</si>
  <si>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</si>
  <si>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</si>
  <si>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</si>
  <si>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</si>
  <si>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</si>
  <si>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</si>
  <si>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</si>
  <si>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</si>
  <si>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</si>
  <si>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ค่าเผื่อการลดลงของมูลค่าสินค้าคงเหลือ (โอนกลับ)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</si>
  <si>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</si>
  <si>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</si>
  <si>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</si>
  <si>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</si>
  <si>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</si>
  <si>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</si>
  <si>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</si>
  <si>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</si>
  <si>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</si>
  <si>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</si>
  <si>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</si>
  <si>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</si>
  <si>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</si>
  <si>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</si>
  <si>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</si>
  <si>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</si>
  <si>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</si>
  <si>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</si>
  <si>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</si>
  <si>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</si>
  <si>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</si>
  <si>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</si>
  <si>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</si>
  <si>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</si>
  <si>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</si>
  <si>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</si>
  <si>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</si>
  <si>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</si>
  <si>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</si>
  <si>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</si>
  <si>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</si>
  <si>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</t>
  </si>
  <si>
    <t>บริษัทย่อยจ่ายเงินปันผลให้ผู้มีส่วนได้เสีย</t>
  </si>
  <si>
    <t xml:space="preserve">   ที่ไม่มีอำนาจควบตุม</t>
  </si>
  <si>
    <t>มูลค่ายุติธรรม</t>
  </si>
  <si>
    <t xml:space="preserve">   สินทรัพย์ทางการเงินหมุนเวียนอื่น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</si>
  <si>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</si>
  <si>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</si>
  <si>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</si>
  <si>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</si>
  <si>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หนี้สินตามสัญญาเช่าเพิ่มขึ้น</t>
  </si>
  <si>
    <t xml:space="preserve">   ตัดจำหน่ายสินทรัพย์และภาระจากการออกและเสนอขายโทเคนดิจิทัล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</si>
  <si>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</si>
  <si>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</si>
  <si>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</si>
  <si>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</si>
  <si>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</si>
  <si>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มูลค่ายุติธรรมของอสังหาริมทรัพย์เพื่อการลงทุนลดลง 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</si>
  <si>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</si>
  <si>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</si>
  <si>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</si>
  <si>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</si>
  <si>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ส่วนลดค่าเช่า</t>
  </si>
  <si>
    <t>เงินให้กู้ยืมระยะสั้นแก่กิจการที่เกี่ยวข้องกัน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</si>
  <si>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</si>
  <si>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</si>
  <si>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</si>
  <si>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2, 3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</si>
  <si>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</si>
  <si>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</si>
  <si>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</si>
  <si>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</si>
  <si>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</si>
  <si>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</si>
  <si>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</si>
  <si>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</si>
  <si>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</si>
  <si>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>เพิ่มทุนจากการออกหุ้นสามัญเพิ่มทุน</t>
  </si>
  <si>
    <t>การจ่ายโดยใช้หุ้นเป็นเกณฑ์</t>
  </si>
  <si>
    <t xml:space="preserve">   ผลขาดทุนด้านเครดิตที่คาดว่าจะเกิดขึ้น (โอนกลับ)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</si>
  <si>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</si>
  <si>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</si>
  <si>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</si>
  <si>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</si>
  <si>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</si>
  <si>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</si>
  <si>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</si>
  <si>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</si>
  <si>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</si>
  <si>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</si>
  <si>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</si>
  <si>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</si>
  <si>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</si>
  <si>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>เงินกู้ยืมระยะสั้นลดลง</t>
  </si>
  <si>
    <t xml:space="preserve">   เงินสดจ่ายภาระจากการออกและเสนอขายโทเคนดิจิทัล</t>
  </si>
  <si>
    <t>เงินให้กู้ยืมระยะสั้นแก่บริษัทอื่น</t>
  </si>
  <si>
    <t>เงินลงทุนในการร่วมค้า</t>
  </si>
  <si>
    <t>ยอดคงเหลือ ณ วันที่ 1 มกราคม 2565</t>
  </si>
  <si>
    <t>ยอดคงเหลือ ณ วันที่ 30 มิถุนายน 2565</t>
  </si>
  <si>
    <t>2, 17</t>
  </si>
  <si>
    <t xml:space="preserve">   (หมายเหตุ 18)</t>
  </si>
  <si>
    <t xml:space="preserve">เงินรับล่วงหน้าค่าหุ้น </t>
  </si>
  <si>
    <t xml:space="preserve">   เงินลงทุนในบริษัทย่อย (หมายเหตุ 8)</t>
  </si>
  <si>
    <t xml:space="preserve">รายการที่จะไม่ถูกบันทึกในส่วนของกำไรหรือขาดทุนในภายหลัง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</si>
  <si>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</si>
  <si>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ผ่านกำไรขาดทุนเบ็ดเสร็จอื่น - สุทธิจากภาษีเงินได้</t>
  </si>
  <si>
    <t>การจ่ายโดยใช้หุ้นเป็นเกณฑ์ (หมายเหตุ 19.5)</t>
  </si>
  <si>
    <t>เงินลงทุนในการร่วมค้าเพิ่มขึ้น</t>
  </si>
  <si>
    <t xml:space="preserve">บริษัทย่อยเรียกชำระค่าหุ้นสามัญ 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</si>
  <si>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</si>
  <si>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</si>
  <si>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เงินปันผลจ่าย (หมายเหตุ 24)</t>
  </si>
  <si>
    <t xml:space="preserve">เงินปันผลจ่าย (หมายเหตุ 24) </t>
  </si>
  <si>
    <t>กำไรจากการขายเงินลงทุน</t>
  </si>
  <si>
    <t>เงินสดรับจากเงินให้กู้ยืมระยะสั้นแก่บริษัทอื่น</t>
  </si>
  <si>
    <t>เงินสดจ่ายสำหรับสินทรัพย์ทางการเงินอื่น</t>
  </si>
  <si>
    <t>เงินสดรับจากการระดมทุนด้วยโทเคนดิจิทัล</t>
  </si>
  <si>
    <t>เงินสดรับจากสินทรัพย์ทางการเงินอื่น</t>
  </si>
  <si>
    <t xml:space="preserve">      หุ้นสามัญ 1,558,820,418 หุ้น มูลค่าหุ้นละ 1 บาท</t>
  </si>
  <si>
    <t>กำไร (ขาดทุน) จากการปรับมูลค่ายุติธรรมของอสังหาริมทรัพย์เพื่อการลงทุน</t>
  </si>
  <si>
    <t>หนี้สินทางการเงินไม่หมุนเวียนอื่น</t>
  </si>
  <si>
    <t>การป้องกัน</t>
  </si>
  <si>
    <t>สำรองจาก</t>
  </si>
  <si>
    <t xml:space="preserve">   ผลขาดทุนจากการด้อยค่าสินทรัพย์ไม่หมุนเวียนอื่น</t>
  </si>
  <si>
    <t xml:space="preserve">   กำไรจากการขายเงินลงทุน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</si>
  <si>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</si>
  <si>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</si>
  <si>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ตัดจำหน่ายหนี้สูญ</t>
  </si>
  <si>
    <t>ณ วันที่ 30 มิถุนายน 2566</t>
  </si>
  <si>
    <t>30 มิถุนายน 2566</t>
  </si>
  <si>
    <t>31 ธันวาคม 2565</t>
  </si>
  <si>
    <t xml:space="preserve">   ของบริษัทร่วม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</si>
  <si>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</si>
  <si>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</si>
  <si>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</si>
  <si>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สำหรับงวดสามเดือนสิ้นสุดวันที่ 30 มิถุนายน 2566</t>
  </si>
  <si>
    <t>บริษัท เจมาร์ท กรุ๊ป โฮลดิ้งส์ จำกัด (มหาชน) และบริษัทย่อย</t>
  </si>
  <si>
    <t>(เดิมชื่อ “บริษัท เจ มาร์ท จำกัด (มหาชน)”)</t>
  </si>
  <si>
    <t>ส่วนของหุ้นกู้ที่ถึงกำหนดชำระภายในหนึ่งปี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</si>
  <si>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</si>
  <si>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   (31 ธันวาคม 2565: หุ้นสามัญ 1,426,952,481 หุ้น มูลค่าหุ้นละ 1 บาท)</t>
  </si>
  <si>
    <t>ส่วนแบ่งกำไร (ขาดทุน) จากเงินลงทุนในการร่วมค้า</t>
  </si>
  <si>
    <t>ส่วนแบ่งกำไร (ขาดทุน) จากเงินลงทุนในบริษัทร่วม</t>
  </si>
  <si>
    <t>กำไร (ขาดทุน) จากการป้องกันความเสี่ยงในกระแสเงินสด - สุทธิจากภาษีเงินได้</t>
  </si>
  <si>
    <t>กำไร (ขาดทุน) จากการเปลี่ยนแปลงมูลค่าของตราสารทุนที่วัดมูลค่ายุติธรรม</t>
  </si>
  <si>
    <t>ส่วนเกินจาก</t>
  </si>
  <si>
    <t>การเปลี่ยนแปลง</t>
  </si>
  <si>
    <t>ของบริษัทร่วม</t>
  </si>
  <si>
    <t>โอนไปกำไรสะสม (หมายเหตุ 7)</t>
  </si>
  <si>
    <t xml:space="preserve">   สำรองเบี้ยประกันภัยที่ยังไม่ถือเป็นรายได้ (โอนกลับ)</t>
  </si>
  <si>
    <t xml:space="preserve">   ส่วนแบ่งขาดทุน (กำไร) จากเงินลงทุนในการร่วมค้า</t>
  </si>
  <si>
    <t xml:space="preserve">   ส่วนแบ่งขาดทุน (กำไร) จากเงินลงทุนในบริษัทร่วม</t>
  </si>
  <si>
    <t>เงินสดจ่ายสำหรับเงินให้กู้ยืมระยะยาวแก่กิจการที่เกี่ยวข้องกัน</t>
  </si>
  <si>
    <t>เงินสดรับจากค่าธรรมเนียมทางการเงิน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</si>
  <si>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</si>
  <si>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โอนอสังหาริมทรัพย์เพื่อการลงทุนเป็นสินทรัพย์สิทธิการใช้</t>
  </si>
  <si>
    <t>หุ้นทุนซื้อคืน - หุ้นสามัญ</t>
  </si>
  <si>
    <t xml:space="preserve">   เงินให้สินเชื่อจากการซื้อลูกหนี้โดยการผ่อนชำระ</t>
  </si>
  <si>
    <t xml:space="preserve">   เงินรอรับคืนจากการขายทอดตลาดเพิ่มขึ้น</t>
  </si>
  <si>
    <t>หุ้นทุนซื้อคืน (หมายเหตุ 19.6)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</si>
  <si>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</si>
  <si>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- หุ้นสามัญ</t>
  </si>
  <si>
    <t xml:space="preserve">   ค่าใช้จ่ายหนี้สินสัญญาประกันภัย (โอนกลับ)</t>
  </si>
  <si>
    <t xml:space="preserve">เงินสดจ่ายค่าใช้จ่ายทางตรงจากเงินกู้ยืมระยะสั้นจากสถาบันการเงิน </t>
  </si>
  <si>
    <t xml:space="preserve">   เงินกู้ยืมระยะยาวและการออกหุ้นกู้</t>
  </si>
  <si>
    <t xml:space="preserve">      หุ้นสามัญ 1,457,563,484 หุ้น มูลค่าหุ้นละ 1 บาท</t>
  </si>
  <si>
    <t>ขาดทุนที่ยังไม่เกิดขึ้นจริงจากสินทรัพย์ทางการเงินอื่น</t>
  </si>
  <si>
    <t>กำไร (ขาดทุน) ก่อนค่าใช้จ่าย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</si>
  <si>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</si>
  <si>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</si>
  <si>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</si>
  <si>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</si>
  <si>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</si>
  <si>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</si>
  <si>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</si>
  <si>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ขาดทุนจากการเปลี่ยนแปลงมูลค่าของตราสารทุนที่วัดมูลค่ายุติธรรม</t>
  </si>
  <si>
    <t xml:space="preserve">   ค่าเผื่อหนี้สงสัยจะสูญ </t>
  </si>
  <si>
    <t xml:space="preserve">   โอนกลับค่าเผื่อการลดลงของมูลค่าสินทรัพย์หมุนเวียนอื่น </t>
  </si>
  <si>
    <t xml:space="preserve">   ขาดทุน (กำไร) จากอัตราแลกเปลี่ยนที่ยังไม่เกิดขึ้น</t>
  </si>
  <si>
    <t xml:space="preserve">เงินฝากธนาคารที่มีภาระค้ำประกันลดลง </t>
  </si>
  <si>
    <t>เงินสดสุทธิใช้ไปในกิจกรรมลงทุน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</si>
  <si>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</si>
  <si>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</si>
  <si>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เงินสดจาก (ใช้ไปใน) กิจกรรมดำเนินงาน</t>
  </si>
  <si>
    <t xml:space="preserve">   เจ้าหนี้ค่าก่อสร้าง</t>
  </si>
  <si>
    <t>กำไร (ขาดทุน) ก่อนภาษี</t>
  </si>
  <si>
    <t xml:space="preserve">   ต้นทุนการพัฒนาอสังหาริมทรัพย์ลดลงจากการโอนเป็นต้นทุนขาย</t>
  </si>
  <si>
    <t xml:space="preserve">   หนี้สูญ</t>
  </si>
  <si>
    <t xml:space="preserve">   โอนกลับค่าเผื่อการด้อยค่าทรัพย์สิน </t>
  </si>
  <si>
    <t xml:space="preserve">   รับโอนทรัพย์สินรอการขายจากเงินให้สินเชื่อจากการซื้อลูกหนี้</t>
  </si>
  <si>
    <t xml:space="preserve">   โอนอสังหาริมทรัพย์เพื่อการลงทุนเป็นที่ดิน อาคาร และอุปกรณ์</t>
  </si>
  <si>
    <t xml:space="preserve">การแบ่งปันกำไร (ขาดทุน) </t>
  </si>
  <si>
    <t>การแบ่งปันกำไร (ขาดทุน)</t>
  </si>
  <si>
    <t xml:space="preserve">   โอนที่ดิน อาคาร และอุปกรณ์เป็นอสังหาริมทรัพย์เพื่อการลงทุน</t>
  </si>
  <si>
    <t xml:space="preserve">   สำรองค่าเผื่อผลเสียหายจากคดีฟ้องร้อง (โอนกลับ)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</si>
  <si>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</si>
  <si>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</si>
  <si>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</si>
  <si>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สำรองหุ้นทุน</t>
  </si>
  <si>
    <t>ซื้อคืน</t>
  </si>
  <si>
    <t>ส่วนต่ำกว่าทุน</t>
  </si>
  <si>
    <t>จากการรวม</t>
  </si>
  <si>
    <t>ควบคุมเดียวกัน</t>
  </si>
  <si>
    <t>ธุรกิจภายใต้การ</t>
  </si>
  <si>
    <t>ที่ออก</t>
  </si>
  <si>
    <t>และชำระแล้ว</t>
  </si>
  <si>
    <t>กระแสเงินสด</t>
  </si>
  <si>
    <t>ความเสี่ยงใน</t>
  </si>
  <si>
    <t xml:space="preserve">ส่วนเกิน (ต่ำกว่า) </t>
  </si>
  <si>
    <t>ทุนจากสินทรัพย์</t>
  </si>
  <si>
    <t>กำหนดให้วัดด้วย</t>
  </si>
  <si>
    <t>ทางการเงินที่</t>
  </si>
  <si>
    <t>ผู้ถือหุ้น</t>
  </si>
  <si>
    <t>ของส่วนของ</t>
  </si>
  <si>
    <t>ตามกฎหมาย</t>
  </si>
  <si>
    <t>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</si>
</sst>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53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3" fillId="0" borderId="0" xfId="0" quotePrefix="1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3"/>
  <sheetViews>
    <sheetView showGridLines="0" tabSelected="1" zoomScale="130" zoomScaleNormal="130" zoomScaleSheetLayoutView="100" workbookViewId="0">
      <selection activeCell="I114" sqref="I114"/>
    </sheetView>
  </sheetViews>
  <sheetFormatPr defaultColWidth="10.5703125" defaultRowHeight="21.75" customHeight="1" x14ac:dyDescent="0.2"/>
  <cols>
    <col min="1" max="1" width="50" style="7" customWidth="1"/>
    <col min="2" max="2" width="6" style="8" customWidth="1"/>
    <col min="3" max="3" width="7" style="7" customWidth="1"/>
    <col min="4" max="4" width="1.5703125" style="8" customWidth="1"/>
    <col min="5" max="5" width="15.7109375" style="8" customWidth="1"/>
    <col min="6" max="6" width="1.5703125" style="8" customWidth="1"/>
    <col min="7" max="7" width="15.7109375" style="8" customWidth="1"/>
    <col min="8" max="8" width="1.5703125" style="8" customWidth="1"/>
    <col min="9" max="9" width="15.7109375" style="8" customWidth="1"/>
    <col min="10" max="10" width="1.5703125" style="8" customWidth="1"/>
    <col min="11" max="11" width="15.7109375" style="8" customWidth="1"/>
    <col min="12" max="16384" width="10.5703125" style="8"/>
  </cols>
  <sheetData>
    <row r="1" spans="1:11" s="5" customFormat="1" ht="21.75" customHeight="1" x14ac:dyDescent="0.2">
      <c r="A1" s="1" t="s">
        <v>297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">
      <c r="A2" s="1" t="s">
        <v>298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 x14ac:dyDescent="0.2">
      <c r="A3" s="32" t="s">
        <v>0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s="34" customFormat="1" ht="21.75" customHeight="1" x14ac:dyDescent="0.2">
      <c r="A4" s="33" t="s">
        <v>289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1.75" customHeight="1" x14ac:dyDescent="0.2">
      <c r="A5" s="3"/>
      <c r="B5" s="4"/>
      <c r="C5" s="3"/>
      <c r="D5" s="4"/>
      <c r="E5" s="4"/>
      <c r="F5" s="4"/>
      <c r="G5" s="4"/>
      <c r="H5" s="4"/>
      <c r="I5" s="4"/>
      <c r="J5" s="4"/>
      <c r="K5" s="6" t="s">
        <v>105</v>
      </c>
    </row>
    <row r="6" spans="1:11" ht="21.75" customHeight="1" x14ac:dyDescent="0.2">
      <c r="E6" s="150" t="s">
        <v>1</v>
      </c>
      <c r="F6" s="150"/>
      <c r="G6" s="150"/>
      <c r="H6" s="9"/>
      <c r="I6" s="150" t="s">
        <v>2</v>
      </c>
      <c r="J6" s="150"/>
      <c r="K6" s="150"/>
    </row>
    <row r="7" spans="1:11" ht="21.75" customHeight="1" x14ac:dyDescent="0.2">
      <c r="C7" s="10" t="s">
        <v>3</v>
      </c>
      <c r="D7" s="11"/>
      <c r="E7" s="35" t="s">
        <v>290</v>
      </c>
      <c r="F7" s="13"/>
      <c r="G7" s="35" t="s">
        <v>291</v>
      </c>
      <c r="H7" s="14"/>
      <c r="I7" s="35" t="s">
        <v>290</v>
      </c>
      <c r="J7" s="13"/>
      <c r="K7" s="35" t="s">
        <v>291</v>
      </c>
    </row>
    <row r="8" spans="1:11" ht="21.75" customHeight="1" x14ac:dyDescent="0.2">
      <c r="C8" s="10"/>
      <c r="D8" s="11"/>
      <c r="E8" s="36" t="s">
        <v>101</v>
      </c>
      <c r="F8" s="37"/>
      <c r="G8" s="36" t="s">
        <v>102</v>
      </c>
      <c r="H8" s="14"/>
      <c r="I8" s="36" t="s">
        <v>101</v>
      </c>
      <c r="J8" s="37"/>
      <c r="K8" s="36" t="s">
        <v>102</v>
      </c>
    </row>
    <row r="9" spans="1:11" ht="21.75" customHeight="1" x14ac:dyDescent="0.2">
      <c r="C9" s="10"/>
      <c r="D9" s="11"/>
      <c r="E9" s="36" t="s">
        <v>103</v>
      </c>
      <c r="F9" s="37"/>
      <c r="G9" s="36"/>
      <c r="H9" s="14"/>
      <c r="I9" s="36" t="s">
        <v>103</v>
      </c>
      <c r="J9" s="37"/>
      <c r="K9" s="36"/>
    </row>
    <row r="10" spans="1:11" ht="21.75" customHeight="1" x14ac:dyDescent="0.2">
      <c r="A10" s="33" t="s">
        <v>4</v>
      </c>
    </row>
    <row r="11" spans="1:11" ht="21.75" customHeight="1" x14ac:dyDescent="0.2">
      <c r="A11" s="33" t="s">
        <v>5</v>
      </c>
      <c r="C11" s="38"/>
    </row>
    <row r="12" spans="1:11" ht="21.75" customHeight="1" x14ac:dyDescent="0.2">
      <c r="A12" s="39" t="s">
        <v>6</v>
      </c>
      <c r="C12" s="38"/>
      <c r="E12" s="27">
        <v>1391650</v>
      </c>
      <c r="F12" s="27"/>
      <c r="G12" s="118">
        <v>4011289</v>
      </c>
      <c r="H12" s="118"/>
      <c r="I12" s="118">
        <v>406334</v>
      </c>
      <c r="J12" s="118"/>
      <c r="K12" s="118">
        <v>937563</v>
      </c>
    </row>
    <row r="13" spans="1:11" ht="21.75" customHeight="1" x14ac:dyDescent="0.2">
      <c r="A13" s="39" t="s">
        <v>85</v>
      </c>
      <c r="C13" s="38" t="s">
        <v>228</v>
      </c>
      <c r="D13" s="40"/>
      <c r="E13" s="27">
        <v>1158149</v>
      </c>
      <c r="F13" s="27"/>
      <c r="G13" s="118">
        <v>1124575</v>
      </c>
      <c r="H13" s="119"/>
      <c r="I13" s="118">
        <v>373</v>
      </c>
      <c r="J13" s="119"/>
      <c r="K13" s="118">
        <v>1193</v>
      </c>
    </row>
    <row r="14" spans="1:11" ht="21.75" customHeight="1" x14ac:dyDescent="0.2">
      <c r="A14" s="39" t="s">
        <v>224</v>
      </c>
      <c r="C14" s="38">
        <v>2</v>
      </c>
      <c r="D14" s="40"/>
      <c r="E14" s="27">
        <v>5000</v>
      </c>
      <c r="F14" s="27"/>
      <c r="G14" s="118">
        <v>500000</v>
      </c>
      <c r="H14" s="119"/>
      <c r="I14" s="118">
        <v>20000</v>
      </c>
      <c r="J14" s="119"/>
      <c r="K14" s="118">
        <v>17000</v>
      </c>
    </row>
    <row r="15" spans="1:11" ht="21.75" customHeight="1" x14ac:dyDescent="0.2">
      <c r="A15" s="39" t="s">
        <v>332</v>
      </c>
      <c r="C15" s="38"/>
      <c r="D15" s="40"/>
      <c r="E15" s="27"/>
      <c r="F15" s="27"/>
      <c r="G15" s="118"/>
      <c r="H15" s="119"/>
      <c r="I15" s="118"/>
      <c r="J15" s="119"/>
      <c r="K15" s="118"/>
    </row>
    <row r="16" spans="1:11" ht="21.75" customHeight="1" x14ac:dyDescent="0.2">
      <c r="A16" s="39" t="s">
        <v>333</v>
      </c>
      <c r="C16" s="38">
        <v>2</v>
      </c>
      <c r="D16" s="40"/>
      <c r="E16" s="27">
        <v>219989</v>
      </c>
      <c r="F16" s="27"/>
      <c r="G16" s="118">
        <v>0</v>
      </c>
      <c r="H16" s="119"/>
      <c r="I16" s="118">
        <v>0</v>
      </c>
      <c r="J16" s="119"/>
      <c r="K16" s="118">
        <v>0</v>
      </c>
    </row>
    <row r="17" spans="1:11" ht="21.75" customHeight="1" x14ac:dyDescent="0.2">
      <c r="A17" s="39" t="s">
        <v>256</v>
      </c>
      <c r="C17" s="38"/>
      <c r="D17" s="40"/>
      <c r="E17" s="27">
        <v>100000</v>
      </c>
      <c r="F17" s="27"/>
      <c r="G17" s="118">
        <v>100000</v>
      </c>
      <c r="H17" s="119"/>
      <c r="I17" s="118">
        <v>0</v>
      </c>
      <c r="J17" s="119"/>
      <c r="K17" s="118">
        <v>0</v>
      </c>
    </row>
    <row r="18" spans="1:11" ht="21.75" customHeight="1" x14ac:dyDescent="0.2">
      <c r="A18" s="41" t="s">
        <v>89</v>
      </c>
      <c r="B18" s="17"/>
      <c r="C18" s="38">
        <v>4</v>
      </c>
      <c r="E18" s="27">
        <v>1240519</v>
      </c>
      <c r="F18" s="27"/>
      <c r="G18" s="118">
        <v>1426669</v>
      </c>
      <c r="H18" s="118"/>
      <c r="I18" s="118">
        <v>0</v>
      </c>
      <c r="J18" s="118"/>
      <c r="K18" s="118">
        <v>0</v>
      </c>
    </row>
    <row r="19" spans="1:11" ht="21.75" customHeight="1" x14ac:dyDescent="0.2">
      <c r="A19" s="41" t="s">
        <v>134</v>
      </c>
      <c r="B19" s="17"/>
      <c r="C19" s="38"/>
      <c r="E19" s="27">
        <v>59365</v>
      </c>
      <c r="F19" s="27"/>
      <c r="G19" s="118">
        <v>64952</v>
      </c>
      <c r="H19" s="118"/>
      <c r="I19" s="118">
        <v>0</v>
      </c>
      <c r="J19" s="118"/>
      <c r="K19" s="118">
        <v>0</v>
      </c>
    </row>
    <row r="20" spans="1:11" ht="21.75" customHeight="1" x14ac:dyDescent="0.2">
      <c r="A20" s="41" t="s">
        <v>96</v>
      </c>
      <c r="B20" s="17"/>
      <c r="C20" s="38">
        <v>2</v>
      </c>
      <c r="E20" s="27">
        <v>290873</v>
      </c>
      <c r="F20" s="27"/>
      <c r="G20" s="118">
        <v>458037</v>
      </c>
      <c r="H20" s="118"/>
      <c r="I20" s="118">
        <v>764</v>
      </c>
      <c r="J20" s="118"/>
      <c r="K20" s="118">
        <v>646</v>
      </c>
    </row>
    <row r="21" spans="1:11" ht="21.75" customHeight="1" x14ac:dyDescent="0.2">
      <c r="A21" s="41" t="s">
        <v>153</v>
      </c>
      <c r="B21" s="17"/>
      <c r="C21" s="38"/>
      <c r="E21" s="27">
        <v>75559</v>
      </c>
      <c r="F21" s="27"/>
      <c r="G21" s="118">
        <v>102701</v>
      </c>
      <c r="H21" s="118"/>
      <c r="I21" s="118">
        <v>0</v>
      </c>
      <c r="J21" s="118"/>
      <c r="K21" s="118">
        <v>0</v>
      </c>
    </row>
    <row r="22" spans="1:11" ht="21.75" customHeight="1" x14ac:dyDescent="0.2">
      <c r="A22" s="41" t="s">
        <v>154</v>
      </c>
      <c r="B22" s="17"/>
      <c r="C22" s="38"/>
      <c r="E22" s="27">
        <v>228478</v>
      </c>
      <c r="F22" s="27"/>
      <c r="G22" s="118">
        <v>200961</v>
      </c>
      <c r="H22" s="118"/>
      <c r="I22" s="118">
        <v>0</v>
      </c>
      <c r="J22" s="118"/>
      <c r="K22" s="118">
        <v>0</v>
      </c>
    </row>
    <row r="23" spans="1:11" ht="21.75" customHeight="1" x14ac:dyDescent="0.2">
      <c r="A23" s="41" t="s">
        <v>155</v>
      </c>
      <c r="B23" s="17"/>
      <c r="C23" s="38"/>
      <c r="E23" s="27">
        <v>29635</v>
      </c>
      <c r="F23" s="27"/>
      <c r="G23" s="118">
        <v>39050</v>
      </c>
      <c r="H23" s="118"/>
      <c r="I23" s="118">
        <v>0</v>
      </c>
      <c r="J23" s="118"/>
      <c r="K23" s="118">
        <v>0</v>
      </c>
    </row>
    <row r="24" spans="1:11" ht="21.75" customHeight="1" x14ac:dyDescent="0.2">
      <c r="A24" s="41" t="s">
        <v>270</v>
      </c>
      <c r="B24" s="17"/>
      <c r="C24" s="38">
        <v>6</v>
      </c>
      <c r="E24" s="27">
        <v>964495</v>
      </c>
      <c r="F24" s="27"/>
      <c r="G24" s="118">
        <v>744209</v>
      </c>
      <c r="H24" s="118"/>
      <c r="I24" s="118">
        <v>0</v>
      </c>
      <c r="J24" s="118"/>
      <c r="K24" s="118">
        <v>0</v>
      </c>
    </row>
    <row r="25" spans="1:11" ht="21.75" customHeight="1" x14ac:dyDescent="0.2">
      <c r="A25" s="41" t="s">
        <v>139</v>
      </c>
      <c r="B25" s="17"/>
      <c r="C25" s="38"/>
      <c r="E25" s="27">
        <v>209005</v>
      </c>
      <c r="F25" s="27"/>
      <c r="G25" s="118">
        <v>212704</v>
      </c>
      <c r="H25" s="118"/>
      <c r="I25" s="118">
        <v>0</v>
      </c>
      <c r="J25" s="118"/>
      <c r="K25" s="118">
        <v>0</v>
      </c>
    </row>
    <row r="26" spans="1:11" ht="21.75" customHeight="1" x14ac:dyDescent="0.2">
      <c r="A26" s="41" t="s">
        <v>187</v>
      </c>
      <c r="B26" s="17"/>
      <c r="C26" s="38">
        <v>7</v>
      </c>
      <c r="E26" s="27">
        <v>5982555</v>
      </c>
      <c r="F26" s="27"/>
      <c r="G26" s="118">
        <v>5415019</v>
      </c>
      <c r="H26" s="118"/>
      <c r="I26" s="118">
        <v>2210583</v>
      </c>
      <c r="J26" s="118"/>
      <c r="K26" s="118">
        <v>2563131</v>
      </c>
    </row>
    <row r="27" spans="1:11" ht="21.75" customHeight="1" x14ac:dyDescent="0.2">
      <c r="A27" s="39" t="s">
        <v>7</v>
      </c>
      <c r="C27" s="38">
        <v>5</v>
      </c>
      <c r="E27" s="27">
        <v>2492553</v>
      </c>
      <c r="F27" s="27"/>
      <c r="G27" s="118">
        <v>2112491</v>
      </c>
      <c r="H27" s="118"/>
      <c r="I27" s="118">
        <v>89028</v>
      </c>
      <c r="J27" s="118"/>
      <c r="K27" s="118">
        <v>95522</v>
      </c>
    </row>
    <row r="28" spans="1:11" ht="21.75" customHeight="1" x14ac:dyDescent="0.2">
      <c r="A28" s="33" t="s">
        <v>8</v>
      </c>
      <c r="C28" s="38"/>
      <c r="E28" s="42">
        <f>SUM(E12:E27)</f>
        <v>14447825</v>
      </c>
      <c r="F28" s="27"/>
      <c r="G28" s="110">
        <f>SUM(G12:G27)</f>
        <v>16512657</v>
      </c>
      <c r="H28" s="27"/>
      <c r="I28" s="42">
        <f>SUM(I12:I27)</f>
        <v>2727082</v>
      </c>
      <c r="J28" s="27"/>
      <c r="K28" s="110">
        <f>SUM(K12:K27)</f>
        <v>3615055</v>
      </c>
    </row>
    <row r="29" spans="1:11" ht="21.75" customHeight="1" x14ac:dyDescent="0.2">
      <c r="A29" s="33" t="s">
        <v>9</v>
      </c>
      <c r="C29" s="38"/>
      <c r="E29" s="27"/>
      <c r="F29" s="27"/>
      <c r="G29" s="111"/>
      <c r="H29" s="27"/>
      <c r="I29" s="27"/>
      <c r="J29" s="27"/>
      <c r="K29" s="111"/>
    </row>
    <row r="30" spans="1:11" ht="21.75" customHeight="1" x14ac:dyDescent="0.2">
      <c r="A30" s="39" t="s">
        <v>10</v>
      </c>
      <c r="C30" s="38"/>
      <c r="E30" s="27">
        <v>5029</v>
      </c>
      <c r="F30" s="27"/>
      <c r="G30" s="118">
        <v>5153</v>
      </c>
      <c r="H30" s="118"/>
      <c r="I30" s="118">
        <v>0</v>
      </c>
      <c r="J30" s="118"/>
      <c r="K30" s="118">
        <v>0</v>
      </c>
    </row>
    <row r="31" spans="1:11" ht="21.75" customHeight="1" x14ac:dyDescent="0.2">
      <c r="A31" s="120" t="s">
        <v>334</v>
      </c>
      <c r="C31" s="38"/>
      <c r="E31" s="27"/>
      <c r="F31" s="27"/>
      <c r="G31" s="118"/>
      <c r="H31" s="118"/>
      <c r="I31" s="118"/>
      <c r="J31" s="118"/>
      <c r="K31" s="118"/>
    </row>
    <row r="32" spans="1:11" ht="21.75" customHeight="1" x14ac:dyDescent="0.2">
      <c r="A32" s="120" t="s">
        <v>335</v>
      </c>
      <c r="C32" s="38">
        <v>2</v>
      </c>
      <c r="E32" s="27">
        <v>4556298</v>
      </c>
      <c r="F32" s="27"/>
      <c r="G32" s="118">
        <v>0</v>
      </c>
      <c r="H32" s="118"/>
      <c r="I32" s="118">
        <v>0</v>
      </c>
      <c r="J32" s="118"/>
      <c r="K32" s="118">
        <v>0</v>
      </c>
    </row>
    <row r="33" spans="1:11" ht="21.75" customHeight="1" x14ac:dyDescent="0.2">
      <c r="A33" s="39" t="s">
        <v>271</v>
      </c>
      <c r="C33" s="38">
        <v>6</v>
      </c>
      <c r="E33" s="27">
        <v>20035138</v>
      </c>
      <c r="F33" s="27"/>
      <c r="G33" s="118">
        <v>17577298</v>
      </c>
      <c r="H33" s="118"/>
      <c r="I33" s="118">
        <v>0</v>
      </c>
      <c r="J33" s="118"/>
      <c r="K33" s="118">
        <v>0</v>
      </c>
    </row>
    <row r="34" spans="1:11" ht="21.75" customHeight="1" x14ac:dyDescent="0.2">
      <c r="A34" s="41" t="s">
        <v>188</v>
      </c>
      <c r="C34" s="38">
        <v>7</v>
      </c>
      <c r="E34" s="27">
        <v>2287644</v>
      </c>
      <c r="F34" s="27"/>
      <c r="G34" s="118">
        <v>1852986</v>
      </c>
      <c r="H34" s="118"/>
      <c r="I34" s="118">
        <v>1541513</v>
      </c>
      <c r="J34" s="118"/>
      <c r="K34" s="118">
        <v>1223525</v>
      </c>
    </row>
    <row r="35" spans="1:11" ht="21.75" customHeight="1" x14ac:dyDescent="0.2">
      <c r="A35" s="39" t="s">
        <v>12</v>
      </c>
      <c r="C35" s="38">
        <v>8</v>
      </c>
      <c r="E35" s="27">
        <v>0</v>
      </c>
      <c r="F35" s="27"/>
      <c r="G35" s="118">
        <v>0</v>
      </c>
      <c r="H35" s="118"/>
      <c r="I35" s="118">
        <v>17292705</v>
      </c>
      <c r="J35" s="118"/>
      <c r="K35" s="118">
        <v>15515015</v>
      </c>
    </row>
    <row r="36" spans="1:11" ht="21.75" customHeight="1" x14ac:dyDescent="0.2">
      <c r="A36" s="39" t="s">
        <v>257</v>
      </c>
      <c r="C36" s="38">
        <v>9</v>
      </c>
      <c r="E36" s="27">
        <v>5413804</v>
      </c>
      <c r="F36" s="27"/>
      <c r="G36" s="118">
        <v>5155891</v>
      </c>
      <c r="H36" s="118"/>
      <c r="I36" s="118">
        <v>38595</v>
      </c>
      <c r="J36" s="118"/>
      <c r="K36" s="118">
        <v>39169</v>
      </c>
    </row>
    <row r="37" spans="1:11" ht="21.75" customHeight="1" x14ac:dyDescent="0.2">
      <c r="A37" s="39" t="s">
        <v>11</v>
      </c>
      <c r="C37" s="38">
        <v>10</v>
      </c>
      <c r="E37" s="27">
        <v>6302785</v>
      </c>
      <c r="F37" s="27"/>
      <c r="G37" s="118">
        <v>7102847</v>
      </c>
      <c r="H37" s="118"/>
      <c r="I37" s="118">
        <v>6247179</v>
      </c>
      <c r="J37" s="118"/>
      <c r="K37" s="118">
        <v>7043963</v>
      </c>
    </row>
    <row r="38" spans="1:11" ht="21.75" customHeight="1" x14ac:dyDescent="0.2">
      <c r="A38" s="43" t="s">
        <v>90</v>
      </c>
      <c r="B38" s="17"/>
      <c r="C38" s="38">
        <v>11</v>
      </c>
      <c r="E38" s="27">
        <v>4616992</v>
      </c>
      <c r="F38" s="27"/>
      <c r="G38" s="118">
        <v>4395807</v>
      </c>
      <c r="H38" s="118"/>
      <c r="I38" s="118">
        <v>621263</v>
      </c>
      <c r="J38" s="118"/>
      <c r="K38" s="118">
        <v>623028</v>
      </c>
    </row>
    <row r="39" spans="1:11" ht="21.75" customHeight="1" x14ac:dyDescent="0.2">
      <c r="A39" s="41" t="s">
        <v>91</v>
      </c>
      <c r="B39" s="17"/>
      <c r="C39" s="38">
        <v>12</v>
      </c>
      <c r="E39" s="27">
        <v>1185401</v>
      </c>
      <c r="F39" s="27"/>
      <c r="G39" s="118">
        <v>982001</v>
      </c>
      <c r="H39" s="118"/>
      <c r="I39" s="118">
        <v>61091</v>
      </c>
      <c r="J39" s="118"/>
      <c r="K39" s="118">
        <v>71637</v>
      </c>
    </row>
    <row r="40" spans="1:11" ht="21.75" customHeight="1" x14ac:dyDescent="0.2">
      <c r="A40" s="41" t="s">
        <v>189</v>
      </c>
      <c r="B40" s="17"/>
      <c r="C40" s="38"/>
      <c r="E40" s="27">
        <v>777513</v>
      </c>
      <c r="F40" s="27"/>
      <c r="G40" s="118">
        <v>754328</v>
      </c>
      <c r="H40" s="118"/>
      <c r="I40" s="118">
        <v>0</v>
      </c>
      <c r="J40" s="118"/>
      <c r="K40" s="118">
        <v>0</v>
      </c>
    </row>
    <row r="41" spans="1:11" ht="21.75" customHeight="1" x14ac:dyDescent="0.2">
      <c r="A41" s="41" t="s">
        <v>143</v>
      </c>
      <c r="B41" s="17"/>
      <c r="C41" s="38"/>
      <c r="E41" s="27">
        <v>284759</v>
      </c>
      <c r="F41" s="27"/>
      <c r="G41" s="118">
        <v>284759</v>
      </c>
      <c r="H41" s="118"/>
      <c r="I41" s="118">
        <v>0</v>
      </c>
      <c r="J41" s="118"/>
      <c r="K41" s="118">
        <v>0</v>
      </c>
    </row>
    <row r="42" spans="1:11" ht="21.75" customHeight="1" x14ac:dyDescent="0.2">
      <c r="A42" s="43" t="s">
        <v>97</v>
      </c>
      <c r="B42" s="17"/>
      <c r="C42" s="38"/>
      <c r="E42" s="27">
        <v>255373</v>
      </c>
      <c r="F42" s="27"/>
      <c r="G42" s="118">
        <v>266018</v>
      </c>
      <c r="H42" s="118"/>
      <c r="I42" s="118">
        <v>45599</v>
      </c>
      <c r="J42" s="118"/>
      <c r="K42" s="118">
        <v>38618</v>
      </c>
    </row>
    <row r="43" spans="1:11" ht="21.75" customHeight="1" x14ac:dyDescent="0.2">
      <c r="A43" s="43" t="s">
        <v>190</v>
      </c>
      <c r="C43" s="38">
        <v>2</v>
      </c>
      <c r="E43" s="27">
        <v>357895</v>
      </c>
      <c r="F43" s="27"/>
      <c r="G43" s="118">
        <v>320053</v>
      </c>
      <c r="H43" s="118"/>
      <c r="I43" s="118">
        <v>11603</v>
      </c>
      <c r="J43" s="118"/>
      <c r="K43" s="118">
        <v>206</v>
      </c>
    </row>
    <row r="44" spans="1:11" ht="21.75" customHeight="1" x14ac:dyDescent="0.2">
      <c r="A44" s="43" t="s">
        <v>98</v>
      </c>
      <c r="E44" s="27">
        <v>186467</v>
      </c>
      <c r="F44" s="27"/>
      <c r="G44" s="118">
        <v>159550</v>
      </c>
      <c r="H44" s="118"/>
      <c r="I44" s="118">
        <v>34730</v>
      </c>
      <c r="J44" s="118"/>
      <c r="K44" s="118">
        <v>0</v>
      </c>
    </row>
    <row r="45" spans="1:11" ht="21.75" customHeight="1" x14ac:dyDescent="0.2">
      <c r="A45" s="39" t="s">
        <v>13</v>
      </c>
      <c r="C45" s="38"/>
      <c r="E45" s="44">
        <v>31417</v>
      </c>
      <c r="F45" s="27"/>
      <c r="G45" s="121">
        <v>31800</v>
      </c>
      <c r="H45" s="118"/>
      <c r="I45" s="121">
        <v>6</v>
      </c>
      <c r="J45" s="118"/>
      <c r="K45" s="121">
        <v>7</v>
      </c>
    </row>
    <row r="46" spans="1:11" ht="21.75" customHeight="1" x14ac:dyDescent="0.2">
      <c r="A46" s="33" t="s">
        <v>14</v>
      </c>
      <c r="E46" s="27">
        <f>SUM(E30:E45)</f>
        <v>46296515</v>
      </c>
      <c r="F46" s="27"/>
      <c r="G46" s="111">
        <f>SUM(G30:G45)</f>
        <v>38888491</v>
      </c>
      <c r="H46" s="27"/>
      <c r="I46" s="27">
        <f>SUM(I30:I45)</f>
        <v>25894284</v>
      </c>
      <c r="J46" s="27"/>
      <c r="K46" s="111">
        <f>SUM(K30:K45)</f>
        <v>24555168</v>
      </c>
    </row>
    <row r="47" spans="1:11" ht="21.75" customHeight="1" thickBot="1" x14ac:dyDescent="0.25">
      <c r="A47" s="33" t="s">
        <v>15</v>
      </c>
      <c r="E47" s="45">
        <f>E46+E28</f>
        <v>60744340</v>
      </c>
      <c r="F47" s="27"/>
      <c r="G47" s="112">
        <f>G46+G28</f>
        <v>55401148</v>
      </c>
      <c r="H47" s="27"/>
      <c r="I47" s="45">
        <f>I46+I28</f>
        <v>28621366</v>
      </c>
      <c r="J47" s="27"/>
      <c r="K47" s="112">
        <f>K46+K28</f>
        <v>28170223</v>
      </c>
    </row>
    <row r="48" spans="1:11" ht="21.75" customHeight="1" thickTop="1" x14ac:dyDescent="0.2"/>
    <row r="49" spans="1:11" ht="21.75" customHeight="1" x14ac:dyDescent="0.2">
      <c r="A49" s="7" t="s">
        <v>213</v>
      </c>
    </row>
    <row r="50" spans="1:11" s="5" customFormat="1" ht="21.75" customHeight="1" x14ac:dyDescent="0.2">
      <c r="A50" s="1" t="s">
        <v>297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75" customHeight="1" x14ac:dyDescent="0.2">
      <c r="A51" s="1" t="s">
        <v>298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75" customHeight="1" x14ac:dyDescent="0.2">
      <c r="A52" s="32" t="s">
        <v>117</v>
      </c>
      <c r="B52" s="2"/>
      <c r="C52" s="3"/>
      <c r="D52" s="4"/>
      <c r="E52" s="4"/>
      <c r="F52" s="4"/>
      <c r="G52" s="4"/>
      <c r="H52" s="4"/>
      <c r="I52" s="2"/>
      <c r="J52" s="4"/>
      <c r="K52" s="2"/>
    </row>
    <row r="53" spans="1:11" s="34" customFormat="1" ht="21.75" customHeight="1" x14ac:dyDescent="0.2">
      <c r="A53" s="33" t="s">
        <v>289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1" ht="21.75" customHeight="1" x14ac:dyDescent="0.2">
      <c r="A54" s="3"/>
      <c r="B54" s="4"/>
      <c r="C54" s="3"/>
      <c r="D54" s="4"/>
      <c r="E54" s="4"/>
      <c r="F54" s="4"/>
      <c r="G54" s="4"/>
      <c r="H54" s="4"/>
      <c r="I54" s="4"/>
      <c r="J54" s="4"/>
      <c r="K54" s="6" t="s">
        <v>105</v>
      </c>
    </row>
    <row r="55" spans="1:11" ht="21.75" customHeight="1" x14ac:dyDescent="0.2">
      <c r="E55" s="150" t="s">
        <v>1</v>
      </c>
      <c r="F55" s="150"/>
      <c r="G55" s="150"/>
      <c r="H55" s="9"/>
      <c r="I55" s="150" t="s">
        <v>2</v>
      </c>
      <c r="J55" s="150"/>
      <c r="K55" s="150"/>
    </row>
    <row r="56" spans="1:11" ht="21.75" customHeight="1" x14ac:dyDescent="0.2">
      <c r="C56" s="10" t="s">
        <v>3</v>
      </c>
      <c r="D56" s="11"/>
      <c r="E56" s="35" t="s">
        <v>290</v>
      </c>
      <c r="F56" s="13"/>
      <c r="G56" s="35" t="s">
        <v>291</v>
      </c>
      <c r="H56" s="14"/>
      <c r="I56" s="35" t="s">
        <v>290</v>
      </c>
      <c r="J56" s="13"/>
      <c r="K56" s="35" t="s">
        <v>291</v>
      </c>
    </row>
    <row r="57" spans="1:11" ht="21.75" customHeight="1" x14ac:dyDescent="0.2">
      <c r="C57" s="10"/>
      <c r="D57" s="11"/>
      <c r="E57" s="36" t="s">
        <v>101</v>
      </c>
      <c r="F57" s="37"/>
      <c r="G57" s="36" t="s">
        <v>102</v>
      </c>
      <c r="H57" s="14"/>
      <c r="I57" s="36" t="s">
        <v>101</v>
      </c>
      <c r="J57" s="37"/>
      <c r="K57" s="36" t="s">
        <v>102</v>
      </c>
    </row>
    <row r="58" spans="1:11" ht="21.75" customHeight="1" x14ac:dyDescent="0.2">
      <c r="C58" s="10"/>
      <c r="D58" s="11"/>
      <c r="E58" s="36" t="s">
        <v>103</v>
      </c>
      <c r="F58" s="37"/>
      <c r="G58" s="36"/>
      <c r="H58" s="14"/>
      <c r="I58" s="36" t="s">
        <v>103</v>
      </c>
      <c r="J58" s="37"/>
      <c r="K58" s="36"/>
    </row>
    <row r="59" spans="1:11" ht="21.75" customHeight="1" x14ac:dyDescent="0.2">
      <c r="A59" s="33" t="s">
        <v>16</v>
      </c>
    </row>
    <row r="60" spans="1:11" ht="21.75" customHeight="1" x14ac:dyDescent="0.2">
      <c r="A60" s="33" t="s">
        <v>17</v>
      </c>
    </row>
    <row r="61" spans="1:11" ht="21.75" customHeight="1" x14ac:dyDescent="0.2">
      <c r="A61" s="41" t="s">
        <v>135</v>
      </c>
      <c r="B61" s="17"/>
      <c r="C61" s="38">
        <v>13</v>
      </c>
      <c r="E61" s="27">
        <v>1492396</v>
      </c>
      <c r="F61" s="46"/>
      <c r="G61" s="122">
        <v>1683020</v>
      </c>
      <c r="H61" s="122"/>
      <c r="I61" s="122">
        <v>150000</v>
      </c>
      <c r="J61" s="122"/>
      <c r="K61" s="122">
        <v>0</v>
      </c>
    </row>
    <row r="62" spans="1:11" ht="21.75" customHeight="1" x14ac:dyDescent="0.2">
      <c r="A62" s="41" t="s">
        <v>86</v>
      </c>
      <c r="B62" s="17"/>
      <c r="C62" s="38">
        <v>2</v>
      </c>
      <c r="E62" s="27">
        <v>471098</v>
      </c>
      <c r="F62" s="46"/>
      <c r="G62" s="122">
        <v>480484</v>
      </c>
      <c r="H62" s="122"/>
      <c r="I62" s="122">
        <v>75714</v>
      </c>
      <c r="J62" s="122"/>
      <c r="K62" s="122">
        <v>98244</v>
      </c>
    </row>
    <row r="63" spans="1:11" ht="21.75" customHeight="1" x14ac:dyDescent="0.2">
      <c r="A63" s="41" t="s">
        <v>215</v>
      </c>
      <c r="B63" s="17"/>
      <c r="C63" s="38"/>
      <c r="E63" s="27">
        <v>812746</v>
      </c>
      <c r="F63" s="46"/>
      <c r="G63" s="122">
        <v>466507</v>
      </c>
      <c r="H63" s="122"/>
      <c r="I63" s="122">
        <v>0</v>
      </c>
      <c r="J63" s="122"/>
      <c r="K63" s="122">
        <v>0</v>
      </c>
    </row>
    <row r="64" spans="1:11" ht="21.75" customHeight="1" x14ac:dyDescent="0.2">
      <c r="A64" s="41" t="s">
        <v>156</v>
      </c>
      <c r="B64" s="17"/>
      <c r="C64" s="38"/>
      <c r="E64" s="27">
        <v>402362</v>
      </c>
      <c r="F64" s="18"/>
      <c r="G64" s="123">
        <v>385367</v>
      </c>
      <c r="H64" s="123"/>
      <c r="I64" s="122">
        <v>0</v>
      </c>
      <c r="J64" s="123"/>
      <c r="K64" s="122">
        <v>0</v>
      </c>
    </row>
    <row r="65" spans="1:12" ht="21.75" customHeight="1" x14ac:dyDescent="0.2">
      <c r="A65" s="41" t="s">
        <v>157</v>
      </c>
      <c r="B65" s="17"/>
      <c r="C65" s="38"/>
      <c r="E65" s="27">
        <v>202669</v>
      </c>
      <c r="F65" s="18"/>
      <c r="G65" s="123">
        <v>151484</v>
      </c>
      <c r="H65" s="123"/>
      <c r="I65" s="122">
        <v>0</v>
      </c>
      <c r="J65" s="123"/>
      <c r="K65" s="122">
        <v>0</v>
      </c>
    </row>
    <row r="66" spans="1:12" ht="21.75" customHeight="1" x14ac:dyDescent="0.2">
      <c r="A66" s="41" t="s">
        <v>191</v>
      </c>
      <c r="B66" s="17"/>
      <c r="C66" s="38">
        <v>14</v>
      </c>
      <c r="E66" s="27">
        <v>506486</v>
      </c>
      <c r="F66" s="46"/>
      <c r="G66" s="122">
        <v>316712</v>
      </c>
      <c r="H66" s="122"/>
      <c r="I66" s="122">
        <v>0</v>
      </c>
      <c r="J66" s="122"/>
      <c r="K66" s="122">
        <v>0</v>
      </c>
    </row>
    <row r="67" spans="1:12" ht="21.75" customHeight="1" x14ac:dyDescent="0.2">
      <c r="A67" s="43" t="s">
        <v>192</v>
      </c>
      <c r="B67" s="17"/>
      <c r="C67" s="38">
        <v>15</v>
      </c>
      <c r="E67" s="27">
        <v>458137</v>
      </c>
      <c r="F67" s="46"/>
      <c r="G67" s="122">
        <v>480920</v>
      </c>
      <c r="H67" s="122"/>
      <c r="I67" s="122">
        <v>2889</v>
      </c>
      <c r="J67" s="122"/>
      <c r="K67" s="122">
        <v>3375</v>
      </c>
    </row>
    <row r="68" spans="1:12" ht="21.75" customHeight="1" x14ac:dyDescent="0.2">
      <c r="A68" s="43" t="s">
        <v>299</v>
      </c>
      <c r="B68" s="17"/>
      <c r="C68" s="38">
        <v>16</v>
      </c>
      <c r="E68" s="27">
        <v>3494553</v>
      </c>
      <c r="F68" s="46"/>
      <c r="G68" s="122">
        <v>3644885</v>
      </c>
      <c r="H68" s="122"/>
      <c r="I68" s="122">
        <v>999394</v>
      </c>
      <c r="J68" s="122"/>
      <c r="K68" s="122">
        <v>997910</v>
      </c>
    </row>
    <row r="69" spans="1:12" ht="21.75" customHeight="1" x14ac:dyDescent="0.2">
      <c r="A69" s="43" t="s">
        <v>18</v>
      </c>
      <c r="B69" s="17"/>
      <c r="C69" s="38"/>
      <c r="E69" s="27">
        <v>164452</v>
      </c>
      <c r="F69" s="46"/>
      <c r="G69" s="122">
        <v>94499</v>
      </c>
      <c r="H69" s="122"/>
      <c r="I69" s="122">
        <v>0</v>
      </c>
      <c r="J69" s="122"/>
      <c r="K69" s="122">
        <v>0</v>
      </c>
    </row>
    <row r="70" spans="1:12" ht="21.75" customHeight="1" x14ac:dyDescent="0.2">
      <c r="A70" s="39" t="s">
        <v>19</v>
      </c>
      <c r="B70" s="17"/>
      <c r="C70" s="38"/>
      <c r="E70" s="27">
        <v>132306</v>
      </c>
      <c r="F70" s="46"/>
      <c r="G70" s="124">
        <v>148719</v>
      </c>
      <c r="H70" s="122"/>
      <c r="I70" s="124">
        <v>8627</v>
      </c>
      <c r="J70" s="122"/>
      <c r="K70" s="122">
        <v>9961</v>
      </c>
    </row>
    <row r="71" spans="1:12" ht="21.75" customHeight="1" x14ac:dyDescent="0.2">
      <c r="A71" s="33" t="s">
        <v>20</v>
      </c>
      <c r="C71" s="38"/>
      <c r="E71" s="48">
        <f>SUM(E61:E70)</f>
        <v>8137205</v>
      </c>
      <c r="F71" s="46"/>
      <c r="G71" s="113">
        <f>SUM(G61:G70)</f>
        <v>7852597</v>
      </c>
      <c r="H71" s="46"/>
      <c r="I71" s="48">
        <f>SUM(I61:I70)</f>
        <v>1236624</v>
      </c>
      <c r="J71" s="46"/>
      <c r="K71" s="113">
        <f>SUM(K61:K70)</f>
        <v>1109490</v>
      </c>
    </row>
    <row r="72" spans="1:12" ht="21.75" customHeight="1" x14ac:dyDescent="0.2">
      <c r="A72" s="33" t="s">
        <v>21</v>
      </c>
      <c r="C72" s="38"/>
      <c r="E72" s="46"/>
      <c r="F72" s="46"/>
      <c r="G72" s="114"/>
      <c r="H72" s="46"/>
      <c r="I72" s="46"/>
      <c r="J72" s="46"/>
      <c r="K72" s="114"/>
    </row>
    <row r="73" spans="1:12" ht="21.75" customHeight="1" x14ac:dyDescent="0.2">
      <c r="A73" s="39" t="s">
        <v>193</v>
      </c>
      <c r="C73" s="38">
        <v>14</v>
      </c>
      <c r="E73" s="27">
        <v>1213133</v>
      </c>
      <c r="F73" s="46"/>
      <c r="G73" s="122">
        <v>1143639</v>
      </c>
      <c r="H73" s="122"/>
      <c r="I73" s="122">
        <v>0</v>
      </c>
      <c r="J73" s="122"/>
      <c r="K73" s="122">
        <v>0</v>
      </c>
    </row>
    <row r="74" spans="1:12" ht="21.75" customHeight="1" x14ac:dyDescent="0.2">
      <c r="A74" s="39" t="s">
        <v>194</v>
      </c>
      <c r="C74" s="38">
        <v>15</v>
      </c>
      <c r="E74" s="46">
        <v>1217178</v>
      </c>
      <c r="F74" s="46"/>
      <c r="G74" s="122">
        <v>1157324</v>
      </c>
      <c r="H74" s="122"/>
      <c r="I74" s="122">
        <v>16144</v>
      </c>
      <c r="J74" s="122"/>
      <c r="K74" s="122">
        <v>17808</v>
      </c>
    </row>
    <row r="75" spans="1:12" ht="21.75" customHeight="1" x14ac:dyDescent="0.2">
      <c r="A75" s="39" t="s">
        <v>300</v>
      </c>
      <c r="C75" s="38">
        <v>16</v>
      </c>
      <c r="E75" s="46">
        <v>17882434</v>
      </c>
      <c r="F75" s="46"/>
      <c r="G75" s="122">
        <v>13793365</v>
      </c>
      <c r="H75" s="122"/>
      <c r="I75" s="122">
        <v>9445667</v>
      </c>
      <c r="J75" s="122"/>
      <c r="K75" s="122">
        <v>7966169</v>
      </c>
    </row>
    <row r="76" spans="1:12" ht="21.75" customHeight="1" x14ac:dyDescent="0.2">
      <c r="A76" s="39" t="s">
        <v>161</v>
      </c>
      <c r="C76" s="38" t="s">
        <v>260</v>
      </c>
      <c r="E76" s="18">
        <v>259306</v>
      </c>
      <c r="F76" s="18"/>
      <c r="G76" s="123">
        <v>294396</v>
      </c>
      <c r="H76" s="123"/>
      <c r="I76" s="122">
        <v>0</v>
      </c>
      <c r="J76" s="123"/>
      <c r="K76" s="118">
        <v>0</v>
      </c>
    </row>
    <row r="77" spans="1:12" ht="21.75" customHeight="1" x14ac:dyDescent="0.2">
      <c r="A77" s="39" t="s">
        <v>22</v>
      </c>
      <c r="C77" s="38"/>
      <c r="E77" s="46">
        <v>32428</v>
      </c>
      <c r="F77" s="46"/>
      <c r="G77" s="122">
        <v>30890</v>
      </c>
      <c r="H77" s="122"/>
      <c r="I77" s="122">
        <v>11703</v>
      </c>
      <c r="J77" s="122"/>
      <c r="K77" s="122">
        <v>11010</v>
      </c>
    </row>
    <row r="78" spans="1:12" ht="21.75" customHeight="1" x14ac:dyDescent="0.2">
      <c r="A78" s="39" t="s">
        <v>195</v>
      </c>
      <c r="C78" s="38">
        <v>2</v>
      </c>
      <c r="E78" s="46">
        <v>99426</v>
      </c>
      <c r="F78" s="46"/>
      <c r="G78" s="122">
        <v>91273</v>
      </c>
      <c r="H78" s="122"/>
      <c r="I78" s="122">
        <v>14070</v>
      </c>
      <c r="J78" s="122"/>
      <c r="K78" s="122">
        <v>16817</v>
      </c>
      <c r="L78" s="27"/>
    </row>
    <row r="79" spans="1:12" ht="21.75" customHeight="1" x14ac:dyDescent="0.2">
      <c r="A79" s="39" t="s">
        <v>99</v>
      </c>
      <c r="C79" s="38"/>
      <c r="E79" s="46">
        <v>104547</v>
      </c>
      <c r="F79" s="46"/>
      <c r="G79" s="122">
        <v>178690</v>
      </c>
      <c r="H79" s="122"/>
      <c r="I79" s="122">
        <v>0</v>
      </c>
      <c r="J79" s="122"/>
      <c r="K79" s="122">
        <v>83594</v>
      </c>
    </row>
    <row r="80" spans="1:12" ht="21.75" customHeight="1" x14ac:dyDescent="0.2">
      <c r="A80" s="39" t="s">
        <v>281</v>
      </c>
      <c r="C80" s="38"/>
      <c r="E80" s="46">
        <v>8695</v>
      </c>
      <c r="F80" s="46"/>
      <c r="G80" s="125">
        <v>11791</v>
      </c>
      <c r="H80" s="125"/>
      <c r="I80" s="122">
        <v>0</v>
      </c>
      <c r="J80" s="125"/>
      <c r="K80" s="125">
        <v>0</v>
      </c>
    </row>
    <row r="81" spans="1:11" ht="21.75" customHeight="1" x14ac:dyDescent="0.2">
      <c r="A81" s="39" t="s">
        <v>23</v>
      </c>
      <c r="C81" s="38"/>
      <c r="E81" s="49">
        <v>66249</v>
      </c>
      <c r="F81" s="46"/>
      <c r="G81" s="124">
        <v>65783</v>
      </c>
      <c r="H81" s="122"/>
      <c r="I81" s="124">
        <v>274</v>
      </c>
      <c r="J81" s="122"/>
      <c r="K81" s="124">
        <v>266</v>
      </c>
    </row>
    <row r="82" spans="1:11" ht="21.75" customHeight="1" x14ac:dyDescent="0.2">
      <c r="A82" s="33" t="s">
        <v>24</v>
      </c>
      <c r="C82" s="8"/>
      <c r="E82" s="46">
        <f>SUM(E73:E81)</f>
        <v>20883396</v>
      </c>
      <c r="F82" s="46"/>
      <c r="G82" s="114">
        <f>SUM(G73:G81)</f>
        <v>16767151</v>
      </c>
      <c r="H82" s="46"/>
      <c r="I82" s="46">
        <f>SUM(I73:I81)</f>
        <v>9487858</v>
      </c>
      <c r="J82" s="46"/>
      <c r="K82" s="114">
        <f>SUM(K73:K81)</f>
        <v>8095664</v>
      </c>
    </row>
    <row r="83" spans="1:11" ht="21.75" customHeight="1" x14ac:dyDescent="0.2">
      <c r="A83" s="33" t="s">
        <v>25</v>
      </c>
      <c r="C83" s="8"/>
      <c r="E83" s="48">
        <f>E82+E71</f>
        <v>29020601</v>
      </c>
      <c r="F83" s="46"/>
      <c r="G83" s="113">
        <f>G82+G71</f>
        <v>24619748</v>
      </c>
      <c r="H83" s="46"/>
      <c r="I83" s="48">
        <f>I82+I71</f>
        <v>10724482</v>
      </c>
      <c r="J83" s="46"/>
      <c r="K83" s="113">
        <f>K82+K71</f>
        <v>9205154</v>
      </c>
    </row>
    <row r="84" spans="1:11" ht="21.75" customHeight="1" x14ac:dyDescent="0.2">
      <c r="E84" s="24"/>
      <c r="F84" s="24"/>
      <c r="G84" s="24"/>
      <c r="I84" s="24"/>
      <c r="J84" s="24"/>
      <c r="K84" s="24"/>
    </row>
    <row r="85" spans="1:11" ht="21.75" customHeight="1" x14ac:dyDescent="0.2">
      <c r="A85" s="7" t="s">
        <v>213</v>
      </c>
      <c r="E85" s="24"/>
      <c r="F85" s="24"/>
      <c r="G85" s="24"/>
      <c r="I85" s="24"/>
      <c r="J85" s="24"/>
      <c r="K85" s="24"/>
    </row>
    <row r="86" spans="1:11" s="5" customFormat="1" ht="21.75" customHeight="1" x14ac:dyDescent="0.2">
      <c r="A86" s="1" t="s">
        <v>297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1.75" customHeight="1" x14ac:dyDescent="0.2">
      <c r="A87" s="1" t="s">
        <v>298</v>
      </c>
      <c r="B87" s="2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75" customHeight="1" x14ac:dyDescent="0.2">
      <c r="A88" s="32" t="s">
        <v>117</v>
      </c>
      <c r="B88" s="2"/>
      <c r="C88" s="3"/>
      <c r="D88" s="4"/>
      <c r="E88" s="4"/>
      <c r="F88" s="4"/>
      <c r="G88" s="4"/>
      <c r="H88" s="4"/>
      <c r="I88" s="2"/>
      <c r="J88" s="4"/>
      <c r="K88" s="2"/>
    </row>
    <row r="89" spans="1:11" s="34" customFormat="1" ht="21.75" customHeight="1" x14ac:dyDescent="0.2">
      <c r="A89" s="33" t="s">
        <v>289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</row>
    <row r="90" spans="1:11" ht="21.75" customHeight="1" x14ac:dyDescent="0.2">
      <c r="A90" s="3"/>
      <c r="B90" s="4"/>
      <c r="C90" s="3"/>
      <c r="D90" s="4"/>
      <c r="E90" s="4"/>
      <c r="F90" s="4"/>
      <c r="G90" s="4"/>
      <c r="H90" s="4"/>
      <c r="I90" s="4"/>
      <c r="J90" s="4"/>
      <c r="K90" s="6" t="s">
        <v>105</v>
      </c>
    </row>
    <row r="91" spans="1:11" ht="21.75" customHeight="1" x14ac:dyDescent="0.2">
      <c r="E91" s="150" t="s">
        <v>1</v>
      </c>
      <c r="F91" s="150"/>
      <c r="G91" s="150"/>
      <c r="H91" s="9"/>
      <c r="I91" s="150" t="s">
        <v>2</v>
      </c>
      <c r="J91" s="150"/>
      <c r="K91" s="150"/>
    </row>
    <row r="92" spans="1:11" ht="21.75" customHeight="1" x14ac:dyDescent="0.2">
      <c r="C92" s="10" t="s">
        <v>3</v>
      </c>
      <c r="D92" s="11"/>
      <c r="E92" s="35" t="s">
        <v>290</v>
      </c>
      <c r="F92" s="13"/>
      <c r="G92" s="35" t="s">
        <v>291</v>
      </c>
      <c r="H92" s="14"/>
      <c r="I92" s="35" t="s">
        <v>290</v>
      </c>
      <c r="J92" s="13"/>
      <c r="K92" s="35" t="s">
        <v>291</v>
      </c>
    </row>
    <row r="93" spans="1:11" ht="21.75" customHeight="1" x14ac:dyDescent="0.2">
      <c r="C93" s="10"/>
      <c r="D93" s="11"/>
      <c r="E93" s="36" t="s">
        <v>101</v>
      </c>
      <c r="F93" s="37"/>
      <c r="G93" s="36" t="s">
        <v>102</v>
      </c>
      <c r="H93" s="14"/>
      <c r="I93" s="36" t="s">
        <v>101</v>
      </c>
      <c r="J93" s="37"/>
      <c r="K93" s="36" t="s">
        <v>102</v>
      </c>
    </row>
    <row r="94" spans="1:11" ht="21.75" customHeight="1" x14ac:dyDescent="0.2">
      <c r="C94" s="10"/>
      <c r="D94" s="11"/>
      <c r="E94" s="36" t="s">
        <v>103</v>
      </c>
      <c r="F94" s="37"/>
      <c r="G94" s="36"/>
      <c r="H94" s="14"/>
      <c r="I94" s="36" t="s">
        <v>103</v>
      </c>
      <c r="J94" s="37"/>
      <c r="K94" s="36"/>
    </row>
    <row r="95" spans="1:11" ht="21.75" customHeight="1" x14ac:dyDescent="0.2">
      <c r="A95" s="33" t="s">
        <v>26</v>
      </c>
      <c r="E95" s="25"/>
      <c r="F95" s="25"/>
      <c r="G95" s="25"/>
      <c r="I95" s="25"/>
      <c r="J95" s="25"/>
      <c r="K95" s="25"/>
    </row>
    <row r="96" spans="1:11" ht="21.75" customHeight="1" x14ac:dyDescent="0.2">
      <c r="A96" s="39" t="s">
        <v>27</v>
      </c>
      <c r="C96" s="38">
        <v>18</v>
      </c>
      <c r="E96" s="25"/>
      <c r="F96" s="25"/>
      <c r="G96" s="25"/>
      <c r="I96" s="25"/>
      <c r="J96" s="25"/>
      <c r="K96" s="25"/>
    </row>
    <row r="97" spans="1:11" ht="21.75" customHeight="1" x14ac:dyDescent="0.2">
      <c r="A97" s="43" t="s">
        <v>28</v>
      </c>
      <c r="B97" s="17"/>
      <c r="C97" s="38"/>
      <c r="E97" s="25"/>
      <c r="F97" s="25"/>
      <c r="G97" s="25"/>
      <c r="I97" s="25"/>
      <c r="J97" s="25"/>
      <c r="K97" s="25"/>
    </row>
    <row r="98" spans="1:11" ht="21.75" customHeight="1" thickBot="1" x14ac:dyDescent="0.25">
      <c r="A98" s="43" t="s">
        <v>279</v>
      </c>
      <c r="B98" s="17"/>
      <c r="C98" s="38"/>
      <c r="E98" s="127">
        <v>1558820</v>
      </c>
      <c r="F98" s="25"/>
      <c r="G98" s="127">
        <v>1558820</v>
      </c>
      <c r="H98" s="128"/>
      <c r="I98" s="127">
        <v>1558820</v>
      </c>
      <c r="J98" s="129"/>
      <c r="K98" s="127">
        <v>1558820</v>
      </c>
    </row>
    <row r="99" spans="1:11" ht="21.75" customHeight="1" thickTop="1" x14ac:dyDescent="0.2">
      <c r="A99" s="43" t="s">
        <v>29</v>
      </c>
      <c r="B99" s="17"/>
      <c r="C99" s="38"/>
      <c r="E99" s="25"/>
      <c r="F99" s="25"/>
      <c r="G99" s="128"/>
      <c r="H99" s="128"/>
      <c r="I99" s="128"/>
      <c r="J99" s="129"/>
      <c r="K99" s="128"/>
    </row>
    <row r="100" spans="1:11" ht="21.75" customHeight="1" x14ac:dyDescent="0.2">
      <c r="A100" s="43" t="s">
        <v>326</v>
      </c>
      <c r="B100" s="17"/>
      <c r="C100" s="38"/>
      <c r="E100" s="25"/>
      <c r="F100" s="25"/>
      <c r="G100" s="128"/>
      <c r="H100" s="128"/>
      <c r="I100" s="128"/>
      <c r="J100" s="129"/>
      <c r="K100" s="128"/>
    </row>
    <row r="101" spans="1:11" ht="21.75" customHeight="1" x14ac:dyDescent="0.2">
      <c r="A101" s="43" t="s">
        <v>301</v>
      </c>
      <c r="B101" s="17"/>
      <c r="C101" s="38"/>
      <c r="E101" s="25">
        <v>1457563</v>
      </c>
      <c r="F101" s="25"/>
      <c r="G101" s="128">
        <v>1426952</v>
      </c>
      <c r="H101" s="128"/>
      <c r="I101" s="128">
        <v>1457563</v>
      </c>
      <c r="J101" s="129"/>
      <c r="K101" s="128">
        <v>1426952</v>
      </c>
    </row>
    <row r="102" spans="1:11" ht="21.75" customHeight="1" x14ac:dyDescent="0.2">
      <c r="A102" s="39" t="s">
        <v>30</v>
      </c>
      <c r="B102" s="17"/>
      <c r="C102" s="38"/>
      <c r="E102" s="8">
        <v>13470129</v>
      </c>
      <c r="F102" s="25"/>
      <c r="G102" s="129">
        <v>12596211</v>
      </c>
      <c r="H102" s="128"/>
      <c r="I102" s="129">
        <v>13470129</v>
      </c>
      <c r="J102" s="129"/>
      <c r="K102" s="129">
        <v>12596211</v>
      </c>
    </row>
    <row r="103" spans="1:11" ht="21.75" customHeight="1" x14ac:dyDescent="0.2">
      <c r="A103" s="39" t="s">
        <v>158</v>
      </c>
      <c r="C103" s="38">
        <v>8</v>
      </c>
      <c r="E103" s="8">
        <v>2483446</v>
      </c>
      <c r="F103" s="25"/>
      <c r="G103" s="129">
        <v>1034599</v>
      </c>
      <c r="H103" s="128"/>
      <c r="I103" s="129">
        <v>2483446</v>
      </c>
      <c r="J103" s="129"/>
      <c r="K103" s="129">
        <v>1034599</v>
      </c>
    </row>
    <row r="104" spans="1:11" ht="21.75" customHeight="1" x14ac:dyDescent="0.2">
      <c r="A104" s="39" t="s">
        <v>158</v>
      </c>
      <c r="C104" s="38"/>
      <c r="F104" s="25"/>
      <c r="G104" s="129"/>
      <c r="H104" s="128"/>
      <c r="I104" s="129"/>
      <c r="J104" s="129"/>
      <c r="K104" s="129"/>
    </row>
    <row r="105" spans="1:11" ht="21.75" customHeight="1" x14ac:dyDescent="0.2">
      <c r="A105" s="39" t="s">
        <v>292</v>
      </c>
      <c r="C105" s="38"/>
      <c r="E105" s="8">
        <v>624305</v>
      </c>
      <c r="F105" s="25"/>
      <c r="G105" s="129">
        <v>624305</v>
      </c>
      <c r="H105" s="128"/>
      <c r="I105" s="126">
        <v>624305</v>
      </c>
      <c r="J105" s="129"/>
      <c r="K105" s="129">
        <v>624305</v>
      </c>
    </row>
    <row r="106" spans="1:11" ht="21.75" customHeight="1" x14ac:dyDescent="0.2">
      <c r="A106" s="39" t="s">
        <v>196</v>
      </c>
      <c r="C106" s="38"/>
      <c r="E106" s="27">
        <v>-901</v>
      </c>
      <c r="F106" s="25"/>
      <c r="G106" s="129">
        <v>-901</v>
      </c>
      <c r="H106" s="128"/>
      <c r="I106" s="129">
        <v>-901</v>
      </c>
      <c r="J106" s="129"/>
      <c r="K106" s="129">
        <v>-901</v>
      </c>
    </row>
    <row r="107" spans="1:11" ht="21.75" customHeight="1" x14ac:dyDescent="0.2">
      <c r="A107" s="39" t="s">
        <v>226</v>
      </c>
      <c r="B107" s="5"/>
      <c r="C107" s="38">
        <v>19.5</v>
      </c>
      <c r="E107" s="27">
        <v>3125</v>
      </c>
      <c r="F107" s="27"/>
      <c r="G107" s="118">
        <v>4137</v>
      </c>
      <c r="H107" s="118"/>
      <c r="I107" s="118">
        <v>3125</v>
      </c>
      <c r="J107" s="118"/>
      <c r="K107" s="118">
        <v>4137</v>
      </c>
    </row>
    <row r="108" spans="1:11" ht="21.75" customHeight="1" x14ac:dyDescent="0.2">
      <c r="A108" s="39" t="s">
        <v>227</v>
      </c>
      <c r="B108" s="5"/>
      <c r="C108" s="38">
        <v>18</v>
      </c>
      <c r="E108" s="27">
        <v>0</v>
      </c>
      <c r="F108" s="27"/>
      <c r="G108" s="118">
        <v>901292</v>
      </c>
      <c r="H108" s="118"/>
      <c r="I108" s="122">
        <v>0</v>
      </c>
      <c r="J108" s="118"/>
      <c r="K108" s="118">
        <v>901292</v>
      </c>
    </row>
    <row r="109" spans="1:11" ht="21.75" customHeight="1" x14ac:dyDescent="0.2">
      <c r="A109" s="43" t="s">
        <v>31</v>
      </c>
      <c r="B109" s="5"/>
      <c r="C109" s="38"/>
      <c r="E109" s="27"/>
      <c r="F109" s="27"/>
      <c r="G109" s="118"/>
      <c r="H109" s="118"/>
      <c r="I109" s="118"/>
      <c r="J109" s="118"/>
      <c r="K109" s="118"/>
    </row>
    <row r="110" spans="1:11" ht="21.75" customHeight="1" x14ac:dyDescent="0.2">
      <c r="A110" s="43" t="s">
        <v>356</v>
      </c>
      <c r="B110" s="5"/>
      <c r="C110" s="38"/>
    </row>
    <row r="111" spans="1:11" ht="21.75" customHeight="1" x14ac:dyDescent="0.2">
      <c r="A111" s="43" t="s">
        <v>357</v>
      </c>
      <c r="B111" s="5"/>
      <c r="C111" s="38"/>
      <c r="E111" s="25">
        <v>155882</v>
      </c>
      <c r="F111" s="25"/>
      <c r="G111" s="128">
        <v>155882</v>
      </c>
      <c r="H111" s="128"/>
      <c r="I111" s="128">
        <v>155882</v>
      </c>
      <c r="J111" s="129"/>
      <c r="K111" s="128">
        <v>155882</v>
      </c>
    </row>
    <row r="112" spans="1:11" ht="21.75" customHeight="1" x14ac:dyDescent="0.2">
      <c r="A112" s="43" t="s">
        <v>358</v>
      </c>
      <c r="B112" s="5"/>
      <c r="C112" s="38"/>
      <c r="E112" s="25">
        <v>128970</v>
      </c>
      <c r="F112" s="25"/>
      <c r="G112" s="122">
        <v>0</v>
      </c>
      <c r="H112" s="128"/>
      <c r="I112" s="128">
        <v>128970</v>
      </c>
      <c r="J112" s="129"/>
      <c r="K112" s="122">
        <v>0</v>
      </c>
    </row>
    <row r="113" spans="1:11" ht="21.75" customHeight="1" x14ac:dyDescent="0.2">
      <c r="A113" s="43" t="s">
        <v>32</v>
      </c>
      <c r="B113" s="5"/>
      <c r="C113" s="38"/>
      <c r="E113" s="27">
        <v>-9978</v>
      </c>
      <c r="F113" s="27"/>
      <c r="G113" s="128">
        <v>1972701</v>
      </c>
      <c r="H113" s="128"/>
      <c r="I113" s="128">
        <v>48206</v>
      </c>
      <c r="J113" s="129"/>
      <c r="K113" s="128">
        <v>2030885</v>
      </c>
    </row>
    <row r="114" spans="1:11" ht="21.75" customHeight="1" x14ac:dyDescent="0.2">
      <c r="A114" s="39" t="s">
        <v>317</v>
      </c>
      <c r="B114" s="17"/>
      <c r="C114" s="38">
        <v>19.600000000000001</v>
      </c>
      <c r="E114" s="8">
        <v>-128970</v>
      </c>
      <c r="F114" s="25"/>
      <c r="G114" s="122">
        <v>0</v>
      </c>
      <c r="H114" s="128"/>
      <c r="I114" s="129">
        <v>-128970</v>
      </c>
      <c r="J114" s="129"/>
      <c r="K114" s="122">
        <v>0</v>
      </c>
    </row>
    <row r="115" spans="1:11" ht="21.75" customHeight="1" x14ac:dyDescent="0.2">
      <c r="A115" s="43" t="s">
        <v>33</v>
      </c>
      <c r="B115" s="5"/>
      <c r="E115" s="44">
        <v>-286687</v>
      </c>
      <c r="F115" s="27"/>
      <c r="G115" s="130">
        <v>249891</v>
      </c>
      <c r="H115" s="128"/>
      <c r="I115" s="130">
        <v>-344871</v>
      </c>
      <c r="J115" s="129"/>
      <c r="K115" s="130">
        <v>191707</v>
      </c>
    </row>
    <row r="116" spans="1:11" ht="21.75" customHeight="1" x14ac:dyDescent="0.2">
      <c r="A116" s="43" t="s">
        <v>78</v>
      </c>
      <c r="B116" s="5"/>
      <c r="E116" s="25">
        <f>SUM(E101:E115)</f>
        <v>17896884</v>
      </c>
      <c r="F116" s="25"/>
      <c r="G116" s="115">
        <f>SUM(G101:G115)</f>
        <v>18965069</v>
      </c>
      <c r="I116" s="25">
        <f>SUM(I101:I115)</f>
        <v>17896884</v>
      </c>
      <c r="K116" s="115">
        <f>SUM(K101:K115)</f>
        <v>18965069</v>
      </c>
    </row>
    <row r="117" spans="1:11" s="26" customFormat="1" ht="21.75" customHeight="1" x14ac:dyDescent="0.2">
      <c r="A117" s="43" t="s">
        <v>34</v>
      </c>
      <c r="B117" s="52"/>
      <c r="C117" s="28"/>
      <c r="E117" s="51">
        <v>13826855</v>
      </c>
      <c r="F117" s="25"/>
      <c r="G117" s="130">
        <v>11816331</v>
      </c>
      <c r="H117" s="128"/>
      <c r="I117" s="121">
        <v>0</v>
      </c>
      <c r="J117" s="129"/>
      <c r="K117" s="121">
        <v>0</v>
      </c>
    </row>
    <row r="118" spans="1:11" ht="21.75" customHeight="1" x14ac:dyDescent="0.2">
      <c r="A118" s="53" t="s">
        <v>35</v>
      </c>
      <c r="B118" s="5"/>
      <c r="E118" s="51">
        <f>SUM(E116:E117)</f>
        <v>31723739</v>
      </c>
      <c r="F118" s="25"/>
      <c r="G118" s="116">
        <f>SUM(G116:G117)</f>
        <v>30781400</v>
      </c>
      <c r="I118" s="51">
        <f>SUM(I116:I117)</f>
        <v>17896884</v>
      </c>
      <c r="K118" s="116">
        <f>SUM(K116:K117)</f>
        <v>18965069</v>
      </c>
    </row>
    <row r="119" spans="1:11" ht="21.75" customHeight="1" thickBot="1" x14ac:dyDescent="0.25">
      <c r="A119" s="33" t="s">
        <v>36</v>
      </c>
      <c r="E119" s="50">
        <f>E118+E83</f>
        <v>60744340</v>
      </c>
      <c r="F119" s="25"/>
      <c r="G119" s="50">
        <f>G118+G83</f>
        <v>55401148</v>
      </c>
      <c r="I119" s="50">
        <f>I118+I83</f>
        <v>28621366</v>
      </c>
      <c r="K119" s="50">
        <f>K118+K83</f>
        <v>28170223</v>
      </c>
    </row>
    <row r="120" spans="1:11" ht="21.75" customHeight="1" thickTop="1" x14ac:dyDescent="0.2">
      <c r="C120" s="54"/>
      <c r="E120" s="25">
        <f>E119-E47</f>
        <v>0</v>
      </c>
      <c r="G120" s="25">
        <f>G119-G47</f>
        <v>0</v>
      </c>
      <c r="I120" s="25">
        <f>I119-I47</f>
        <v>0</v>
      </c>
      <c r="K120" s="25">
        <f>K119-K47</f>
        <v>0</v>
      </c>
    </row>
    <row r="121" spans="1:11" ht="21.75" customHeight="1" x14ac:dyDescent="0.2">
      <c r="A121" s="7" t="s">
        <v>213</v>
      </c>
      <c r="C121" s="54"/>
    </row>
    <row r="122" spans="1:11" ht="21.75" customHeight="1" x14ac:dyDescent="0.2">
      <c r="C122" s="54"/>
    </row>
    <row r="123" spans="1:11" ht="21.75" customHeight="1" x14ac:dyDescent="0.2">
      <c r="A123" s="55"/>
      <c r="B123" s="26"/>
      <c r="C123" s="54"/>
    </row>
    <row r="124" spans="1:11" ht="21.75" customHeight="1" x14ac:dyDescent="0.2">
      <c r="A124" s="28"/>
      <c r="B124" s="26"/>
      <c r="C124" s="54"/>
    </row>
    <row r="125" spans="1:11" ht="21.75" customHeight="1" x14ac:dyDescent="0.2">
      <c r="B125" s="29" t="s">
        <v>37</v>
      </c>
    </row>
    <row r="126" spans="1:11" ht="21.75" customHeight="1" x14ac:dyDescent="0.2">
      <c r="A126" s="55"/>
      <c r="B126" s="26"/>
      <c r="C126" s="54"/>
    </row>
    <row r="134" spans="2:12" s="7" customFormat="1" ht="21.75" customHeight="1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2:12" s="7" customFormat="1" ht="21.75" customHeight="1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2:12" s="7" customFormat="1" ht="21.75" customHeight="1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 s="7" customFormat="1" ht="21.75" customHeight="1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 s="7" customFormat="1" ht="21.75" customHeight="1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2:12" s="7" customFormat="1" ht="21.75" customHeight="1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2:12" s="7" customFormat="1" ht="21.75" customHeight="1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2:12" s="7" customFormat="1" ht="21.75" customHeight="1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2:12" s="7" customFormat="1" ht="21.75" customHeight="1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2:12" s="7" customFormat="1" ht="21.75" customHeight="1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2:12" s="7" customFormat="1" ht="21.75" customHeight="1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2:12" s="7" customFormat="1" ht="21.75" customHeight="1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2:12" s="7" customFormat="1" ht="21.75" customHeight="1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2:12" s="7" customFormat="1" ht="21.75" customHeight="1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2:12" s="7" customFormat="1" ht="21.75" customHeight="1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2:12" s="7" customFormat="1" ht="21.75" customHeight="1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2:12" s="7" customFormat="1" ht="21.75" customHeight="1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2:12" s="7" customFormat="1" ht="21.75" customHeight="1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2:12" s="7" customFormat="1" ht="21.75" customHeight="1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2:12" s="7" customFormat="1" ht="21.75" customHeight="1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 s="7" customFormat="1" ht="21.75" customHeight="1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 s="7" customFormat="1" ht="21.75" customHeight="1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2:12" s="7" customFormat="1" ht="21.75" customHeight="1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 s="7" customFormat="1" ht="21.75" customHeight="1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2:12" s="7" customFormat="1" ht="21.75" customHeight="1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2:12" s="7" customFormat="1" ht="21.75" customHeight="1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2:12" s="7" customFormat="1" ht="21.75" customHeight="1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2:12" s="7" customFormat="1" ht="21.75" customHeight="1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2:12" s="7" customFormat="1" ht="21.75" customHeight="1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2:12" s="7" customFormat="1" ht="21.75" customHeight="1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2:12" s="7" customFormat="1" ht="21.75" customHeight="1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2:12" s="7" customFormat="1" ht="21.75" customHeight="1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2:12" s="7" customFormat="1" ht="21.75" customHeight="1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2:12" s="7" customFormat="1" ht="21.75" customHeight="1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2:12" s="7" customFormat="1" ht="21.75" customHeight="1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2:12" s="7" customFormat="1" ht="21.75" customHeight="1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2:12" s="7" customFormat="1" ht="21.75" customHeight="1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2:12" s="7" customFormat="1" ht="21.75" customHeight="1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2:12" s="7" customFormat="1" ht="21.75" customHeight="1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2:12" s="7" customFormat="1" ht="21.75" customHeight="1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2:12" s="7" customFormat="1" ht="21.75" customHeight="1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2:12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2:12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2:12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2:12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2:12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2:12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2:12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2:12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2:12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</row>
  </sheetData>
  <mergeCells count="6">
    <mergeCell ref="E6:G6"/>
    <mergeCell ref="I6:K6"/>
    <mergeCell ref="E55:G55"/>
    <mergeCell ref="I55:K55"/>
    <mergeCell ref="E91:G91"/>
    <mergeCell ref="I91:K91"/>
  </mergeCells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7"/>
  <sheetViews>
    <sheetView showGridLines="0" view="pageBreakPreview" topLeftCell="A160" zoomScale="130" zoomScaleNormal="55" zoomScaleSheetLayoutView="130" workbookViewId="0">
      <selection activeCell="I170" sqref="I170"/>
    </sheetView>
  </sheetViews>
  <sheetFormatPr defaultColWidth="10.5703125" defaultRowHeight="21.75" customHeight="1" x14ac:dyDescent="0.2"/>
  <cols>
    <col min="1" max="1" width="63.7109375" style="7" customWidth="1"/>
    <col min="2" max="2" width="1.5703125" style="8" customWidth="1"/>
    <col min="3" max="3" width="7.5703125" style="7" customWidth="1"/>
    <col min="4" max="4" width="1.5703125" style="8" customWidth="1"/>
    <col min="5" max="5" width="16.5703125" style="8" customWidth="1"/>
    <col min="6" max="6" width="1.5703125" style="8" customWidth="1"/>
    <col min="7" max="7" width="16.5703125" style="8" customWidth="1"/>
    <col min="8" max="8" width="1.5703125" style="8" customWidth="1"/>
    <col min="9" max="9" width="16.5703125" style="8" customWidth="1"/>
    <col min="10" max="10" width="1.5703125" style="8" customWidth="1"/>
    <col min="11" max="11" width="16.5703125" style="8" customWidth="1"/>
    <col min="12" max="12" width="0.7109375" style="8" customWidth="1"/>
    <col min="13" max="16384" width="10.5703125" style="8"/>
  </cols>
  <sheetData>
    <row r="1" spans="1:21" s="72" customFormat="1" ht="20.25" customHeight="1" x14ac:dyDescent="0.2">
      <c r="I1" s="73"/>
      <c r="K1" s="6"/>
      <c r="L1" s="31" t="s">
        <v>104</v>
      </c>
      <c r="M1" s="73"/>
      <c r="O1" s="73"/>
      <c r="Q1" s="73"/>
      <c r="S1" s="73"/>
      <c r="U1" s="73"/>
    </row>
    <row r="2" spans="1:21" s="5" customFormat="1" ht="20.25" customHeight="1" x14ac:dyDescent="0.2">
      <c r="A2" s="1" t="s">
        <v>297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0.25" customHeight="1" x14ac:dyDescent="0.2">
      <c r="A3" s="1" t="s">
        <v>298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0.25" customHeight="1" x14ac:dyDescent="0.2">
      <c r="A4" s="1" t="s">
        <v>43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0.25" customHeight="1" x14ac:dyDescent="0.2">
      <c r="A5" s="1" t="s">
        <v>296</v>
      </c>
      <c r="B5" s="2"/>
      <c r="C5" s="3"/>
      <c r="D5" s="4"/>
      <c r="E5" s="4"/>
      <c r="F5" s="4"/>
      <c r="G5" s="4"/>
      <c r="H5" s="4"/>
      <c r="I5" s="4"/>
      <c r="J5" s="4"/>
      <c r="K5" s="4"/>
    </row>
    <row r="6" spans="1:21" s="5" customFormat="1" ht="20.25" customHeight="1" x14ac:dyDescent="0.2">
      <c r="B6" s="2"/>
      <c r="C6" s="3"/>
      <c r="D6" s="4"/>
      <c r="E6" s="4"/>
      <c r="F6" s="4"/>
      <c r="G6" s="4"/>
      <c r="H6" s="4"/>
      <c r="I6" s="2"/>
      <c r="J6" s="4"/>
      <c r="K6" s="6" t="s">
        <v>133</v>
      </c>
    </row>
    <row r="7" spans="1:21" ht="20.25" customHeight="1" x14ac:dyDescent="0.2">
      <c r="E7" s="108"/>
      <c r="F7" s="108" t="s">
        <v>1</v>
      </c>
      <c r="G7" s="108"/>
      <c r="H7" s="9"/>
      <c r="I7" s="108"/>
      <c r="J7" s="108" t="s">
        <v>2</v>
      </c>
      <c r="K7" s="108"/>
    </row>
    <row r="8" spans="1:21" ht="20.25" customHeight="1" x14ac:dyDescent="0.2">
      <c r="C8" s="10" t="s">
        <v>3</v>
      </c>
      <c r="D8" s="11"/>
      <c r="E8" s="12">
        <v>2566</v>
      </c>
      <c r="F8" s="13"/>
      <c r="G8" s="12">
        <v>2565</v>
      </c>
      <c r="H8" s="14"/>
      <c r="I8" s="12">
        <v>2566</v>
      </c>
      <c r="J8" s="13"/>
      <c r="K8" s="12">
        <v>2565</v>
      </c>
    </row>
    <row r="9" spans="1:21" ht="20.25" customHeight="1" x14ac:dyDescent="0.2">
      <c r="A9" s="15" t="s">
        <v>130</v>
      </c>
      <c r="C9" s="10"/>
      <c r="D9" s="11"/>
      <c r="E9" s="12"/>
      <c r="F9" s="13"/>
      <c r="G9" s="12"/>
      <c r="H9" s="14"/>
      <c r="I9" s="12"/>
      <c r="J9" s="13"/>
      <c r="K9" s="12"/>
    </row>
    <row r="10" spans="1:21" ht="20.25" customHeight="1" x14ac:dyDescent="0.2">
      <c r="A10" s="15" t="s">
        <v>131</v>
      </c>
    </row>
    <row r="11" spans="1:21" ht="20.25" customHeight="1" x14ac:dyDescent="0.2">
      <c r="A11" s="16" t="s">
        <v>197</v>
      </c>
      <c r="B11" s="17"/>
      <c r="C11" s="38">
        <v>20</v>
      </c>
      <c r="E11" s="18">
        <v>2067648</v>
      </c>
      <c r="F11" s="18"/>
      <c r="G11" s="18">
        <v>2187217</v>
      </c>
      <c r="H11" s="18"/>
      <c r="I11" s="46">
        <v>0</v>
      </c>
      <c r="J11" s="46"/>
      <c r="K11" s="46">
        <v>0</v>
      </c>
    </row>
    <row r="12" spans="1:21" ht="20.25" customHeight="1" x14ac:dyDescent="0.2">
      <c r="A12" s="16" t="s">
        <v>202</v>
      </c>
      <c r="B12" s="17"/>
      <c r="C12" s="74"/>
      <c r="E12" s="18">
        <v>792420</v>
      </c>
      <c r="F12" s="18"/>
      <c r="G12" s="18">
        <v>647850</v>
      </c>
      <c r="H12" s="18"/>
      <c r="I12" s="46">
        <v>0</v>
      </c>
      <c r="J12" s="46"/>
      <c r="K12" s="46">
        <v>0</v>
      </c>
    </row>
    <row r="13" spans="1:21" ht="20.25" customHeight="1" x14ac:dyDescent="0.2">
      <c r="A13" s="16" t="s">
        <v>199</v>
      </c>
      <c r="B13" s="17"/>
      <c r="C13" s="74"/>
      <c r="E13" s="18">
        <v>237890</v>
      </c>
      <c r="F13" s="18"/>
      <c r="G13" s="18">
        <v>305828</v>
      </c>
      <c r="H13" s="18"/>
      <c r="I13" s="46">
        <v>0</v>
      </c>
      <c r="J13" s="46"/>
      <c r="K13" s="46">
        <v>0</v>
      </c>
    </row>
    <row r="14" spans="1:21" ht="20.25" customHeight="1" x14ac:dyDescent="0.2">
      <c r="A14" s="16" t="s">
        <v>198</v>
      </c>
      <c r="B14" s="17"/>
      <c r="C14" s="38"/>
      <c r="E14" s="18">
        <v>91069</v>
      </c>
      <c r="F14" s="18"/>
      <c r="G14" s="18">
        <v>73370</v>
      </c>
      <c r="H14" s="18"/>
      <c r="I14" s="18">
        <v>17035</v>
      </c>
      <c r="J14" s="18"/>
      <c r="K14" s="18">
        <v>20701</v>
      </c>
    </row>
    <row r="15" spans="1:21" ht="20.25" customHeight="1" x14ac:dyDescent="0.2">
      <c r="A15" s="16" t="s">
        <v>162</v>
      </c>
      <c r="B15" s="17"/>
      <c r="C15" s="38"/>
      <c r="E15" s="109">
        <v>75915</v>
      </c>
      <c r="F15" s="18"/>
      <c r="G15" s="117">
        <v>57197</v>
      </c>
      <c r="H15" s="18"/>
      <c r="I15" s="20">
        <v>0</v>
      </c>
      <c r="J15" s="18"/>
      <c r="K15" s="20">
        <v>0</v>
      </c>
    </row>
    <row r="16" spans="1:21" ht="20.25" customHeight="1" x14ac:dyDescent="0.2">
      <c r="A16" s="15" t="s">
        <v>132</v>
      </c>
      <c r="E16" s="20">
        <f>SUM(E11:E15)</f>
        <v>3264942</v>
      </c>
      <c r="F16" s="18"/>
      <c r="G16" s="20">
        <f>SUM(G11:G15)</f>
        <v>3271462</v>
      </c>
      <c r="H16" s="18"/>
      <c r="I16" s="20">
        <f>SUM(I11:I15)</f>
        <v>17035</v>
      </c>
      <c r="J16" s="18"/>
      <c r="K16" s="20">
        <f>SUM(K11:K15)</f>
        <v>20701</v>
      </c>
    </row>
    <row r="17" spans="1:11" ht="20.25" customHeight="1" x14ac:dyDescent="0.2">
      <c r="A17" s="15" t="s">
        <v>112</v>
      </c>
      <c r="E17" s="18"/>
      <c r="F17" s="18"/>
      <c r="G17" s="18"/>
      <c r="H17" s="18"/>
      <c r="I17" s="18"/>
      <c r="J17" s="18"/>
      <c r="K17" s="18"/>
    </row>
    <row r="18" spans="1:11" ht="20.25" customHeight="1" x14ac:dyDescent="0.2">
      <c r="A18" s="16" t="s">
        <v>94</v>
      </c>
      <c r="B18" s="17"/>
      <c r="C18" s="74"/>
      <c r="E18" s="18">
        <v>1747828</v>
      </c>
      <c r="F18" s="18"/>
      <c r="G18" s="18">
        <v>1814562</v>
      </c>
      <c r="H18" s="18"/>
      <c r="I18" s="46">
        <v>0</v>
      </c>
      <c r="J18" s="46"/>
      <c r="K18" s="46">
        <v>0</v>
      </c>
    </row>
    <row r="19" spans="1:11" ht="20.25" customHeight="1" x14ac:dyDescent="0.2">
      <c r="A19" s="16" t="s">
        <v>95</v>
      </c>
      <c r="B19" s="17"/>
      <c r="C19" s="74"/>
      <c r="E19" s="18">
        <v>297681</v>
      </c>
      <c r="F19" s="18"/>
      <c r="G19" s="18">
        <v>256304</v>
      </c>
      <c r="H19" s="18"/>
      <c r="I19" s="46">
        <v>0</v>
      </c>
      <c r="J19" s="46"/>
      <c r="K19" s="46">
        <v>0</v>
      </c>
    </row>
    <row r="20" spans="1:11" ht="20.25" customHeight="1" x14ac:dyDescent="0.2">
      <c r="A20" s="16" t="s">
        <v>200</v>
      </c>
      <c r="B20" s="17"/>
      <c r="C20" s="74"/>
      <c r="E20" s="18">
        <v>24813</v>
      </c>
      <c r="F20" s="18"/>
      <c r="G20" s="18">
        <v>23700</v>
      </c>
      <c r="H20" s="18"/>
      <c r="I20" s="46">
        <v>4254</v>
      </c>
      <c r="J20" s="18"/>
      <c r="K20" s="46">
        <v>4118</v>
      </c>
    </row>
    <row r="21" spans="1:11" ht="20.25" customHeight="1" x14ac:dyDescent="0.2">
      <c r="A21" s="16" t="s">
        <v>163</v>
      </c>
      <c r="B21" s="17"/>
      <c r="C21" s="38"/>
      <c r="E21" s="109">
        <v>57770</v>
      </c>
      <c r="F21" s="18"/>
      <c r="G21" s="117">
        <v>104750</v>
      </c>
      <c r="H21" s="18"/>
      <c r="I21" s="49">
        <v>0</v>
      </c>
      <c r="J21" s="46"/>
      <c r="K21" s="49">
        <v>0</v>
      </c>
    </row>
    <row r="22" spans="1:11" ht="20.25" customHeight="1" x14ac:dyDescent="0.2">
      <c r="A22" s="21" t="s">
        <v>113</v>
      </c>
      <c r="B22" s="17"/>
      <c r="C22" s="74"/>
      <c r="E22" s="20">
        <f>SUM(E18:E21)</f>
        <v>2128092</v>
      </c>
      <c r="F22" s="18"/>
      <c r="G22" s="20">
        <f>SUM(G18:G21)</f>
        <v>2199316</v>
      </c>
      <c r="H22" s="18"/>
      <c r="I22" s="20">
        <f>SUM(I18:I21)</f>
        <v>4254</v>
      </c>
      <c r="J22" s="18"/>
      <c r="K22" s="20">
        <f>SUM(K18:K21)</f>
        <v>4118</v>
      </c>
    </row>
    <row r="23" spans="1:11" ht="20.25" customHeight="1" x14ac:dyDescent="0.2">
      <c r="A23" s="21" t="s">
        <v>114</v>
      </c>
      <c r="B23" s="17"/>
      <c r="C23" s="74"/>
      <c r="E23" s="18">
        <f>E16-E22</f>
        <v>1136850</v>
      </c>
      <c r="F23" s="18"/>
      <c r="G23" s="18">
        <f>G16-G22</f>
        <v>1072146</v>
      </c>
      <c r="H23" s="18"/>
      <c r="I23" s="18">
        <f>I16-I22</f>
        <v>12781</v>
      </c>
      <c r="J23" s="18"/>
      <c r="K23" s="18">
        <f>K16-K22</f>
        <v>16583</v>
      </c>
    </row>
    <row r="24" spans="1:11" ht="20.25" customHeight="1" x14ac:dyDescent="0.2">
      <c r="A24" s="16" t="s">
        <v>115</v>
      </c>
      <c r="B24" s="17"/>
      <c r="C24" s="74"/>
      <c r="E24" s="18">
        <v>89002</v>
      </c>
      <c r="F24" s="18"/>
      <c r="G24" s="18">
        <v>110040</v>
      </c>
      <c r="H24" s="18"/>
      <c r="I24" s="46">
        <v>0</v>
      </c>
      <c r="J24" s="46"/>
      <c r="K24" s="46">
        <v>0</v>
      </c>
    </row>
    <row r="25" spans="1:11" ht="20.25" customHeight="1" x14ac:dyDescent="0.2">
      <c r="A25" s="16" t="s">
        <v>116</v>
      </c>
      <c r="B25" s="17"/>
      <c r="C25" s="74"/>
      <c r="E25" s="18">
        <v>20923</v>
      </c>
      <c r="F25" s="18"/>
      <c r="G25" s="18">
        <v>8559</v>
      </c>
      <c r="H25" s="18"/>
      <c r="I25" s="18">
        <v>57387</v>
      </c>
      <c r="J25" s="18"/>
      <c r="K25" s="18">
        <v>50047</v>
      </c>
    </row>
    <row r="26" spans="1:11" ht="20.25" customHeight="1" x14ac:dyDescent="0.2">
      <c r="A26" s="16" t="s">
        <v>38</v>
      </c>
      <c r="B26" s="17"/>
      <c r="C26" s="74"/>
      <c r="E26" s="18">
        <v>86636</v>
      </c>
      <c r="F26" s="30"/>
      <c r="G26" s="18">
        <v>24683</v>
      </c>
      <c r="H26" s="18"/>
      <c r="I26" s="18">
        <v>43455</v>
      </c>
      <c r="J26" s="18"/>
      <c r="K26" s="18">
        <v>1621</v>
      </c>
    </row>
    <row r="27" spans="1:11" ht="20.25" customHeight="1" x14ac:dyDescent="0.2">
      <c r="A27" s="43" t="s">
        <v>280</v>
      </c>
      <c r="B27" s="17"/>
      <c r="C27" s="38"/>
      <c r="E27" s="18">
        <v>-38813</v>
      </c>
      <c r="F27" s="30"/>
      <c r="G27" s="18">
        <v>8171</v>
      </c>
      <c r="H27" s="18"/>
      <c r="I27" s="18">
        <v>-4263</v>
      </c>
      <c r="J27" s="18"/>
      <c r="K27" s="18">
        <v>-7033</v>
      </c>
    </row>
    <row r="28" spans="1:11" ht="20.25" customHeight="1" x14ac:dyDescent="0.2">
      <c r="A28" s="16" t="s">
        <v>327</v>
      </c>
      <c r="B28" s="17"/>
      <c r="C28" s="74"/>
      <c r="E28" s="18">
        <v>-285036</v>
      </c>
      <c r="F28" s="30"/>
      <c r="G28" s="18">
        <v>-1865</v>
      </c>
      <c r="H28" s="18"/>
      <c r="I28" s="46">
        <v>-293256</v>
      </c>
      <c r="J28" s="46"/>
      <c r="K28" s="46">
        <v>-4219</v>
      </c>
    </row>
    <row r="29" spans="1:11" ht="20.25" customHeight="1" x14ac:dyDescent="0.2">
      <c r="A29" s="16" t="s">
        <v>274</v>
      </c>
      <c r="B29" s="17"/>
      <c r="C29" s="74"/>
      <c r="E29" s="18">
        <v>9426</v>
      </c>
      <c r="F29" s="18"/>
      <c r="G29" s="18">
        <v>41720</v>
      </c>
      <c r="H29" s="18"/>
      <c r="I29" s="46">
        <v>11103</v>
      </c>
      <c r="J29" s="46"/>
      <c r="K29" s="46">
        <v>38338</v>
      </c>
    </row>
    <row r="30" spans="1:11" ht="20.25" customHeight="1" x14ac:dyDescent="0.2">
      <c r="A30" s="21" t="s">
        <v>328</v>
      </c>
      <c r="B30" s="17"/>
      <c r="C30" s="74"/>
      <c r="E30" s="48">
        <f>SUM(E23:E29)</f>
        <v>1018988</v>
      </c>
      <c r="F30" s="46"/>
      <c r="G30" s="48">
        <f>SUM(G23:G29)</f>
        <v>1263454</v>
      </c>
      <c r="H30" s="46"/>
      <c r="I30" s="48">
        <f>SUM(I23:I29)</f>
        <v>-172793</v>
      </c>
      <c r="J30" s="18"/>
      <c r="K30" s="48">
        <f>SUM(K23:K29)</f>
        <v>95337</v>
      </c>
    </row>
    <row r="31" spans="1:11" ht="20.25" customHeight="1" x14ac:dyDescent="0.2">
      <c r="A31" s="16" t="s">
        <v>171</v>
      </c>
      <c r="B31" s="17"/>
      <c r="C31" s="75"/>
      <c r="E31" s="46">
        <v>274414</v>
      </c>
      <c r="F31" s="46"/>
      <c r="G31" s="46">
        <v>260476</v>
      </c>
      <c r="H31" s="46"/>
      <c r="I31" s="46">
        <v>0</v>
      </c>
      <c r="J31" s="18"/>
      <c r="K31" s="46">
        <v>0</v>
      </c>
    </row>
    <row r="32" spans="1:11" ht="20.25" customHeight="1" x14ac:dyDescent="0.2">
      <c r="A32" s="16" t="s">
        <v>39</v>
      </c>
      <c r="B32" s="17"/>
      <c r="C32" s="38"/>
      <c r="E32" s="46">
        <v>333308</v>
      </c>
      <c r="F32" s="46"/>
      <c r="G32" s="46">
        <v>244394</v>
      </c>
      <c r="H32" s="46"/>
      <c r="I32" s="46">
        <v>72795</v>
      </c>
      <c r="J32" s="18"/>
      <c r="K32" s="46">
        <v>47308</v>
      </c>
    </row>
    <row r="33" spans="1:21" ht="20.25" customHeight="1" x14ac:dyDescent="0.2">
      <c r="A33" s="15" t="s">
        <v>40</v>
      </c>
      <c r="E33" s="48">
        <f>SUM(E31:E32)</f>
        <v>607722</v>
      </c>
      <c r="F33" s="46"/>
      <c r="G33" s="48">
        <f>SUM(G31:G32)</f>
        <v>504870</v>
      </c>
      <c r="H33" s="46"/>
      <c r="I33" s="48">
        <f>SUM(I31:I32)</f>
        <v>72795</v>
      </c>
      <c r="J33" s="18"/>
      <c r="K33" s="48">
        <f>SUM(K31:K32)</f>
        <v>47308</v>
      </c>
    </row>
    <row r="34" spans="1:21" ht="20.25" customHeight="1" x14ac:dyDescent="0.2">
      <c r="A34" s="21" t="s">
        <v>329</v>
      </c>
      <c r="B34" s="5"/>
      <c r="E34" s="46">
        <f>E30-E33</f>
        <v>411266</v>
      </c>
      <c r="F34" s="46"/>
      <c r="G34" s="46">
        <f>G30-G33</f>
        <v>758584</v>
      </c>
      <c r="H34" s="46"/>
      <c r="I34" s="46">
        <f>I30-I33</f>
        <v>-245588</v>
      </c>
      <c r="J34" s="18"/>
      <c r="K34" s="46">
        <f>K30-K33</f>
        <v>48029</v>
      </c>
    </row>
    <row r="35" spans="1:21" ht="20.25" customHeight="1" x14ac:dyDescent="0.2">
      <c r="A35" s="16" t="s">
        <v>229</v>
      </c>
      <c r="B35" s="17"/>
      <c r="C35" s="74"/>
      <c r="E35" s="46">
        <v>62682</v>
      </c>
      <c r="F35" s="46"/>
      <c r="G35" s="46">
        <v>2824</v>
      </c>
      <c r="H35" s="46"/>
      <c r="I35" s="46">
        <v>814</v>
      </c>
      <c r="J35" s="18"/>
      <c r="K35" s="46">
        <v>2559</v>
      </c>
    </row>
    <row r="36" spans="1:21" ht="20.25" customHeight="1" x14ac:dyDescent="0.2">
      <c r="A36" s="16" t="s">
        <v>230</v>
      </c>
      <c r="B36" s="5"/>
      <c r="E36" s="49">
        <v>-262527</v>
      </c>
      <c r="F36" s="46"/>
      <c r="G36" s="49">
        <v>-168109</v>
      </c>
      <c r="H36" s="46"/>
      <c r="I36" s="49">
        <v>-113005</v>
      </c>
      <c r="J36" s="18"/>
      <c r="K36" s="49">
        <v>-71526</v>
      </c>
    </row>
    <row r="37" spans="1:21" ht="20.25" customHeight="1" x14ac:dyDescent="0.2">
      <c r="A37" s="21" t="s">
        <v>231</v>
      </c>
      <c r="B37" s="5"/>
      <c r="E37" s="101">
        <f>SUM(E34:E36)</f>
        <v>211421</v>
      </c>
      <c r="F37" s="46"/>
      <c r="G37" s="101">
        <f>SUM(G34:G36)</f>
        <v>593299</v>
      </c>
      <c r="H37" s="46"/>
      <c r="I37" s="101">
        <f>SUM(I34:I36)</f>
        <v>-357779</v>
      </c>
      <c r="J37" s="18"/>
      <c r="K37" s="101">
        <f>SUM(K34:K36)</f>
        <v>-20938</v>
      </c>
    </row>
    <row r="38" spans="1:21" ht="20.25" customHeight="1" x14ac:dyDescent="0.2">
      <c r="A38" s="16" t="s">
        <v>178</v>
      </c>
      <c r="B38" s="5"/>
      <c r="C38" s="38">
        <v>8</v>
      </c>
      <c r="E38" s="30">
        <v>0</v>
      </c>
      <c r="F38" s="46"/>
      <c r="G38" s="30">
        <v>0</v>
      </c>
      <c r="H38" s="46"/>
      <c r="I38" s="30">
        <v>312960</v>
      </c>
      <c r="J38" s="18"/>
      <c r="K38" s="30">
        <v>343361</v>
      </c>
    </row>
    <row r="39" spans="1:21" ht="20.25" customHeight="1" x14ac:dyDescent="0.2">
      <c r="A39" s="43" t="s">
        <v>302</v>
      </c>
      <c r="B39" s="5"/>
      <c r="C39" s="38">
        <v>9</v>
      </c>
      <c r="E39" s="30">
        <v>125904</v>
      </c>
      <c r="F39" s="46"/>
      <c r="G39" s="30">
        <v>-408</v>
      </c>
      <c r="H39" s="46"/>
      <c r="I39" s="30">
        <v>-33</v>
      </c>
      <c r="J39" s="18"/>
      <c r="K39" s="30">
        <v>-375</v>
      </c>
    </row>
    <row r="40" spans="1:21" ht="20.25" customHeight="1" x14ac:dyDescent="0.2">
      <c r="A40" s="16" t="s">
        <v>303</v>
      </c>
      <c r="B40" s="5"/>
      <c r="C40" s="38">
        <v>10</v>
      </c>
      <c r="E40" s="49">
        <v>-556166</v>
      </c>
      <c r="F40" s="46"/>
      <c r="G40" s="49">
        <v>67676</v>
      </c>
      <c r="H40" s="46"/>
      <c r="I40" s="20">
        <v>-555109</v>
      </c>
      <c r="J40" s="18"/>
      <c r="K40" s="20">
        <v>66807</v>
      </c>
    </row>
    <row r="41" spans="1:21" ht="20.25" customHeight="1" x14ac:dyDescent="0.2">
      <c r="A41" s="21" t="s">
        <v>330</v>
      </c>
      <c r="B41" s="5"/>
      <c r="E41" s="46">
        <f>SUM(E37:E40)</f>
        <v>-218841</v>
      </c>
      <c r="F41" s="46"/>
      <c r="G41" s="46">
        <f>SUM(G37:G40)</f>
        <v>660567</v>
      </c>
      <c r="H41" s="46"/>
      <c r="I41" s="46">
        <f>SUM(I37:I40)</f>
        <v>-599961</v>
      </c>
      <c r="J41" s="18"/>
      <c r="K41" s="46">
        <f>SUM(K37:K40)</f>
        <v>388855</v>
      </c>
    </row>
    <row r="42" spans="1:21" ht="20.25" customHeight="1" x14ac:dyDescent="0.2">
      <c r="A42" s="16" t="s">
        <v>140</v>
      </c>
      <c r="B42" s="5"/>
      <c r="C42" s="38">
        <v>21</v>
      </c>
      <c r="E42" s="49">
        <v>-122450</v>
      </c>
      <c r="F42" s="46"/>
      <c r="G42" s="49">
        <v>-82835</v>
      </c>
      <c r="H42" s="46"/>
      <c r="I42" s="49">
        <v>-11261</v>
      </c>
      <c r="J42" s="18"/>
      <c r="K42" s="49">
        <v>556</v>
      </c>
    </row>
    <row r="43" spans="1:21" ht="19.5" customHeight="1" x14ac:dyDescent="0.2">
      <c r="A43" s="15" t="s">
        <v>331</v>
      </c>
      <c r="E43" s="48">
        <f>SUM(E41:E42)</f>
        <v>-341291</v>
      </c>
      <c r="F43" s="101"/>
      <c r="G43" s="48">
        <f>SUM(G41:G42)</f>
        <v>577732</v>
      </c>
      <c r="H43" s="101"/>
      <c r="I43" s="48">
        <f>SUM(I41:I42)</f>
        <v>-611222</v>
      </c>
      <c r="J43" s="22"/>
      <c r="K43" s="48">
        <f>SUM(K41:K42)</f>
        <v>389411</v>
      </c>
    </row>
    <row r="44" spans="1:21" ht="17.100000000000001" customHeight="1" x14ac:dyDescent="0.2">
      <c r="A44" s="15"/>
      <c r="E44" s="22"/>
      <c r="F44" s="22"/>
      <c r="G44" s="22"/>
      <c r="H44" s="22"/>
      <c r="I44" s="22"/>
      <c r="J44" s="22"/>
      <c r="K44" s="22"/>
    </row>
    <row r="45" spans="1:21" s="72" customFormat="1" ht="20.25" customHeight="1" x14ac:dyDescent="0.2">
      <c r="A45" s="76" t="s">
        <v>77</v>
      </c>
      <c r="C45" s="77"/>
      <c r="D45" s="78"/>
      <c r="E45" s="79"/>
      <c r="F45" s="77"/>
      <c r="G45" s="79"/>
      <c r="H45" s="80"/>
      <c r="I45" s="81"/>
      <c r="J45" s="82"/>
      <c r="K45" s="81"/>
      <c r="M45" s="73"/>
      <c r="O45" s="73"/>
      <c r="Q45" s="73"/>
      <c r="S45" s="73"/>
      <c r="U45" s="73"/>
    </row>
    <row r="46" spans="1:21" s="72" customFormat="1" ht="20.25" customHeight="1" x14ac:dyDescent="0.2">
      <c r="A46" s="83" t="s">
        <v>92</v>
      </c>
      <c r="C46" s="77"/>
      <c r="D46" s="78"/>
      <c r="E46" s="79"/>
      <c r="F46" s="77"/>
      <c r="G46" s="79"/>
      <c r="H46" s="80"/>
      <c r="I46" s="81"/>
      <c r="J46" s="82"/>
      <c r="K46" s="81"/>
      <c r="M46" s="73"/>
      <c r="O46" s="73"/>
      <c r="Q46" s="73"/>
      <c r="S46" s="73"/>
      <c r="U46" s="73"/>
    </row>
    <row r="47" spans="1:21" s="72" customFormat="1" ht="20.25" customHeight="1" x14ac:dyDescent="0.2">
      <c r="A47" s="84" t="s">
        <v>304</v>
      </c>
      <c r="C47" s="77"/>
      <c r="D47" s="78"/>
      <c r="E47" s="30">
        <v>2030</v>
      </c>
      <c r="F47" s="30"/>
      <c r="G47" s="30">
        <v>-9254</v>
      </c>
      <c r="H47" s="30"/>
      <c r="I47" s="30">
        <v>0</v>
      </c>
      <c r="J47" s="30"/>
      <c r="K47" s="30">
        <v>0</v>
      </c>
      <c r="M47" s="73"/>
      <c r="O47" s="73"/>
      <c r="Q47" s="73"/>
      <c r="S47" s="73"/>
      <c r="U47" s="73"/>
    </row>
    <row r="48" spans="1:21" s="72" customFormat="1" ht="20.25" customHeight="1" x14ac:dyDescent="0.2">
      <c r="A48" s="84" t="s">
        <v>138</v>
      </c>
      <c r="C48" s="38">
        <v>8</v>
      </c>
      <c r="D48" s="78"/>
      <c r="E48" s="20">
        <v>0</v>
      </c>
      <c r="F48" s="19"/>
      <c r="G48" s="20">
        <v>0</v>
      </c>
      <c r="H48" s="19"/>
      <c r="I48" s="20">
        <v>1357</v>
      </c>
      <c r="J48" s="19"/>
      <c r="K48" s="20">
        <v>-6172</v>
      </c>
      <c r="M48" s="73"/>
      <c r="O48" s="73"/>
      <c r="Q48" s="73"/>
      <c r="S48" s="73"/>
      <c r="U48" s="73"/>
    </row>
    <row r="49" spans="1:21" s="72" customFormat="1" ht="20.25" customHeight="1" x14ac:dyDescent="0.2">
      <c r="A49" s="83" t="s">
        <v>214</v>
      </c>
      <c r="C49" s="77"/>
      <c r="D49" s="78"/>
      <c r="E49" s="20">
        <f>SUM(E47:E48)</f>
        <v>2030</v>
      </c>
      <c r="F49" s="85"/>
      <c r="G49" s="20">
        <f>SUM(G47:G48)</f>
        <v>-9254</v>
      </c>
      <c r="H49" s="19"/>
      <c r="I49" s="20">
        <f>SUM(I47:I48)</f>
        <v>1357</v>
      </c>
      <c r="J49" s="19"/>
      <c r="K49" s="20">
        <f>SUM(K47:K48)</f>
        <v>-6172</v>
      </c>
      <c r="M49" s="73"/>
      <c r="O49" s="73"/>
      <c r="Q49" s="73"/>
      <c r="S49" s="73"/>
      <c r="U49" s="73"/>
    </row>
    <row r="50" spans="1:21" s="72" customFormat="1" ht="20.25" customHeight="1" x14ac:dyDescent="0.2">
      <c r="A50" s="83" t="s">
        <v>264</v>
      </c>
      <c r="C50" s="77"/>
      <c r="D50" s="78"/>
      <c r="E50" s="19"/>
      <c r="F50" s="85"/>
      <c r="G50" s="19"/>
      <c r="H50" s="19"/>
      <c r="I50" s="19"/>
      <c r="J50" s="19"/>
      <c r="K50" s="19"/>
      <c r="M50" s="73"/>
      <c r="O50" s="73"/>
      <c r="Q50" s="73"/>
      <c r="S50" s="73"/>
      <c r="U50" s="73"/>
    </row>
    <row r="51" spans="1:21" s="72" customFormat="1" ht="20.25" customHeight="1" x14ac:dyDescent="0.2">
      <c r="A51" s="84" t="s">
        <v>305</v>
      </c>
      <c r="C51" s="77"/>
      <c r="D51" s="78"/>
      <c r="E51" s="19"/>
      <c r="F51" s="85"/>
      <c r="G51" s="19"/>
      <c r="H51" s="19"/>
      <c r="I51" s="19"/>
      <c r="J51" s="19"/>
      <c r="K51" s="19"/>
      <c r="M51" s="73"/>
      <c r="O51" s="73"/>
      <c r="Q51" s="73"/>
      <c r="S51" s="73"/>
      <c r="U51" s="73"/>
    </row>
    <row r="52" spans="1:21" s="72" customFormat="1" ht="20.25" customHeight="1" x14ac:dyDescent="0.2">
      <c r="A52" s="84" t="s">
        <v>266</v>
      </c>
      <c r="C52" s="38"/>
      <c r="D52" s="78"/>
      <c r="E52" s="19">
        <v>-376065</v>
      </c>
      <c r="F52" s="85"/>
      <c r="G52" s="19">
        <v>14856</v>
      </c>
      <c r="H52" s="19"/>
      <c r="I52" s="19">
        <v>-376065</v>
      </c>
      <c r="J52" s="19"/>
      <c r="K52" s="19">
        <v>14856</v>
      </c>
      <c r="M52" s="73"/>
      <c r="O52" s="73"/>
      <c r="Q52" s="73"/>
      <c r="S52" s="73"/>
      <c r="U52" s="73"/>
    </row>
    <row r="53" spans="1:21" s="72" customFormat="1" ht="20.25" customHeight="1" x14ac:dyDescent="0.2">
      <c r="A53" s="84" t="s">
        <v>250</v>
      </c>
      <c r="C53" s="38">
        <v>10</v>
      </c>
      <c r="D53" s="78"/>
      <c r="E53" s="20">
        <v>-3643</v>
      </c>
      <c r="F53" s="85"/>
      <c r="G53" s="20">
        <v>0</v>
      </c>
      <c r="H53" s="19"/>
      <c r="I53" s="20">
        <v>-3643</v>
      </c>
      <c r="J53" s="19"/>
      <c r="K53" s="20">
        <v>0</v>
      </c>
      <c r="M53" s="73"/>
      <c r="O53" s="73"/>
      <c r="Q53" s="73"/>
      <c r="S53" s="73"/>
      <c r="U53" s="73"/>
    </row>
    <row r="54" spans="1:21" s="72" customFormat="1" ht="20.25" customHeight="1" x14ac:dyDescent="0.2">
      <c r="A54" s="83" t="s">
        <v>265</v>
      </c>
      <c r="C54" s="77"/>
      <c r="D54" s="78"/>
      <c r="E54" s="20">
        <f>SUM(E52:E53)</f>
        <v>-379708</v>
      </c>
      <c r="F54" s="85"/>
      <c r="G54" s="20">
        <f>SUM(G52:G53)</f>
        <v>14856</v>
      </c>
      <c r="H54" s="19"/>
      <c r="I54" s="20">
        <f>SUM(I52:I53)</f>
        <v>-379708</v>
      </c>
      <c r="J54" s="19"/>
      <c r="K54" s="20">
        <f>SUM(K52:K53)</f>
        <v>14856</v>
      </c>
      <c r="M54" s="73"/>
      <c r="O54" s="73"/>
      <c r="Q54" s="73"/>
      <c r="S54" s="73"/>
      <c r="U54" s="73"/>
    </row>
    <row r="55" spans="1:21" s="72" customFormat="1" ht="17.100000000000001" customHeight="1" x14ac:dyDescent="0.2">
      <c r="A55" s="83"/>
      <c r="C55" s="77"/>
      <c r="D55" s="78"/>
      <c r="E55" s="19"/>
      <c r="F55" s="85"/>
      <c r="G55" s="19"/>
      <c r="H55" s="19"/>
      <c r="I55" s="19"/>
      <c r="J55" s="19"/>
      <c r="K55" s="19"/>
      <c r="M55" s="73"/>
      <c r="O55" s="73"/>
      <c r="Q55" s="73"/>
      <c r="S55" s="73"/>
      <c r="U55" s="73"/>
    </row>
    <row r="56" spans="1:21" s="72" customFormat="1" ht="20.25" customHeight="1" x14ac:dyDescent="0.2">
      <c r="A56" s="76" t="s">
        <v>93</v>
      </c>
      <c r="C56" s="77"/>
      <c r="D56" s="78"/>
      <c r="E56" s="20">
        <f>SUM(E49+E54)</f>
        <v>-377678</v>
      </c>
      <c r="F56" s="85"/>
      <c r="G56" s="20">
        <f>SUM(G49+G54)</f>
        <v>5602</v>
      </c>
      <c r="H56" s="19"/>
      <c r="I56" s="20">
        <f>SUM(I49+I54)</f>
        <v>-378351</v>
      </c>
      <c r="J56" s="19"/>
      <c r="K56" s="20">
        <f>SUM(K49+K54)</f>
        <v>8684</v>
      </c>
      <c r="M56" s="73"/>
      <c r="O56" s="73"/>
      <c r="Q56" s="73"/>
      <c r="S56" s="73"/>
      <c r="U56" s="73"/>
    </row>
    <row r="57" spans="1:21" s="72" customFormat="1" ht="17.100000000000001" customHeight="1" x14ac:dyDescent="0.2">
      <c r="A57" s="83"/>
      <c r="C57" s="77"/>
      <c r="D57" s="78"/>
      <c r="E57" s="19"/>
      <c r="F57" s="85"/>
      <c r="G57" s="19"/>
      <c r="H57" s="19"/>
      <c r="I57" s="19"/>
      <c r="J57" s="19"/>
      <c r="K57" s="19"/>
      <c r="M57" s="73"/>
      <c r="O57" s="73"/>
      <c r="Q57" s="73"/>
      <c r="S57" s="73"/>
      <c r="U57" s="73"/>
    </row>
    <row r="58" spans="1:21" s="72" customFormat="1" ht="20.25" customHeight="1" thickBot="1" x14ac:dyDescent="0.25">
      <c r="A58" s="76" t="s">
        <v>107</v>
      </c>
      <c r="C58" s="79"/>
      <c r="D58" s="78"/>
      <c r="E58" s="87">
        <f>SUM(E43,E56)</f>
        <v>-718969</v>
      </c>
      <c r="F58" s="88"/>
      <c r="G58" s="87">
        <f>SUM(G43,G56)</f>
        <v>583334</v>
      </c>
      <c r="H58" s="80"/>
      <c r="I58" s="87">
        <f>SUM(I43,I56)</f>
        <v>-989573</v>
      </c>
      <c r="J58" s="82"/>
      <c r="K58" s="87">
        <f>SUM(K43,K56)</f>
        <v>398095</v>
      </c>
      <c r="M58" s="73"/>
      <c r="O58" s="73"/>
      <c r="Q58" s="73"/>
      <c r="S58" s="73"/>
      <c r="U58" s="73"/>
    </row>
    <row r="59" spans="1:21" s="72" customFormat="1" ht="20.25" customHeight="1" thickTop="1" x14ac:dyDescent="0.2">
      <c r="A59" s="76"/>
      <c r="C59" s="79"/>
      <c r="D59" s="78"/>
      <c r="E59" s="79"/>
      <c r="F59" s="88"/>
      <c r="G59" s="89"/>
      <c r="H59" s="80"/>
      <c r="I59" s="89"/>
      <c r="J59" s="82"/>
      <c r="K59" s="82"/>
      <c r="M59" s="73"/>
      <c r="O59" s="73"/>
      <c r="Q59" s="73"/>
      <c r="S59" s="73"/>
      <c r="U59" s="73"/>
    </row>
    <row r="60" spans="1:21" ht="20.85" customHeight="1" x14ac:dyDescent="0.2">
      <c r="A60" s="7" t="s">
        <v>213</v>
      </c>
      <c r="C60" s="54"/>
      <c r="E60" s="24"/>
      <c r="G60" s="24"/>
      <c r="I60" s="24"/>
      <c r="J60" s="25"/>
      <c r="K60" s="24"/>
    </row>
    <row r="61" spans="1:21" s="72" customFormat="1" ht="21.75" customHeight="1" x14ac:dyDescent="0.2">
      <c r="I61" s="73"/>
      <c r="K61" s="31"/>
      <c r="L61" s="31" t="s">
        <v>104</v>
      </c>
      <c r="M61" s="73"/>
      <c r="O61" s="73"/>
      <c r="Q61" s="73"/>
      <c r="S61" s="73"/>
      <c r="U61" s="73"/>
    </row>
    <row r="62" spans="1:21" s="72" customFormat="1" ht="21.75" customHeight="1" x14ac:dyDescent="0.2">
      <c r="A62" s="1" t="s">
        <v>297</v>
      </c>
      <c r="I62" s="73"/>
      <c r="K62" s="6"/>
      <c r="M62" s="73"/>
      <c r="O62" s="73"/>
      <c r="Q62" s="73"/>
      <c r="S62" s="73"/>
      <c r="U62" s="73"/>
    </row>
    <row r="63" spans="1:21" s="72" customFormat="1" ht="21.75" customHeight="1" x14ac:dyDescent="0.2">
      <c r="A63" s="1" t="s">
        <v>298</v>
      </c>
      <c r="I63" s="73"/>
      <c r="K63" s="6"/>
      <c r="M63" s="73"/>
      <c r="O63" s="73"/>
      <c r="Q63" s="73"/>
      <c r="S63" s="73"/>
      <c r="U63" s="73"/>
    </row>
    <row r="64" spans="1:21" s="72" customFormat="1" ht="21.75" customHeight="1" x14ac:dyDescent="0.2">
      <c r="A64" s="1" t="s">
        <v>118</v>
      </c>
      <c r="I64" s="73"/>
      <c r="K64" s="6"/>
      <c r="M64" s="73"/>
      <c r="O64" s="73"/>
      <c r="Q64" s="73"/>
      <c r="S64" s="73"/>
      <c r="U64" s="73"/>
    </row>
    <row r="65" spans="1:21" s="72" customFormat="1" ht="21.75" customHeight="1" x14ac:dyDescent="0.2">
      <c r="A65" s="1" t="s">
        <v>296</v>
      </c>
      <c r="I65" s="73"/>
      <c r="K65" s="6"/>
      <c r="M65" s="73"/>
      <c r="O65" s="73"/>
      <c r="Q65" s="73"/>
      <c r="S65" s="73"/>
      <c r="U65" s="73"/>
    </row>
    <row r="66" spans="1:21" s="72" customFormat="1" ht="21.75" customHeight="1" x14ac:dyDescent="0.2">
      <c r="C66" s="3"/>
      <c r="D66" s="4"/>
      <c r="E66" s="4"/>
      <c r="F66" s="4"/>
      <c r="G66" s="4"/>
      <c r="H66" s="4"/>
      <c r="I66" s="2"/>
      <c r="J66" s="4"/>
      <c r="K66" s="6" t="s">
        <v>133</v>
      </c>
      <c r="M66" s="73"/>
      <c r="O66" s="73"/>
      <c r="Q66" s="73"/>
      <c r="S66" s="73"/>
      <c r="U66" s="73"/>
    </row>
    <row r="67" spans="1:21" s="72" customFormat="1" ht="21.75" customHeight="1" x14ac:dyDescent="0.2">
      <c r="C67" s="7"/>
      <c r="D67" s="8"/>
      <c r="E67" s="108"/>
      <c r="F67" s="108" t="s">
        <v>1</v>
      </c>
      <c r="G67" s="108"/>
      <c r="H67" s="9"/>
      <c r="I67" s="108"/>
      <c r="J67" s="108" t="s">
        <v>2</v>
      </c>
      <c r="K67" s="108"/>
      <c r="M67" s="73"/>
      <c r="O67" s="73"/>
      <c r="Q67" s="73"/>
      <c r="S67" s="73"/>
      <c r="U67" s="73"/>
    </row>
    <row r="68" spans="1:21" s="72" customFormat="1" ht="21.75" customHeight="1" x14ac:dyDescent="0.2">
      <c r="C68" s="10" t="s">
        <v>3</v>
      </c>
      <c r="D68" s="11"/>
      <c r="E68" s="12">
        <v>2566</v>
      </c>
      <c r="F68" s="13"/>
      <c r="G68" s="12">
        <v>2565</v>
      </c>
      <c r="H68" s="14"/>
      <c r="I68" s="12">
        <v>2566</v>
      </c>
      <c r="J68" s="13"/>
      <c r="K68" s="12">
        <v>2565</v>
      </c>
      <c r="M68" s="73"/>
      <c r="O68" s="73"/>
      <c r="Q68" s="73"/>
      <c r="S68" s="73"/>
      <c r="U68" s="73"/>
    </row>
    <row r="69" spans="1:21" ht="21.75" customHeight="1" x14ac:dyDescent="0.2">
      <c r="A69" s="15" t="s">
        <v>352</v>
      </c>
      <c r="C69" s="38"/>
      <c r="E69" s="25"/>
      <c r="G69" s="25"/>
      <c r="I69" s="25"/>
      <c r="J69" s="25"/>
      <c r="K69" s="25"/>
    </row>
    <row r="70" spans="1:21" ht="21.75" customHeight="1" thickBot="1" x14ac:dyDescent="0.25">
      <c r="A70" s="7" t="s">
        <v>79</v>
      </c>
      <c r="C70" s="38"/>
      <c r="E70" s="46">
        <f>SUM(I70)</f>
        <v>-611222</v>
      </c>
      <c r="G70" s="46">
        <f>SUM(K70)</f>
        <v>389411</v>
      </c>
      <c r="I70" s="105">
        <f>SUM(I43)</f>
        <v>-611222</v>
      </c>
      <c r="K70" s="105">
        <f>SUM(K43)</f>
        <v>389411</v>
      </c>
    </row>
    <row r="71" spans="1:21" ht="21.75" customHeight="1" thickTop="1" x14ac:dyDescent="0.2">
      <c r="A71" s="7" t="s">
        <v>41</v>
      </c>
      <c r="C71" s="38"/>
      <c r="E71" s="46">
        <v>269931</v>
      </c>
      <c r="G71" s="46">
        <v>188321</v>
      </c>
      <c r="I71" s="106"/>
      <c r="J71" s="26"/>
      <c r="K71" s="106"/>
    </row>
    <row r="72" spans="1:21" ht="21.75" customHeight="1" thickBot="1" x14ac:dyDescent="0.25">
      <c r="E72" s="104">
        <f>SUM(E70:E71)</f>
        <v>-341291</v>
      </c>
      <c r="F72" s="22"/>
      <c r="G72" s="104">
        <f>SUM(G70:G71)</f>
        <v>577732</v>
      </c>
      <c r="H72" s="22"/>
      <c r="I72" s="101"/>
      <c r="J72" s="22"/>
      <c r="K72" s="101"/>
    </row>
    <row r="73" spans="1:21" s="73" customFormat="1" ht="21.75" customHeight="1" thickTop="1" x14ac:dyDescent="0.2">
      <c r="A73" s="90"/>
      <c r="C73" s="91"/>
      <c r="D73" s="92"/>
      <c r="E73" s="19"/>
      <c r="F73" s="85"/>
      <c r="G73" s="19"/>
      <c r="H73" s="19"/>
      <c r="I73" s="19"/>
      <c r="J73" s="19"/>
      <c r="K73" s="19"/>
    </row>
    <row r="74" spans="1:21" s="72" customFormat="1" ht="21.75" customHeight="1" x14ac:dyDescent="0.2">
      <c r="A74" s="76" t="s">
        <v>44</v>
      </c>
      <c r="C74" s="82"/>
      <c r="D74" s="93"/>
      <c r="E74" s="94"/>
      <c r="F74" s="88"/>
      <c r="G74" s="94"/>
      <c r="H74" s="94"/>
      <c r="I74" s="95"/>
      <c r="J74" s="82"/>
      <c r="K74" s="95"/>
      <c r="M74" s="73"/>
      <c r="O74" s="73"/>
      <c r="Q74" s="73"/>
      <c r="S74" s="73"/>
      <c r="U74" s="73"/>
    </row>
    <row r="75" spans="1:21" s="72" customFormat="1" ht="21.75" customHeight="1" thickBot="1" x14ac:dyDescent="0.25">
      <c r="A75" s="7" t="s">
        <v>79</v>
      </c>
      <c r="C75" s="82"/>
      <c r="D75" s="93"/>
      <c r="E75" s="46">
        <f>SUM(I75)</f>
        <v>-989573</v>
      </c>
      <c r="F75" s="8"/>
      <c r="G75" s="46">
        <f>SUM(K75)</f>
        <v>398095</v>
      </c>
      <c r="H75" s="8"/>
      <c r="I75" s="105">
        <f>SUM(I58)</f>
        <v>-989573</v>
      </c>
      <c r="J75" s="8"/>
      <c r="K75" s="105">
        <f>SUM(K58)</f>
        <v>398095</v>
      </c>
      <c r="M75" s="73"/>
      <c r="O75" s="73"/>
      <c r="Q75" s="73"/>
      <c r="S75" s="73"/>
      <c r="U75" s="73"/>
    </row>
    <row r="76" spans="1:21" s="72" customFormat="1" ht="21.75" customHeight="1" thickTop="1" x14ac:dyDescent="0.2">
      <c r="A76" s="7" t="s">
        <v>41</v>
      </c>
      <c r="C76" s="82"/>
      <c r="D76" s="93"/>
      <c r="E76" s="27">
        <v>270604</v>
      </c>
      <c r="F76" s="8"/>
      <c r="G76" s="27">
        <v>185239</v>
      </c>
      <c r="H76" s="8"/>
      <c r="I76" s="24"/>
      <c r="J76" s="26"/>
      <c r="K76" s="24"/>
      <c r="M76" s="73"/>
      <c r="O76" s="73"/>
      <c r="Q76" s="73"/>
      <c r="S76" s="73"/>
      <c r="U76" s="73"/>
    </row>
    <row r="77" spans="1:21" s="72" customFormat="1" ht="21.75" customHeight="1" thickBot="1" x14ac:dyDescent="0.25">
      <c r="A77" s="68"/>
      <c r="C77" s="82"/>
      <c r="D77" s="93"/>
      <c r="E77" s="104">
        <f>SUM(E75:E76)</f>
        <v>-718969</v>
      </c>
      <c r="F77" s="22"/>
      <c r="G77" s="104">
        <f>SUM(G75:G76)</f>
        <v>583334</v>
      </c>
      <c r="H77" s="22"/>
      <c r="I77" s="22"/>
      <c r="J77" s="22"/>
      <c r="K77" s="22"/>
      <c r="M77" s="73"/>
      <c r="O77" s="73"/>
      <c r="Q77" s="73"/>
      <c r="S77" s="73"/>
      <c r="U77" s="73"/>
    </row>
    <row r="78" spans="1:21" s="72" customFormat="1" ht="21.75" customHeight="1" thickTop="1" x14ac:dyDescent="0.2">
      <c r="A78" s="68"/>
      <c r="C78" s="82"/>
      <c r="D78" s="93"/>
      <c r="E78" s="22"/>
      <c r="F78" s="22"/>
      <c r="G78" s="22"/>
      <c r="H78" s="22"/>
      <c r="I78" s="22"/>
      <c r="J78" s="22"/>
      <c r="K78" s="22"/>
      <c r="M78" s="73"/>
      <c r="O78" s="73"/>
      <c r="Q78" s="73"/>
      <c r="S78" s="73"/>
      <c r="U78" s="73"/>
    </row>
    <row r="79" spans="1:21" s="72" customFormat="1" ht="21.75" customHeight="1" x14ac:dyDescent="0.2">
      <c r="A79" s="68"/>
      <c r="C79" s="82"/>
      <c r="D79" s="93"/>
      <c r="E79" s="22"/>
      <c r="F79" s="22"/>
      <c r="G79" s="22"/>
      <c r="H79" s="22"/>
      <c r="I79" s="22"/>
      <c r="J79" s="22"/>
      <c r="K79" s="22"/>
      <c r="M79" s="73"/>
      <c r="O79" s="73"/>
      <c r="Q79" s="73"/>
      <c r="S79" s="73"/>
      <c r="U79" s="73"/>
    </row>
    <row r="80" spans="1:21" ht="21.75" customHeight="1" x14ac:dyDescent="0.2">
      <c r="A80" s="15" t="s">
        <v>42</v>
      </c>
      <c r="C80" s="38">
        <v>22</v>
      </c>
      <c r="E80" s="25"/>
      <c r="G80" s="25"/>
    </row>
    <row r="81" spans="1:21" ht="21.75" customHeight="1" x14ac:dyDescent="0.2">
      <c r="A81" s="16" t="s">
        <v>342</v>
      </c>
      <c r="B81" s="17"/>
      <c r="C81" s="38"/>
      <c r="E81" s="25"/>
      <c r="G81" s="25"/>
      <c r="H81" s="25"/>
      <c r="I81" s="25"/>
      <c r="J81" s="25"/>
      <c r="K81" s="25"/>
    </row>
    <row r="82" spans="1:21" ht="21.75" customHeight="1" thickBot="1" x14ac:dyDescent="0.25">
      <c r="A82" s="16" t="s">
        <v>343</v>
      </c>
      <c r="B82" s="5"/>
      <c r="C82" s="38"/>
      <c r="E82" s="96">
        <v>-0.42</v>
      </c>
      <c r="F82" s="97"/>
      <c r="G82" s="96">
        <v>0.27500000000000002</v>
      </c>
      <c r="H82" s="97"/>
      <c r="I82" s="96">
        <v>-0.42</v>
      </c>
      <c r="J82" s="97"/>
      <c r="K82" s="96">
        <v>0.27500000000000002</v>
      </c>
    </row>
    <row r="83" spans="1:21" ht="21.75" customHeight="1" thickTop="1" x14ac:dyDescent="0.2">
      <c r="A83" s="16" t="s">
        <v>232</v>
      </c>
      <c r="B83" s="5"/>
      <c r="C83" s="38"/>
      <c r="E83" s="98"/>
      <c r="F83" s="97"/>
      <c r="G83" s="98"/>
      <c r="H83" s="97"/>
      <c r="I83" s="98"/>
      <c r="J83" s="97"/>
      <c r="K83" s="98"/>
    </row>
    <row r="84" spans="1:21" ht="21.75" customHeight="1" thickBot="1" x14ac:dyDescent="0.25">
      <c r="A84" s="16" t="s">
        <v>179</v>
      </c>
      <c r="B84" s="5"/>
      <c r="C84" s="38"/>
      <c r="E84" s="98"/>
      <c r="F84" s="97"/>
      <c r="G84" s="96">
        <v>0.26500000000000001</v>
      </c>
      <c r="H84" s="97"/>
      <c r="I84" s="98"/>
      <c r="J84" s="97"/>
      <c r="K84" s="96">
        <v>0.26500000000000001</v>
      </c>
    </row>
    <row r="85" spans="1:21" ht="21.75" customHeight="1" thickTop="1" x14ac:dyDescent="0.2">
      <c r="A85" s="16"/>
      <c r="B85" s="5"/>
      <c r="C85" s="38"/>
      <c r="E85" s="98"/>
      <c r="F85" s="97"/>
      <c r="G85" s="98"/>
      <c r="H85" s="97"/>
      <c r="I85" s="98"/>
      <c r="J85" s="97"/>
      <c r="K85" s="98"/>
    </row>
    <row r="86" spans="1:21" s="72" customFormat="1" ht="21.75" customHeight="1" x14ac:dyDescent="0.2">
      <c r="A86" s="76"/>
      <c r="C86" s="79"/>
      <c r="D86" s="78"/>
      <c r="E86" s="79"/>
      <c r="F86" s="88"/>
      <c r="G86" s="89"/>
      <c r="H86" s="80"/>
      <c r="I86" s="89"/>
      <c r="J86" s="82"/>
      <c r="K86" s="82"/>
      <c r="M86" s="73"/>
      <c r="O86" s="73"/>
      <c r="Q86" s="73"/>
      <c r="S86" s="73"/>
      <c r="U86" s="73"/>
    </row>
    <row r="87" spans="1:21" s="72" customFormat="1" ht="21.75" customHeight="1" x14ac:dyDescent="0.2">
      <c r="A87" s="7" t="s">
        <v>213</v>
      </c>
      <c r="I87" s="73"/>
      <c r="K87" s="6"/>
      <c r="M87" s="73"/>
      <c r="O87" s="73"/>
      <c r="Q87" s="73"/>
      <c r="S87" s="73"/>
      <c r="U87" s="73"/>
    </row>
    <row r="88" spans="1:21" s="72" customFormat="1" ht="20.25" customHeight="1" x14ac:dyDescent="0.2">
      <c r="I88" s="73"/>
      <c r="K88" s="6"/>
      <c r="L88" s="31" t="s">
        <v>104</v>
      </c>
      <c r="M88" s="73"/>
      <c r="O88" s="73"/>
      <c r="Q88" s="73"/>
      <c r="S88" s="73"/>
      <c r="U88" s="73"/>
    </row>
    <row r="89" spans="1:21" s="5" customFormat="1" ht="20.25" customHeight="1" x14ac:dyDescent="0.2">
      <c r="A89" s="1" t="s">
        <v>297</v>
      </c>
      <c r="B89" s="2"/>
      <c r="C89" s="3"/>
      <c r="D89" s="4"/>
      <c r="E89" s="4"/>
      <c r="F89" s="4"/>
      <c r="G89" s="4"/>
      <c r="H89" s="4"/>
      <c r="I89" s="4"/>
      <c r="J89" s="4"/>
      <c r="K89" s="4"/>
    </row>
    <row r="90" spans="1:21" s="5" customFormat="1" ht="20.25" customHeight="1" x14ac:dyDescent="0.2">
      <c r="A90" s="1" t="s">
        <v>298</v>
      </c>
      <c r="B90" s="2"/>
      <c r="C90" s="3"/>
      <c r="D90" s="4"/>
      <c r="E90" s="4"/>
      <c r="F90" s="4"/>
      <c r="G90" s="4"/>
      <c r="H90" s="4"/>
      <c r="I90" s="4"/>
      <c r="J90" s="4"/>
      <c r="K90" s="4"/>
    </row>
    <row r="91" spans="1:21" s="5" customFormat="1" ht="20.25" customHeight="1" x14ac:dyDescent="0.2">
      <c r="A91" s="1" t="s">
        <v>43</v>
      </c>
      <c r="B91" s="2"/>
      <c r="C91" s="3"/>
      <c r="D91" s="4"/>
      <c r="E91" s="4"/>
      <c r="F91" s="4"/>
      <c r="G91" s="4"/>
      <c r="H91" s="4"/>
      <c r="I91" s="4"/>
      <c r="J91" s="4"/>
      <c r="K91" s="4"/>
    </row>
    <row r="92" spans="1:21" s="5" customFormat="1" ht="20.25" customHeight="1" x14ac:dyDescent="0.2">
      <c r="A92" s="1" t="s">
        <v>293</v>
      </c>
      <c r="B92" s="2"/>
      <c r="C92" s="3"/>
      <c r="D92" s="4"/>
      <c r="E92" s="4"/>
      <c r="F92" s="4"/>
      <c r="G92" s="4"/>
      <c r="H92" s="4"/>
      <c r="I92" s="4"/>
      <c r="J92" s="4"/>
      <c r="K92" s="4"/>
    </row>
    <row r="93" spans="1:21" s="5" customFormat="1" ht="20.25" customHeight="1" x14ac:dyDescent="0.2">
      <c r="B93" s="2"/>
      <c r="C93" s="3"/>
      <c r="D93" s="4"/>
      <c r="E93" s="4"/>
      <c r="F93" s="4"/>
      <c r="G93" s="4"/>
      <c r="H93" s="4"/>
      <c r="I93" s="2"/>
      <c r="J93" s="4"/>
      <c r="K93" s="6" t="s">
        <v>133</v>
      </c>
    </row>
    <row r="94" spans="1:21" ht="20.25" customHeight="1" x14ac:dyDescent="0.2">
      <c r="E94" s="108"/>
      <c r="F94" s="108" t="s">
        <v>1</v>
      </c>
      <c r="G94" s="108"/>
      <c r="H94" s="9"/>
      <c r="I94" s="108"/>
      <c r="J94" s="108" t="s">
        <v>2</v>
      </c>
      <c r="K94" s="108"/>
    </row>
    <row r="95" spans="1:21" ht="20.25" customHeight="1" x14ac:dyDescent="0.2">
      <c r="C95" s="10" t="s">
        <v>3</v>
      </c>
      <c r="D95" s="11"/>
      <c r="E95" s="12">
        <v>2566</v>
      </c>
      <c r="F95" s="13"/>
      <c r="G95" s="12">
        <v>2565</v>
      </c>
      <c r="H95" s="14"/>
      <c r="I95" s="12">
        <v>2566</v>
      </c>
      <c r="J95" s="13"/>
      <c r="K95" s="12">
        <v>2565</v>
      </c>
    </row>
    <row r="96" spans="1:21" ht="20.25" customHeight="1" x14ac:dyDescent="0.2">
      <c r="A96" s="15" t="s">
        <v>130</v>
      </c>
      <c r="C96" s="10"/>
      <c r="D96" s="11"/>
      <c r="E96" s="12"/>
      <c r="F96" s="13"/>
      <c r="G96" s="12"/>
      <c r="H96" s="14"/>
      <c r="I96" s="12"/>
      <c r="J96" s="13"/>
      <c r="K96" s="12"/>
    </row>
    <row r="97" spans="1:11" ht="20.25" customHeight="1" x14ac:dyDescent="0.2">
      <c r="A97" s="15" t="s">
        <v>131</v>
      </c>
    </row>
    <row r="98" spans="1:11" ht="20.25" customHeight="1" x14ac:dyDescent="0.2">
      <c r="A98" s="16" t="s">
        <v>197</v>
      </c>
      <c r="B98" s="38"/>
      <c r="C98" s="38">
        <v>20</v>
      </c>
      <c r="E98" s="18">
        <v>4312483</v>
      </c>
      <c r="F98" s="18"/>
      <c r="G98" s="18">
        <v>4618428</v>
      </c>
      <c r="H98" s="18"/>
      <c r="I98" s="30">
        <v>0</v>
      </c>
      <c r="J98" s="18"/>
      <c r="K98" s="30">
        <v>0</v>
      </c>
    </row>
    <row r="99" spans="1:11" ht="20.25" customHeight="1" x14ac:dyDescent="0.2">
      <c r="A99" s="16" t="s">
        <v>202</v>
      </c>
      <c r="B99" s="17"/>
      <c r="C99" s="74"/>
      <c r="E99" s="18">
        <v>1504987</v>
      </c>
      <c r="F99" s="18"/>
      <c r="G99" s="18">
        <v>1286281</v>
      </c>
      <c r="H99" s="18"/>
      <c r="I99" s="30">
        <v>0</v>
      </c>
      <c r="J99" s="18"/>
      <c r="K99" s="30">
        <v>0</v>
      </c>
    </row>
    <row r="100" spans="1:11" ht="20.25" customHeight="1" x14ac:dyDescent="0.2">
      <c r="A100" s="16" t="s">
        <v>199</v>
      </c>
      <c r="B100" s="17"/>
      <c r="C100" s="74"/>
      <c r="E100" s="18">
        <v>495135</v>
      </c>
      <c r="F100" s="18"/>
      <c r="G100" s="18">
        <v>619331</v>
      </c>
      <c r="H100" s="18"/>
      <c r="I100" s="30">
        <v>0</v>
      </c>
      <c r="J100" s="18"/>
      <c r="K100" s="30">
        <v>0</v>
      </c>
    </row>
    <row r="101" spans="1:11" ht="20.25" customHeight="1" x14ac:dyDescent="0.2">
      <c r="A101" s="16" t="s">
        <v>198</v>
      </c>
      <c r="B101" s="17"/>
      <c r="C101" s="38"/>
      <c r="E101" s="18">
        <v>179176</v>
      </c>
      <c r="F101" s="18"/>
      <c r="G101" s="18">
        <v>144094</v>
      </c>
      <c r="H101" s="18"/>
      <c r="I101" s="18">
        <v>33813</v>
      </c>
      <c r="J101" s="18"/>
      <c r="K101" s="18">
        <v>41396</v>
      </c>
    </row>
    <row r="102" spans="1:11" ht="20.25" customHeight="1" x14ac:dyDescent="0.2">
      <c r="A102" s="16" t="s">
        <v>162</v>
      </c>
      <c r="B102" s="17"/>
      <c r="C102" s="38"/>
      <c r="E102" s="109">
        <v>150592</v>
      </c>
      <c r="F102" s="18"/>
      <c r="G102" s="117">
        <v>115895</v>
      </c>
      <c r="H102" s="18"/>
      <c r="I102" s="20">
        <v>0</v>
      </c>
      <c r="J102" s="18"/>
      <c r="K102" s="20">
        <v>0</v>
      </c>
    </row>
    <row r="103" spans="1:11" ht="20.25" customHeight="1" x14ac:dyDescent="0.2">
      <c r="A103" s="15" t="s">
        <v>132</v>
      </c>
      <c r="E103" s="20">
        <f>SUM(E98:E102)</f>
        <v>6642373</v>
      </c>
      <c r="F103" s="18"/>
      <c r="G103" s="20">
        <f>SUM(G98:G102)</f>
        <v>6784029</v>
      </c>
      <c r="H103" s="18"/>
      <c r="I103" s="20">
        <f>SUM(I98:I102)</f>
        <v>33813</v>
      </c>
      <c r="J103" s="18"/>
      <c r="K103" s="20">
        <f>SUM(K98:K102)</f>
        <v>41396</v>
      </c>
    </row>
    <row r="104" spans="1:11" ht="20.25" customHeight="1" x14ac:dyDescent="0.2">
      <c r="A104" s="15" t="s">
        <v>112</v>
      </c>
      <c r="E104" s="18"/>
      <c r="F104" s="18"/>
      <c r="G104" s="18"/>
      <c r="H104" s="18"/>
      <c r="I104" s="18"/>
      <c r="J104" s="18"/>
      <c r="K104" s="18"/>
    </row>
    <row r="105" spans="1:11" ht="20.25" customHeight="1" x14ac:dyDescent="0.2">
      <c r="A105" s="16" t="s">
        <v>94</v>
      </c>
      <c r="B105" s="17"/>
      <c r="C105" s="74"/>
      <c r="E105" s="18">
        <v>3620951</v>
      </c>
      <c r="F105" s="18"/>
      <c r="G105" s="18">
        <v>3905373</v>
      </c>
      <c r="H105" s="18"/>
      <c r="I105" s="30">
        <v>0</v>
      </c>
      <c r="J105" s="18"/>
      <c r="K105" s="30">
        <v>0</v>
      </c>
    </row>
    <row r="106" spans="1:11" ht="20.25" customHeight="1" x14ac:dyDescent="0.2">
      <c r="A106" s="16" t="s">
        <v>95</v>
      </c>
      <c r="B106" s="17"/>
      <c r="C106" s="74"/>
      <c r="E106" s="18">
        <v>596731</v>
      </c>
      <c r="F106" s="18"/>
      <c r="G106" s="18">
        <v>488478</v>
      </c>
      <c r="H106" s="18"/>
      <c r="I106" s="30">
        <v>0</v>
      </c>
      <c r="J106" s="18"/>
      <c r="K106" s="30">
        <v>0</v>
      </c>
    </row>
    <row r="107" spans="1:11" ht="20.25" customHeight="1" x14ac:dyDescent="0.2">
      <c r="A107" s="16" t="s">
        <v>200</v>
      </c>
      <c r="B107" s="17"/>
      <c r="C107" s="74"/>
      <c r="E107" s="46">
        <v>50378</v>
      </c>
      <c r="F107" s="18"/>
      <c r="G107" s="46">
        <v>44068</v>
      </c>
      <c r="H107" s="18"/>
      <c r="I107" s="30">
        <v>8470</v>
      </c>
      <c r="J107" s="18"/>
      <c r="K107" s="30">
        <v>7790</v>
      </c>
    </row>
    <row r="108" spans="1:11" ht="20.25" customHeight="1" x14ac:dyDescent="0.2">
      <c r="A108" s="16" t="s">
        <v>163</v>
      </c>
      <c r="B108" s="17"/>
      <c r="C108" s="38"/>
      <c r="E108" s="46">
        <v>114980</v>
      </c>
      <c r="F108" s="18"/>
      <c r="G108" s="46">
        <v>208029</v>
      </c>
      <c r="H108" s="18"/>
      <c r="I108" s="20">
        <v>0</v>
      </c>
      <c r="J108" s="18"/>
      <c r="K108" s="20">
        <v>0</v>
      </c>
    </row>
    <row r="109" spans="1:11" ht="20.25" customHeight="1" x14ac:dyDescent="0.2">
      <c r="A109" s="21" t="s">
        <v>113</v>
      </c>
      <c r="B109" s="17"/>
      <c r="C109" s="74"/>
      <c r="E109" s="48">
        <f>SUM(E105:E108)</f>
        <v>4383040</v>
      </c>
      <c r="F109" s="18"/>
      <c r="G109" s="48">
        <f>SUM(G105:G108)</f>
        <v>4645948</v>
      </c>
      <c r="H109" s="18"/>
      <c r="I109" s="20">
        <f>SUM(I105:I108)</f>
        <v>8470</v>
      </c>
      <c r="J109" s="18"/>
      <c r="K109" s="20">
        <f>SUM(K105:K108)</f>
        <v>7790</v>
      </c>
    </row>
    <row r="110" spans="1:11" ht="20.25" customHeight="1" x14ac:dyDescent="0.2">
      <c r="A110" s="21" t="s">
        <v>114</v>
      </c>
      <c r="B110" s="17"/>
      <c r="C110" s="74"/>
      <c r="E110" s="46">
        <f>E103-E109</f>
        <v>2259333</v>
      </c>
      <c r="F110" s="18"/>
      <c r="G110" s="46">
        <f>G103-G109</f>
        <v>2138081</v>
      </c>
      <c r="H110" s="18"/>
      <c r="I110" s="19">
        <f>I103-I109</f>
        <v>25343</v>
      </c>
      <c r="J110" s="18"/>
      <c r="K110" s="19">
        <f>K103-K109</f>
        <v>33606</v>
      </c>
    </row>
    <row r="111" spans="1:11" ht="20.25" customHeight="1" x14ac:dyDescent="0.2">
      <c r="A111" s="16" t="s">
        <v>115</v>
      </c>
      <c r="B111" s="17"/>
      <c r="C111" s="74"/>
      <c r="E111" s="46">
        <v>172923</v>
      </c>
      <c r="F111" s="18"/>
      <c r="G111" s="46">
        <v>233675</v>
      </c>
      <c r="H111" s="18"/>
      <c r="I111" s="30">
        <v>0</v>
      </c>
      <c r="J111" s="18"/>
      <c r="K111" s="30">
        <v>0</v>
      </c>
    </row>
    <row r="112" spans="1:11" ht="20.25" customHeight="1" x14ac:dyDescent="0.2">
      <c r="A112" s="16" t="s">
        <v>116</v>
      </c>
      <c r="B112" s="17"/>
      <c r="C112" s="74"/>
      <c r="E112" s="30">
        <v>38191</v>
      </c>
      <c r="F112" s="18"/>
      <c r="G112" s="30">
        <v>16218</v>
      </c>
      <c r="H112" s="18"/>
      <c r="I112" s="30">
        <v>114115</v>
      </c>
      <c r="J112" s="18"/>
      <c r="K112" s="30">
        <v>98445</v>
      </c>
    </row>
    <row r="113" spans="1:11" ht="20.25" customHeight="1" x14ac:dyDescent="0.2">
      <c r="A113" s="16" t="s">
        <v>38</v>
      </c>
      <c r="B113" s="17"/>
      <c r="C113" s="74"/>
      <c r="E113" s="30">
        <v>130096</v>
      </c>
      <c r="F113" s="19"/>
      <c r="G113" s="30">
        <v>109313</v>
      </c>
      <c r="H113" s="18"/>
      <c r="I113" s="46">
        <v>43569</v>
      </c>
      <c r="J113" s="18"/>
      <c r="K113" s="46">
        <v>2335</v>
      </c>
    </row>
    <row r="114" spans="1:11" ht="20.25" customHeight="1" x14ac:dyDescent="0.2">
      <c r="A114" s="16" t="s">
        <v>201</v>
      </c>
      <c r="B114" s="17"/>
      <c r="C114" s="38">
        <v>11</v>
      </c>
      <c r="E114" s="30">
        <v>-40403</v>
      </c>
      <c r="F114" s="19"/>
      <c r="G114" s="30">
        <v>-20610</v>
      </c>
      <c r="H114" s="18"/>
      <c r="I114" s="46">
        <v>-8883</v>
      </c>
      <c r="J114" s="18"/>
      <c r="K114" s="46">
        <v>-19165</v>
      </c>
    </row>
    <row r="115" spans="1:11" ht="20.25" customHeight="1" x14ac:dyDescent="0.2">
      <c r="A115" s="16" t="s">
        <v>248</v>
      </c>
      <c r="B115" s="17"/>
      <c r="C115" s="74"/>
      <c r="E115" s="30">
        <v>-744660</v>
      </c>
      <c r="F115" s="19"/>
      <c r="G115" s="30">
        <v>2381</v>
      </c>
      <c r="H115" s="18"/>
      <c r="I115" s="30">
        <v>-740294</v>
      </c>
      <c r="J115" s="18"/>
      <c r="K115" s="30">
        <v>-1033</v>
      </c>
    </row>
    <row r="116" spans="1:11" ht="20.25" customHeight="1" x14ac:dyDescent="0.2">
      <c r="A116" s="16" t="s">
        <v>274</v>
      </c>
      <c r="B116" s="17"/>
      <c r="C116" s="74"/>
      <c r="E116" s="30">
        <v>33633</v>
      </c>
      <c r="F116" s="18"/>
      <c r="G116" s="30">
        <v>45201</v>
      </c>
      <c r="H116" s="18"/>
      <c r="I116" s="30">
        <v>17168</v>
      </c>
      <c r="J116" s="18"/>
      <c r="K116" s="30">
        <v>41123</v>
      </c>
    </row>
    <row r="117" spans="1:11" ht="20.25" customHeight="1" x14ac:dyDescent="0.2">
      <c r="A117" s="21" t="s">
        <v>328</v>
      </c>
      <c r="B117" s="17"/>
      <c r="C117" s="74"/>
      <c r="E117" s="48">
        <f>SUM(E110:E116)</f>
        <v>1849113</v>
      </c>
      <c r="F117" s="18"/>
      <c r="G117" s="48">
        <f>SUM(G110:G116)</f>
        <v>2524259</v>
      </c>
      <c r="H117" s="18"/>
      <c r="I117" s="48">
        <f>SUM(I110:I116)</f>
        <v>-548982</v>
      </c>
      <c r="J117" s="18"/>
      <c r="K117" s="48">
        <f>SUM(K110:K116)</f>
        <v>155311</v>
      </c>
    </row>
    <row r="118" spans="1:11" ht="20.25" customHeight="1" x14ac:dyDescent="0.2">
      <c r="A118" s="16" t="s">
        <v>171</v>
      </c>
      <c r="B118" s="17"/>
      <c r="C118" s="75"/>
      <c r="E118" s="46">
        <v>563609</v>
      </c>
      <c r="F118" s="18"/>
      <c r="G118" s="46">
        <v>523453</v>
      </c>
      <c r="H118" s="18"/>
      <c r="I118" s="46">
        <v>0</v>
      </c>
      <c r="J118" s="18"/>
      <c r="K118" s="46">
        <v>0</v>
      </c>
    </row>
    <row r="119" spans="1:11" ht="20.25" customHeight="1" x14ac:dyDescent="0.2">
      <c r="A119" s="16" t="s">
        <v>39</v>
      </c>
      <c r="B119" s="17"/>
      <c r="C119" s="38"/>
      <c r="E119" s="49">
        <v>693635</v>
      </c>
      <c r="F119" s="18"/>
      <c r="G119" s="49">
        <v>562015</v>
      </c>
      <c r="H119" s="18"/>
      <c r="I119" s="49">
        <v>135693</v>
      </c>
      <c r="J119" s="18"/>
      <c r="K119" s="49">
        <v>94461</v>
      </c>
    </row>
    <row r="120" spans="1:11" ht="20.25" customHeight="1" x14ac:dyDescent="0.2">
      <c r="A120" s="15" t="s">
        <v>40</v>
      </c>
      <c r="E120" s="48">
        <f>SUM(E118:E119)</f>
        <v>1257244</v>
      </c>
      <c r="F120" s="18"/>
      <c r="G120" s="48">
        <f>SUM(G118:G119)</f>
        <v>1085468</v>
      </c>
      <c r="H120" s="18"/>
      <c r="I120" s="48">
        <f>SUM(I118:I119)</f>
        <v>135693</v>
      </c>
      <c r="J120" s="18"/>
      <c r="K120" s="48">
        <f>SUM(K118:K119)</f>
        <v>94461</v>
      </c>
    </row>
    <row r="121" spans="1:11" ht="20.25" customHeight="1" x14ac:dyDescent="0.2">
      <c r="A121" s="21" t="s">
        <v>329</v>
      </c>
      <c r="B121" s="5"/>
      <c r="E121" s="46">
        <f>E117-E120</f>
        <v>591869</v>
      </c>
      <c r="F121" s="18"/>
      <c r="G121" s="46">
        <f>G117-G120</f>
        <v>1438791</v>
      </c>
      <c r="H121" s="18"/>
      <c r="I121" s="46">
        <f>I117-I120</f>
        <v>-684675</v>
      </c>
      <c r="J121" s="18"/>
      <c r="K121" s="46">
        <f>K117-K120</f>
        <v>60850</v>
      </c>
    </row>
    <row r="122" spans="1:11" ht="20.25" customHeight="1" x14ac:dyDescent="0.2">
      <c r="A122" s="16" t="s">
        <v>229</v>
      </c>
      <c r="B122" s="17"/>
      <c r="C122" s="74"/>
      <c r="E122" s="30">
        <v>78576</v>
      </c>
      <c r="F122" s="18"/>
      <c r="G122" s="30">
        <v>4915</v>
      </c>
      <c r="H122" s="18"/>
      <c r="I122" s="30">
        <v>1070</v>
      </c>
      <c r="J122" s="18"/>
      <c r="K122" s="30">
        <v>5435</v>
      </c>
    </row>
    <row r="123" spans="1:11" ht="20.25" customHeight="1" x14ac:dyDescent="0.2">
      <c r="A123" s="16" t="s">
        <v>230</v>
      </c>
      <c r="B123" s="5"/>
      <c r="E123" s="49">
        <v>-489160</v>
      </c>
      <c r="F123" s="18"/>
      <c r="G123" s="49">
        <v>-328425</v>
      </c>
      <c r="H123" s="18"/>
      <c r="I123" s="49">
        <v>-213344</v>
      </c>
      <c r="J123" s="18"/>
      <c r="K123" s="49">
        <v>-131118</v>
      </c>
    </row>
    <row r="124" spans="1:11" ht="20.25" customHeight="1" x14ac:dyDescent="0.2">
      <c r="A124" s="21" t="s">
        <v>231</v>
      </c>
      <c r="B124" s="5"/>
      <c r="E124" s="101">
        <f>SUM(E121:E123)</f>
        <v>181285</v>
      </c>
      <c r="F124" s="18"/>
      <c r="G124" s="101">
        <f>SUM(G121:G123)</f>
        <v>1115281</v>
      </c>
      <c r="H124" s="18"/>
      <c r="I124" s="101">
        <f>SUM(I121:I123)</f>
        <v>-896949</v>
      </c>
      <c r="J124" s="18"/>
      <c r="K124" s="101">
        <f>SUM(K121:K123)</f>
        <v>-64833</v>
      </c>
    </row>
    <row r="125" spans="1:11" ht="20.25" customHeight="1" x14ac:dyDescent="0.2">
      <c r="A125" s="16" t="s">
        <v>178</v>
      </c>
      <c r="B125" s="5"/>
      <c r="C125" s="38">
        <v>8</v>
      </c>
      <c r="E125" s="30">
        <v>0</v>
      </c>
      <c r="F125" s="18"/>
      <c r="G125" s="30">
        <v>0</v>
      </c>
      <c r="H125" s="18"/>
      <c r="I125" s="30">
        <v>623279</v>
      </c>
      <c r="J125" s="18"/>
      <c r="K125" s="30">
        <v>670399</v>
      </c>
    </row>
    <row r="126" spans="1:11" ht="20.25" customHeight="1" x14ac:dyDescent="0.2">
      <c r="A126" s="43" t="s">
        <v>302</v>
      </c>
      <c r="B126" s="5"/>
      <c r="C126" s="38">
        <v>9</v>
      </c>
      <c r="E126" s="30">
        <v>257913</v>
      </c>
      <c r="F126" s="18"/>
      <c r="G126" s="30">
        <v>-398</v>
      </c>
      <c r="H126" s="18"/>
      <c r="I126" s="30">
        <v>-574</v>
      </c>
      <c r="J126" s="18"/>
      <c r="K126" s="30">
        <v>-365</v>
      </c>
    </row>
    <row r="127" spans="1:11" ht="20.25" customHeight="1" x14ac:dyDescent="0.2">
      <c r="A127" s="16" t="s">
        <v>303</v>
      </c>
      <c r="B127" s="5"/>
      <c r="C127" s="38">
        <v>10</v>
      </c>
      <c r="E127" s="49">
        <v>-731097</v>
      </c>
      <c r="F127" s="18"/>
      <c r="G127" s="49">
        <v>109945</v>
      </c>
      <c r="H127" s="18"/>
      <c r="I127" s="49">
        <v>-727819</v>
      </c>
      <c r="J127" s="18"/>
      <c r="K127" s="49">
        <v>108770</v>
      </c>
    </row>
    <row r="128" spans="1:11" ht="20.25" customHeight="1" x14ac:dyDescent="0.2">
      <c r="A128" s="21" t="s">
        <v>330</v>
      </c>
      <c r="B128" s="5"/>
      <c r="E128" s="46">
        <f>SUM(E124:E127)</f>
        <v>-291899</v>
      </c>
      <c r="F128" s="18"/>
      <c r="G128" s="46">
        <f>SUM(G124:G127)</f>
        <v>1224828</v>
      </c>
      <c r="H128" s="18"/>
      <c r="I128" s="46">
        <f>SUM(I124:I127)</f>
        <v>-1002063</v>
      </c>
      <c r="J128" s="18"/>
      <c r="K128" s="46">
        <f>SUM(K124:K127)</f>
        <v>713971</v>
      </c>
    </row>
    <row r="129" spans="1:21" ht="20.25" customHeight="1" x14ac:dyDescent="0.2">
      <c r="A129" s="16" t="s">
        <v>140</v>
      </c>
      <c r="B129" s="5"/>
      <c r="C129" s="38">
        <v>21</v>
      </c>
      <c r="E129" s="49">
        <v>-123038</v>
      </c>
      <c r="F129" s="22"/>
      <c r="G129" s="49">
        <v>-174462</v>
      </c>
      <c r="H129" s="22"/>
      <c r="I129" s="30">
        <v>96109</v>
      </c>
      <c r="J129" s="22"/>
      <c r="K129" s="30">
        <v>556</v>
      </c>
    </row>
    <row r="130" spans="1:21" ht="20.25" customHeight="1" x14ac:dyDescent="0.2">
      <c r="A130" s="15" t="s">
        <v>331</v>
      </c>
      <c r="E130" s="48">
        <f>SUM(E128:E129)</f>
        <v>-414937</v>
      </c>
      <c r="F130" s="22"/>
      <c r="G130" s="48">
        <f>SUM(G128:G129)</f>
        <v>1050366</v>
      </c>
      <c r="H130" s="22"/>
      <c r="I130" s="48">
        <f>SUM(I128:I129)</f>
        <v>-905954</v>
      </c>
      <c r="J130" s="22"/>
      <c r="K130" s="48">
        <f>SUM(K128:K129)</f>
        <v>714527</v>
      </c>
    </row>
    <row r="131" spans="1:21" ht="17.649999999999999" customHeight="1" x14ac:dyDescent="0.2">
      <c r="A131" s="15"/>
      <c r="E131" s="22"/>
      <c r="F131" s="22"/>
      <c r="G131" s="22"/>
      <c r="H131" s="22"/>
      <c r="I131" s="22"/>
      <c r="J131" s="22"/>
      <c r="K131" s="22"/>
    </row>
    <row r="132" spans="1:21" s="72" customFormat="1" ht="20.25" customHeight="1" x14ac:dyDescent="0.2">
      <c r="A132" s="76" t="s">
        <v>77</v>
      </c>
      <c r="C132" s="77"/>
      <c r="D132" s="78"/>
      <c r="E132" s="79"/>
      <c r="F132" s="77"/>
      <c r="G132" s="79"/>
      <c r="H132" s="80"/>
      <c r="I132" s="81"/>
      <c r="J132" s="82"/>
      <c r="K132" s="81"/>
      <c r="M132" s="73"/>
      <c r="O132" s="73"/>
      <c r="Q132" s="73"/>
      <c r="S132" s="73"/>
      <c r="U132" s="73"/>
    </row>
    <row r="133" spans="1:21" s="72" customFormat="1" ht="20.25" customHeight="1" x14ac:dyDescent="0.2">
      <c r="A133" s="83" t="s">
        <v>92</v>
      </c>
      <c r="C133" s="77"/>
      <c r="D133" s="78"/>
      <c r="E133" s="79"/>
      <c r="F133" s="77"/>
      <c r="G133" s="79"/>
      <c r="H133" s="80"/>
      <c r="I133" s="81"/>
      <c r="J133" s="82"/>
      <c r="K133" s="81"/>
      <c r="M133" s="73"/>
      <c r="O133" s="73"/>
      <c r="Q133" s="73"/>
      <c r="S133" s="73"/>
      <c r="U133" s="73"/>
    </row>
    <row r="134" spans="1:21" s="72" customFormat="1" ht="20.25" customHeight="1" x14ac:dyDescent="0.2">
      <c r="A134" s="84" t="s">
        <v>304</v>
      </c>
      <c r="C134" s="77"/>
      <c r="D134" s="78"/>
      <c r="E134" s="30">
        <v>2488</v>
      </c>
      <c r="F134" s="19"/>
      <c r="G134" s="30">
        <v>-9254</v>
      </c>
      <c r="H134" s="19"/>
      <c r="I134" s="30">
        <v>0</v>
      </c>
      <c r="J134" s="19"/>
      <c r="K134" s="30">
        <v>0</v>
      </c>
      <c r="M134" s="73"/>
      <c r="O134" s="73"/>
      <c r="Q134" s="73"/>
      <c r="S134" s="73"/>
      <c r="U134" s="73"/>
    </row>
    <row r="135" spans="1:21" s="72" customFormat="1" ht="20.25" customHeight="1" x14ac:dyDescent="0.2">
      <c r="A135" s="84" t="s">
        <v>138</v>
      </c>
      <c r="C135" s="38">
        <v>8</v>
      </c>
      <c r="D135" s="78"/>
      <c r="E135" s="30">
        <v>0</v>
      </c>
      <c r="F135" s="77"/>
      <c r="G135" s="30">
        <v>0</v>
      </c>
      <c r="H135" s="77"/>
      <c r="I135" s="30">
        <v>15631</v>
      </c>
      <c r="J135" s="77"/>
      <c r="K135" s="30">
        <v>-6172</v>
      </c>
      <c r="M135" s="73"/>
      <c r="O135" s="73"/>
      <c r="Q135" s="73"/>
      <c r="S135" s="73"/>
      <c r="U135" s="73"/>
    </row>
    <row r="136" spans="1:21" s="72" customFormat="1" ht="20.25" customHeight="1" x14ac:dyDescent="0.2">
      <c r="A136" s="83" t="s">
        <v>214</v>
      </c>
      <c r="C136" s="77"/>
      <c r="D136" s="78"/>
      <c r="E136" s="86">
        <f>SUM(E134:E135)</f>
        <v>2488</v>
      </c>
      <c r="F136" s="85"/>
      <c r="G136" s="86">
        <f>SUM(G134:G135)</f>
        <v>-9254</v>
      </c>
      <c r="H136" s="19"/>
      <c r="I136" s="86">
        <f>SUM(I134:I135)</f>
        <v>15631</v>
      </c>
      <c r="J136" s="19"/>
      <c r="K136" s="86">
        <f>SUM(K134:K135)</f>
        <v>-6172</v>
      </c>
      <c r="M136" s="73"/>
      <c r="O136" s="73"/>
      <c r="Q136" s="73"/>
      <c r="S136" s="73"/>
      <c r="U136" s="73"/>
    </row>
    <row r="137" spans="1:21" s="72" customFormat="1" ht="20.25" customHeight="1" x14ac:dyDescent="0.2">
      <c r="A137" s="83" t="s">
        <v>264</v>
      </c>
      <c r="C137" s="77"/>
      <c r="D137" s="78"/>
      <c r="E137" s="19"/>
      <c r="F137" s="85"/>
      <c r="G137" s="19"/>
      <c r="H137" s="19"/>
      <c r="I137" s="19"/>
      <c r="J137" s="19"/>
      <c r="K137" s="19"/>
      <c r="M137" s="73"/>
      <c r="O137" s="73"/>
      <c r="Q137" s="73"/>
      <c r="S137" s="73"/>
      <c r="U137" s="73"/>
    </row>
    <row r="138" spans="1:21" s="72" customFormat="1" ht="20.25" customHeight="1" x14ac:dyDescent="0.2">
      <c r="A138" s="84" t="s">
        <v>336</v>
      </c>
      <c r="C138" s="77"/>
      <c r="D138" s="78"/>
      <c r="E138" s="19"/>
      <c r="F138" s="85"/>
      <c r="G138" s="19"/>
      <c r="H138" s="19"/>
      <c r="I138" s="19"/>
      <c r="J138" s="19"/>
      <c r="K138" s="19"/>
      <c r="M138" s="73"/>
      <c r="O138" s="73"/>
      <c r="Q138" s="73"/>
      <c r="S138" s="73"/>
      <c r="U138" s="73"/>
    </row>
    <row r="139" spans="1:21" s="72" customFormat="1" ht="20.25" customHeight="1" x14ac:dyDescent="0.2">
      <c r="A139" s="84" t="s">
        <v>266</v>
      </c>
      <c r="C139" s="38"/>
      <c r="D139" s="78"/>
      <c r="E139" s="30">
        <v>-502629</v>
      </c>
      <c r="F139" s="85"/>
      <c r="G139" s="30">
        <v>-1176</v>
      </c>
      <c r="H139" s="19"/>
      <c r="I139" s="30">
        <v>-523582</v>
      </c>
      <c r="J139" s="19"/>
      <c r="K139" s="30">
        <v>-1176</v>
      </c>
      <c r="M139" s="73"/>
      <c r="O139" s="73"/>
      <c r="Q139" s="73"/>
      <c r="S139" s="73"/>
      <c r="U139" s="73"/>
    </row>
    <row r="140" spans="1:21" s="72" customFormat="1" ht="20.25" customHeight="1" x14ac:dyDescent="0.2">
      <c r="A140" s="84" t="s">
        <v>250</v>
      </c>
      <c r="C140" s="38">
        <v>10</v>
      </c>
      <c r="D140" s="78"/>
      <c r="E140" s="20">
        <v>-14659</v>
      </c>
      <c r="F140" s="77"/>
      <c r="G140" s="20">
        <v>0</v>
      </c>
      <c r="H140" s="77"/>
      <c r="I140" s="20">
        <v>-14659</v>
      </c>
      <c r="J140" s="77"/>
      <c r="K140" s="20">
        <v>0</v>
      </c>
      <c r="M140" s="73"/>
      <c r="O140" s="73"/>
      <c r="Q140" s="73"/>
      <c r="S140" s="73"/>
      <c r="U140" s="73"/>
    </row>
    <row r="141" spans="1:21" s="72" customFormat="1" ht="20.25" customHeight="1" x14ac:dyDescent="0.2">
      <c r="A141" s="83" t="s">
        <v>265</v>
      </c>
      <c r="C141" s="77"/>
      <c r="D141" s="78"/>
      <c r="E141" s="20">
        <f>SUM(E139:E140)</f>
        <v>-517288</v>
      </c>
      <c r="F141" s="85"/>
      <c r="G141" s="20">
        <f>SUM(G139:G140)</f>
        <v>-1176</v>
      </c>
      <c r="H141" s="19"/>
      <c r="I141" s="20">
        <f>SUM(I139:I140)</f>
        <v>-538241</v>
      </c>
      <c r="J141" s="19"/>
      <c r="K141" s="20">
        <f>SUM(K139:K140)</f>
        <v>-1176</v>
      </c>
      <c r="M141" s="73"/>
      <c r="O141" s="73"/>
      <c r="Q141" s="73"/>
      <c r="S141" s="73"/>
      <c r="U141" s="73"/>
    </row>
    <row r="142" spans="1:21" s="72" customFormat="1" ht="17.649999999999999" customHeight="1" x14ac:dyDescent="0.2">
      <c r="A142" s="83"/>
      <c r="C142" s="77"/>
      <c r="D142" s="78"/>
      <c r="E142" s="19"/>
      <c r="F142" s="85"/>
      <c r="G142" s="19"/>
      <c r="H142" s="19"/>
      <c r="I142" s="19"/>
      <c r="J142" s="19"/>
      <c r="K142" s="19"/>
      <c r="M142" s="73"/>
      <c r="O142" s="73"/>
      <c r="Q142" s="73"/>
      <c r="S142" s="73"/>
      <c r="U142" s="73"/>
    </row>
    <row r="143" spans="1:21" s="72" customFormat="1" ht="20.25" customHeight="1" x14ac:dyDescent="0.2">
      <c r="A143" s="76" t="s">
        <v>93</v>
      </c>
      <c r="C143" s="79"/>
      <c r="D143" s="78"/>
      <c r="E143" s="99">
        <f>SUM(E136+E141)</f>
        <v>-514800</v>
      </c>
      <c r="F143" s="88"/>
      <c r="G143" s="99">
        <f>SUM(G136+G141)</f>
        <v>-10430</v>
      </c>
      <c r="H143" s="94"/>
      <c r="I143" s="99">
        <f>SUM(I136+I141)</f>
        <v>-522610</v>
      </c>
      <c r="J143" s="82"/>
      <c r="K143" s="99">
        <f>SUM(K136+K141)</f>
        <v>-7348</v>
      </c>
      <c r="M143" s="73"/>
      <c r="O143" s="73"/>
      <c r="Q143" s="73"/>
      <c r="S143" s="73"/>
      <c r="U143" s="73"/>
    </row>
    <row r="144" spans="1:21" ht="17.649999999999999" customHeight="1" x14ac:dyDescent="0.2">
      <c r="A144" s="15"/>
      <c r="E144" s="22"/>
      <c r="F144" s="22"/>
      <c r="G144" s="22"/>
      <c r="H144" s="22"/>
      <c r="I144" s="22"/>
      <c r="J144" s="22"/>
      <c r="K144" s="22"/>
    </row>
    <row r="145" spans="1:21" s="72" customFormat="1" ht="20.25" customHeight="1" thickBot="1" x14ac:dyDescent="0.25">
      <c r="A145" s="76" t="s">
        <v>107</v>
      </c>
      <c r="C145" s="79"/>
      <c r="D145" s="78"/>
      <c r="E145" s="87">
        <f>SUM(E130,E143)</f>
        <v>-929737</v>
      </c>
      <c r="F145" s="88"/>
      <c r="G145" s="87">
        <f>SUM(G130,G143)</f>
        <v>1039936</v>
      </c>
      <c r="H145" s="80"/>
      <c r="I145" s="87">
        <f>SUM(I130,I143)</f>
        <v>-1428564</v>
      </c>
      <c r="J145" s="82"/>
      <c r="K145" s="87">
        <f>SUM(K130,K143)</f>
        <v>707179</v>
      </c>
      <c r="M145" s="73"/>
      <c r="O145" s="73"/>
      <c r="Q145" s="73"/>
      <c r="S145" s="73"/>
      <c r="U145" s="73"/>
    </row>
    <row r="146" spans="1:21" s="72" customFormat="1" ht="19.899999999999999" customHeight="1" thickTop="1" x14ac:dyDescent="0.2">
      <c r="A146" s="76"/>
      <c r="C146" s="79"/>
      <c r="D146" s="78"/>
      <c r="E146" s="79"/>
      <c r="F146" s="88"/>
      <c r="G146" s="89"/>
      <c r="H146" s="80"/>
      <c r="I146" s="89"/>
      <c r="J146" s="82"/>
      <c r="K146" s="82"/>
      <c r="M146" s="73"/>
      <c r="O146" s="73"/>
      <c r="Q146" s="73"/>
      <c r="S146" s="73"/>
      <c r="U146" s="73"/>
    </row>
    <row r="147" spans="1:21" ht="20.25" customHeight="1" x14ac:dyDescent="0.2">
      <c r="A147" s="7" t="s">
        <v>213</v>
      </c>
      <c r="C147" s="54"/>
      <c r="E147" s="24"/>
      <c r="G147" s="24"/>
      <c r="I147" s="24"/>
      <c r="J147" s="25"/>
      <c r="K147" s="24"/>
    </row>
    <row r="148" spans="1:21" s="72" customFormat="1" ht="21.75" customHeight="1" x14ac:dyDescent="0.2">
      <c r="I148" s="73"/>
      <c r="K148" s="31"/>
      <c r="L148" s="31" t="s">
        <v>104</v>
      </c>
      <c r="M148" s="73"/>
      <c r="O148" s="73"/>
      <c r="Q148" s="73"/>
      <c r="S148" s="73"/>
      <c r="U148" s="73"/>
    </row>
    <row r="149" spans="1:21" s="72" customFormat="1" ht="21.75" customHeight="1" x14ac:dyDescent="0.2">
      <c r="A149" s="1" t="s">
        <v>297</v>
      </c>
      <c r="I149" s="73"/>
      <c r="K149" s="6"/>
      <c r="M149" s="73"/>
      <c r="O149" s="73"/>
      <c r="Q149" s="73"/>
      <c r="S149" s="73"/>
      <c r="U149" s="73"/>
    </row>
    <row r="150" spans="1:21" s="72" customFormat="1" ht="21.75" customHeight="1" x14ac:dyDescent="0.2">
      <c r="A150" s="1" t="s">
        <v>298</v>
      </c>
      <c r="I150" s="73"/>
      <c r="K150" s="6"/>
      <c r="M150" s="73"/>
      <c r="O150" s="73"/>
      <c r="Q150" s="73"/>
      <c r="S150" s="73"/>
      <c r="U150" s="73"/>
    </row>
    <row r="151" spans="1:21" s="72" customFormat="1" ht="21.75" customHeight="1" x14ac:dyDescent="0.2">
      <c r="A151" s="1" t="s">
        <v>118</v>
      </c>
      <c r="I151" s="73"/>
      <c r="K151" s="6"/>
      <c r="M151" s="73"/>
      <c r="O151" s="73"/>
      <c r="Q151" s="73"/>
      <c r="S151" s="73"/>
      <c r="U151" s="73"/>
    </row>
    <row r="152" spans="1:21" s="72" customFormat="1" ht="21.75" customHeight="1" x14ac:dyDescent="0.2">
      <c r="A152" s="1" t="s">
        <v>293</v>
      </c>
      <c r="I152" s="73"/>
      <c r="K152" s="6"/>
      <c r="M152" s="73"/>
      <c r="O152" s="73"/>
      <c r="Q152" s="73"/>
      <c r="S152" s="73"/>
      <c r="U152" s="73"/>
    </row>
    <row r="153" spans="1:21" s="72" customFormat="1" ht="21.75" customHeight="1" x14ac:dyDescent="0.2">
      <c r="C153" s="3"/>
      <c r="D153" s="4"/>
      <c r="E153" s="4"/>
      <c r="F153" s="4"/>
      <c r="G153" s="4"/>
      <c r="H153" s="4"/>
      <c r="I153" s="2"/>
      <c r="J153" s="4"/>
      <c r="K153" s="6" t="s">
        <v>133</v>
      </c>
      <c r="M153" s="73"/>
      <c r="O153" s="73"/>
      <c r="Q153" s="73"/>
      <c r="S153" s="73"/>
      <c r="U153" s="73"/>
    </row>
    <row r="154" spans="1:21" s="72" customFormat="1" ht="21.75" customHeight="1" x14ac:dyDescent="0.2">
      <c r="C154" s="7"/>
      <c r="D154" s="8"/>
      <c r="E154" s="108"/>
      <c r="F154" s="108" t="s">
        <v>1</v>
      </c>
      <c r="G154" s="108"/>
      <c r="H154" s="9"/>
      <c r="I154" s="108"/>
      <c r="J154" s="108" t="s">
        <v>2</v>
      </c>
      <c r="K154" s="108"/>
      <c r="M154" s="73"/>
      <c r="O154" s="73"/>
      <c r="Q154" s="73"/>
      <c r="S154" s="73"/>
      <c r="U154" s="73"/>
    </row>
    <row r="155" spans="1:21" s="72" customFormat="1" ht="21.75" customHeight="1" x14ac:dyDescent="0.2">
      <c r="C155" s="10" t="s">
        <v>3</v>
      </c>
      <c r="D155" s="11"/>
      <c r="E155" s="12">
        <v>2566</v>
      </c>
      <c r="F155" s="13"/>
      <c r="G155" s="12">
        <v>2565</v>
      </c>
      <c r="H155" s="14"/>
      <c r="I155" s="12">
        <v>2566</v>
      </c>
      <c r="J155" s="13"/>
      <c r="K155" s="12">
        <v>2565</v>
      </c>
      <c r="M155" s="73"/>
      <c r="O155" s="73"/>
      <c r="Q155" s="73"/>
      <c r="S155" s="73"/>
      <c r="U155" s="73"/>
    </row>
    <row r="156" spans="1:21" ht="21.75" customHeight="1" x14ac:dyDescent="0.2">
      <c r="A156" s="15" t="s">
        <v>353</v>
      </c>
      <c r="C156" s="38"/>
      <c r="E156" s="25"/>
      <c r="G156" s="25"/>
      <c r="I156" s="25"/>
      <c r="J156" s="25"/>
      <c r="K156" s="25"/>
    </row>
    <row r="157" spans="1:21" ht="21.75" customHeight="1" thickBot="1" x14ac:dyDescent="0.25">
      <c r="A157" s="7" t="s">
        <v>79</v>
      </c>
      <c r="C157" s="38"/>
      <c r="E157" s="46">
        <f>SUM(I157)</f>
        <v>-905954</v>
      </c>
      <c r="G157" s="46">
        <f>SUM(K157)</f>
        <v>714527</v>
      </c>
      <c r="I157" s="105">
        <f>SUM(I130)</f>
        <v>-905954</v>
      </c>
      <c r="K157" s="105">
        <f>SUM(K130)</f>
        <v>714527</v>
      </c>
    </row>
    <row r="158" spans="1:21" ht="21.75" customHeight="1" thickTop="1" x14ac:dyDescent="0.2">
      <c r="A158" s="7" t="s">
        <v>41</v>
      </c>
      <c r="C158" s="38"/>
      <c r="E158" s="27">
        <v>491017</v>
      </c>
      <c r="G158" s="27">
        <v>335839</v>
      </c>
      <c r="I158" s="106"/>
      <c r="J158" s="26"/>
      <c r="K158" s="106"/>
    </row>
    <row r="159" spans="1:21" ht="21.75" customHeight="1" thickBot="1" x14ac:dyDescent="0.25">
      <c r="E159" s="104">
        <f>SUM(E157:E158)</f>
        <v>-414937</v>
      </c>
      <c r="F159" s="22"/>
      <c r="G159" s="104">
        <f>SUM(G157:G158)</f>
        <v>1050366</v>
      </c>
      <c r="H159" s="22"/>
      <c r="I159" s="101"/>
      <c r="J159" s="22"/>
      <c r="K159" s="101"/>
    </row>
    <row r="160" spans="1:21" s="73" customFormat="1" ht="21.75" customHeight="1" thickTop="1" x14ac:dyDescent="0.2">
      <c r="A160" s="90"/>
      <c r="C160" s="91"/>
      <c r="D160" s="92"/>
      <c r="E160" s="19"/>
      <c r="F160" s="85"/>
      <c r="G160" s="19"/>
      <c r="H160" s="19"/>
      <c r="I160" s="19"/>
      <c r="J160" s="19"/>
      <c r="K160" s="19"/>
    </row>
    <row r="161" spans="1:21" s="72" customFormat="1" ht="21.75" customHeight="1" x14ac:dyDescent="0.2">
      <c r="A161" s="76" t="s">
        <v>44</v>
      </c>
      <c r="C161" s="82"/>
      <c r="D161" s="93"/>
      <c r="E161" s="94"/>
      <c r="F161" s="88"/>
      <c r="G161" s="94"/>
      <c r="H161" s="94"/>
      <c r="I161" s="95"/>
      <c r="J161" s="82"/>
      <c r="K161" s="95"/>
      <c r="M161" s="73"/>
      <c r="O161" s="73"/>
      <c r="Q161" s="73"/>
      <c r="S161" s="73"/>
      <c r="U161" s="73"/>
    </row>
    <row r="162" spans="1:21" s="72" customFormat="1" ht="21.75" customHeight="1" thickBot="1" x14ac:dyDescent="0.25">
      <c r="A162" s="7" t="s">
        <v>79</v>
      </c>
      <c r="C162" s="82"/>
      <c r="D162" s="93"/>
      <c r="E162" s="46">
        <f>SUM(I162)</f>
        <v>-1428564</v>
      </c>
      <c r="F162" s="8"/>
      <c r="G162" s="46">
        <f>SUM(K162)</f>
        <v>707179</v>
      </c>
      <c r="H162" s="8"/>
      <c r="I162" s="105">
        <f>SUM(I145)</f>
        <v>-1428564</v>
      </c>
      <c r="J162" s="8"/>
      <c r="K162" s="105">
        <f>SUM(K145)</f>
        <v>707179</v>
      </c>
      <c r="M162" s="73"/>
      <c r="O162" s="73"/>
      <c r="Q162" s="73"/>
      <c r="S162" s="73"/>
      <c r="U162" s="73"/>
    </row>
    <row r="163" spans="1:21" s="72" customFormat="1" ht="21.75" customHeight="1" thickTop="1" x14ac:dyDescent="0.2">
      <c r="A163" s="7" t="s">
        <v>41</v>
      </c>
      <c r="C163" s="82"/>
      <c r="D163" s="93"/>
      <c r="E163" s="27">
        <v>498827</v>
      </c>
      <c r="F163" s="8"/>
      <c r="G163" s="27">
        <v>332757</v>
      </c>
      <c r="H163" s="8"/>
      <c r="I163" s="24"/>
      <c r="J163" s="26"/>
      <c r="K163" s="24"/>
      <c r="M163" s="73"/>
      <c r="O163" s="73"/>
      <c r="Q163" s="73"/>
      <c r="S163" s="73"/>
      <c r="U163" s="73"/>
    </row>
    <row r="164" spans="1:21" s="72" customFormat="1" ht="21.75" customHeight="1" thickBot="1" x14ac:dyDescent="0.25">
      <c r="A164" s="68"/>
      <c r="C164" s="82"/>
      <c r="D164" s="93"/>
      <c r="E164" s="104">
        <f>SUM(E162:E163)</f>
        <v>-929737</v>
      </c>
      <c r="F164" s="22"/>
      <c r="G164" s="104">
        <f>SUM(G162:G163)</f>
        <v>1039936</v>
      </c>
      <c r="H164" s="22"/>
      <c r="I164" s="22"/>
      <c r="J164" s="22"/>
      <c r="K164" s="22"/>
      <c r="M164" s="73"/>
      <c r="O164" s="73"/>
      <c r="Q164" s="73"/>
      <c r="S164" s="73"/>
      <c r="U164" s="73"/>
    </row>
    <row r="165" spans="1:21" s="72" customFormat="1" ht="21.75" customHeight="1" thickTop="1" x14ac:dyDescent="0.2">
      <c r="A165" s="68"/>
      <c r="C165" s="82"/>
      <c r="D165" s="93"/>
      <c r="E165" s="22"/>
      <c r="F165" s="22"/>
      <c r="G165" s="22"/>
      <c r="H165" s="22"/>
      <c r="I165" s="22"/>
      <c r="J165" s="22"/>
      <c r="K165" s="22"/>
      <c r="M165" s="73"/>
      <c r="O165" s="73"/>
      <c r="Q165" s="73"/>
      <c r="S165" s="73"/>
      <c r="U165" s="73"/>
    </row>
    <row r="166" spans="1:21" s="72" customFormat="1" ht="21.75" customHeight="1" x14ac:dyDescent="0.2">
      <c r="A166" s="68"/>
      <c r="C166" s="82"/>
      <c r="D166" s="93"/>
      <c r="E166" s="22"/>
      <c r="F166" s="22"/>
      <c r="G166" s="22"/>
      <c r="H166" s="22"/>
      <c r="I166" s="22"/>
      <c r="J166" s="22"/>
      <c r="K166" s="22"/>
      <c r="M166" s="73"/>
      <c r="O166" s="73"/>
      <c r="Q166" s="73"/>
      <c r="S166" s="73"/>
      <c r="U166" s="73"/>
    </row>
    <row r="167" spans="1:21" ht="21.75" customHeight="1" x14ac:dyDescent="0.2">
      <c r="A167" s="15" t="s">
        <v>42</v>
      </c>
      <c r="C167" s="38">
        <v>22</v>
      </c>
      <c r="E167" s="25"/>
      <c r="G167" s="25"/>
    </row>
    <row r="168" spans="1:21" ht="21.75" customHeight="1" x14ac:dyDescent="0.2">
      <c r="A168" s="16" t="s">
        <v>342</v>
      </c>
      <c r="B168" s="17"/>
      <c r="C168" s="38"/>
      <c r="E168" s="25"/>
      <c r="G168" s="25"/>
      <c r="H168" s="25"/>
      <c r="I168" s="25"/>
      <c r="J168" s="25"/>
      <c r="K168" s="25"/>
    </row>
    <row r="169" spans="1:21" ht="21.75" customHeight="1" thickBot="1" x14ac:dyDescent="0.25">
      <c r="A169" s="16" t="s">
        <v>343</v>
      </c>
      <c r="B169" s="5"/>
      <c r="C169" s="38"/>
      <c r="E169" s="96">
        <v>-0.622</v>
      </c>
      <c r="F169" s="97"/>
      <c r="G169" s="96">
        <v>0.50800000000000001</v>
      </c>
      <c r="H169" s="97"/>
      <c r="I169" s="96">
        <v>-0.622</v>
      </c>
      <c r="J169" s="97"/>
      <c r="K169" s="96">
        <v>0.50800000000000001</v>
      </c>
    </row>
    <row r="170" spans="1:21" ht="21.75" customHeight="1" thickTop="1" x14ac:dyDescent="0.2">
      <c r="A170" s="16" t="s">
        <v>232</v>
      </c>
      <c r="B170" s="5"/>
      <c r="C170" s="38"/>
      <c r="E170" s="98"/>
      <c r="F170" s="97"/>
      <c r="G170" s="98"/>
      <c r="H170" s="97"/>
      <c r="I170" s="98"/>
      <c r="J170" s="97"/>
      <c r="K170" s="98"/>
    </row>
    <row r="171" spans="1:21" ht="21.75" customHeight="1" thickBot="1" x14ac:dyDescent="0.25">
      <c r="A171" s="16" t="s">
        <v>179</v>
      </c>
      <c r="B171" s="5"/>
      <c r="C171" s="38"/>
      <c r="E171" s="98"/>
      <c r="F171" s="97"/>
      <c r="G171" s="96">
        <v>0.48699999999999999</v>
      </c>
      <c r="H171" s="97"/>
      <c r="I171" s="98"/>
      <c r="J171" s="97"/>
      <c r="K171" s="96">
        <v>0.48699999999999999</v>
      </c>
    </row>
    <row r="172" spans="1:21" ht="21.75" customHeight="1" thickTop="1" x14ac:dyDescent="0.2">
      <c r="A172" s="16"/>
      <c r="B172" s="5"/>
      <c r="C172" s="38"/>
      <c r="E172" s="98"/>
      <c r="F172" s="97"/>
      <c r="G172" s="98"/>
      <c r="H172" s="97"/>
      <c r="I172" s="98"/>
      <c r="J172" s="97"/>
      <c r="K172" s="98"/>
    </row>
    <row r="173" spans="1:21" s="72" customFormat="1" ht="21.75" customHeight="1" x14ac:dyDescent="0.2">
      <c r="A173" s="76"/>
      <c r="C173" s="79"/>
      <c r="D173" s="78"/>
      <c r="E173" s="79"/>
      <c r="F173" s="88"/>
      <c r="G173" s="89"/>
      <c r="H173" s="80"/>
      <c r="I173" s="89"/>
      <c r="J173" s="82"/>
      <c r="K173" s="82"/>
      <c r="M173" s="73"/>
      <c r="O173" s="73"/>
      <c r="Q173" s="73"/>
      <c r="S173" s="73"/>
      <c r="U173" s="73"/>
    </row>
    <row r="174" spans="1:21" s="72" customFormat="1" ht="21.75" customHeight="1" x14ac:dyDescent="0.2">
      <c r="A174" s="7" t="s">
        <v>213</v>
      </c>
      <c r="I174" s="73"/>
      <c r="K174" s="6"/>
      <c r="M174" s="73"/>
      <c r="O174" s="73"/>
      <c r="Q174" s="73"/>
      <c r="S174" s="73"/>
      <c r="U174" s="73"/>
    </row>
    <row r="175" spans="1:21" s="72" customFormat="1" ht="21.75" customHeight="1" x14ac:dyDescent="0.2">
      <c r="A175" s="7"/>
      <c r="I175" s="73"/>
      <c r="K175" s="6"/>
      <c r="M175" s="73"/>
      <c r="O175" s="73"/>
      <c r="Q175" s="73"/>
      <c r="S175" s="73"/>
      <c r="U175" s="73"/>
    </row>
    <row r="176" spans="1:21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2:21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2:21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2:21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2:21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2:21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2:21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2:21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2:21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2:21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2:21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2:21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2:21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2:21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2:21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2:21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2:21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2:21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2:21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2:21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2:21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2:21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2:21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2:21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2:21" s="7" customFormat="1" ht="21.75" customHeight="1" x14ac:dyDescent="0.2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2:21" s="7" customFormat="1" ht="21.75" customHeight="1" x14ac:dyDescent="0.2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2:21" s="7" customFormat="1" ht="21.75" customHeight="1" x14ac:dyDescent="0.2">
      <c r="B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2:21" s="7" customFormat="1" ht="21.75" customHeight="1" x14ac:dyDescent="0.2">
      <c r="B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2:21" s="7" customFormat="1" ht="21.75" customHeight="1" x14ac:dyDescent="0.2">
      <c r="B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</row>
    <row r="212" spans="2:21" s="7" customFormat="1" ht="21.75" customHeight="1" x14ac:dyDescent="0.2">
      <c r="B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pans="2:21" s="7" customFormat="1" ht="21.75" customHeight="1" x14ac:dyDescent="0.2">
      <c r="B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2:21" s="7" customFormat="1" ht="21.75" customHeight="1" x14ac:dyDescent="0.2">
      <c r="B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pans="2:21" s="7" customFormat="1" ht="21.75" customHeight="1" x14ac:dyDescent="0.2">
      <c r="B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pans="2:21" s="7" customFormat="1" ht="21.75" customHeight="1" x14ac:dyDescent="0.2">
      <c r="B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2:21" s="7" customFormat="1" ht="21.75" customHeight="1" x14ac:dyDescent="0.2">
      <c r="B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</sheetData>
  <pageMargins left="0.78740157480314965" right="0.39370078740157483" top="0.78740157480314965" bottom="0.19685039370078741" header="0.19685039370078741" footer="0.19685039370078741"/>
  <pageSetup paperSize="9" scale="63" fitToHeight="0" orientation="portrait" r:id="rId1"/>
  <headerFooter>
    <evenHeader>&amp;R&amp;"Arial,Italic"&amp;12For internal use only</evenHeader>
  </headerFooter>
  <rowBreaks count="3" manualBreakCount="3">
    <brk id="60" max="16383" man="1"/>
    <brk id="8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9"/>
  <sheetViews>
    <sheetView showGridLines="0" topLeftCell="J10" zoomScale="145" zoomScaleNormal="145" zoomScaleSheetLayoutView="85" workbookViewId="0">
      <selection activeCell="S14" sqref="S14:S15"/>
    </sheetView>
  </sheetViews>
  <sheetFormatPr defaultColWidth="9.28515625" defaultRowHeight="21" customHeight="1" x14ac:dyDescent="0.2"/>
  <cols>
    <col min="1" max="1" width="12.7109375" style="8" customWidth="1"/>
    <col min="2" max="2" width="11.28515625" style="8" customWidth="1"/>
    <col min="3" max="3" width="13" style="8" customWidth="1"/>
    <col min="4" max="4" width="1.42578125" style="26" customWidth="1"/>
    <col min="5" max="5" width="14.28515625" style="8" customWidth="1"/>
    <col min="6" max="6" width="0.7109375" style="8" customWidth="1"/>
    <col min="7" max="7" width="14.28515625" style="8" customWidth="1"/>
    <col min="8" max="8" width="0.7109375" style="8" customWidth="1"/>
    <col min="9" max="9" width="14.28515625" style="8" customWidth="1"/>
    <col min="10" max="10" width="0.7109375" style="8" customWidth="1"/>
    <col min="11" max="11" width="14.28515625" style="8" customWidth="1"/>
    <col min="12" max="12" width="0.7109375" style="8" customWidth="1"/>
    <col min="13" max="13" width="14.28515625" style="8" customWidth="1"/>
    <col min="14" max="14" width="0.7109375" style="8" customWidth="1"/>
    <col min="15" max="15" width="14.28515625" style="8" customWidth="1"/>
    <col min="16" max="16" width="0.7109375" style="8" customWidth="1"/>
    <col min="17" max="17" width="14.28515625" style="8" customWidth="1"/>
    <col min="18" max="18" width="0.7109375" style="8" customWidth="1"/>
    <col min="19" max="19" width="14.28515625" style="8" customWidth="1"/>
    <col min="20" max="20" width="0.7109375" style="8" customWidth="1"/>
    <col min="21" max="21" width="14.28515625" style="8" customWidth="1"/>
    <col min="22" max="22" width="0.7109375" style="8" customWidth="1"/>
    <col min="23" max="23" width="14.28515625" style="8" customWidth="1"/>
    <col min="24" max="24" width="0.7109375" style="8" customWidth="1"/>
    <col min="25" max="25" width="14.28515625" style="8" customWidth="1"/>
    <col min="26" max="27" width="0.7109375" style="8" customWidth="1"/>
    <col min="28" max="28" width="14.28515625" style="8" customWidth="1"/>
    <col min="29" max="29" width="0.7109375" style="8" customWidth="1"/>
    <col min="30" max="30" width="14.28515625" style="8" customWidth="1"/>
    <col min="31" max="31" width="0.7109375" style="8" customWidth="1"/>
    <col min="32" max="32" width="14.28515625" style="8" customWidth="1"/>
    <col min="33" max="33" width="0.7109375" style="8" customWidth="1"/>
    <col min="34" max="34" width="14.28515625" style="8" customWidth="1"/>
    <col min="35" max="35" width="0.7109375" style="8" customWidth="1"/>
    <col min="36" max="36" width="14.28515625" style="8" customWidth="1"/>
    <col min="37" max="37" width="0.7109375" style="8" customWidth="1"/>
    <col min="38" max="38" width="14.28515625" style="8" customWidth="1"/>
    <col min="39" max="39" width="0.7109375" style="8" customWidth="1"/>
    <col min="40" max="40" width="14.28515625" style="8" customWidth="1"/>
    <col min="41" max="41" width="0.7109375" style="8" customWidth="1"/>
    <col min="42" max="42" width="14.28515625" style="8" customWidth="1"/>
    <col min="43" max="43" width="0.7109375" style="8" customWidth="1"/>
    <col min="44" max="44" width="14.28515625" style="8" customWidth="1"/>
    <col min="45" max="16384" width="9.28515625" style="8"/>
  </cols>
  <sheetData>
    <row r="1" spans="1:44" ht="21" customHeight="1" x14ac:dyDescent="0.2">
      <c r="B1" s="56"/>
      <c r="C1" s="56"/>
      <c r="D1" s="57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8" t="s">
        <v>104</v>
      </c>
    </row>
    <row r="2" spans="1:44" ht="21" customHeight="1" x14ac:dyDescent="0.2">
      <c r="A2" s="21" t="s">
        <v>297</v>
      </c>
      <c r="B2" s="32"/>
      <c r="C2" s="32"/>
      <c r="D2" s="59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21" customHeight="1" x14ac:dyDescent="0.2">
      <c r="A3" s="21" t="s">
        <v>298</v>
      </c>
      <c r="B3" s="32"/>
      <c r="C3" s="32"/>
      <c r="D3" s="59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44" ht="21" customHeight="1" x14ac:dyDescent="0.2">
      <c r="A4" s="32" t="s">
        <v>119</v>
      </c>
      <c r="B4" s="32"/>
      <c r="C4" s="32"/>
      <c r="D4" s="5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44" ht="21" customHeight="1" x14ac:dyDescent="0.2">
      <c r="A5" s="32" t="s">
        <v>293</v>
      </c>
      <c r="B5" s="32"/>
      <c r="C5" s="32"/>
      <c r="D5" s="59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44" ht="21" customHeight="1" x14ac:dyDescent="0.2">
      <c r="B6" s="60"/>
      <c r="C6" s="60"/>
      <c r="D6" s="61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2"/>
      <c r="AC6" s="62"/>
      <c r="AD6" s="62"/>
      <c r="AE6" s="62"/>
      <c r="AF6" s="62"/>
      <c r="AG6" s="60"/>
      <c r="AH6" s="62"/>
      <c r="AI6" s="60"/>
      <c r="AJ6" s="60"/>
      <c r="AK6" s="60"/>
      <c r="AL6" s="62"/>
      <c r="AM6" s="60"/>
      <c r="AN6" s="62"/>
      <c r="AO6" s="60"/>
      <c r="AP6" s="60"/>
      <c r="AQ6" s="60"/>
      <c r="AR6" s="62" t="s">
        <v>106</v>
      </c>
    </row>
    <row r="7" spans="1:44" ht="21" customHeight="1" x14ac:dyDescent="0.2">
      <c r="A7" s="18"/>
      <c r="B7" s="18"/>
      <c r="C7" s="18"/>
      <c r="D7" s="63"/>
      <c r="E7" s="150" t="s">
        <v>1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</row>
    <row r="8" spans="1:44" ht="21" customHeight="1" x14ac:dyDescent="0.2">
      <c r="A8" s="18"/>
      <c r="B8" s="18"/>
      <c r="C8" s="18"/>
      <c r="D8" s="64"/>
      <c r="E8" s="152" t="s">
        <v>78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65"/>
      <c r="AP8" s="18"/>
      <c r="AQ8" s="65"/>
      <c r="AR8" s="65"/>
    </row>
    <row r="9" spans="1:44" ht="21" customHeight="1" x14ac:dyDescent="0.2">
      <c r="A9" s="18"/>
      <c r="B9" s="18"/>
      <c r="C9" s="18"/>
      <c r="D9" s="64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152" t="s">
        <v>33</v>
      </c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22"/>
      <c r="AN9" s="22"/>
      <c r="AO9" s="65"/>
      <c r="AP9" s="18"/>
      <c r="AQ9" s="65"/>
      <c r="AR9" s="65"/>
    </row>
    <row r="10" spans="1:44" ht="21" customHeight="1" x14ac:dyDescent="0.2">
      <c r="A10" s="18"/>
      <c r="B10" s="18"/>
      <c r="C10" s="18"/>
      <c r="D10" s="64"/>
      <c r="E10" s="22"/>
      <c r="F10" s="22"/>
      <c r="G10" s="22"/>
      <c r="H10" s="22"/>
      <c r="J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152" t="s">
        <v>62</v>
      </c>
      <c r="AC10" s="152"/>
      <c r="AD10" s="152"/>
      <c r="AE10" s="152"/>
      <c r="AF10" s="152"/>
      <c r="AG10" s="152"/>
      <c r="AH10" s="152"/>
      <c r="AI10" s="152"/>
      <c r="AJ10" s="152"/>
      <c r="AK10" s="22"/>
      <c r="AL10" s="22"/>
      <c r="AM10" s="22"/>
      <c r="AN10" s="22"/>
      <c r="AO10" s="65"/>
      <c r="AQ10" s="65"/>
      <c r="AR10" s="65"/>
    </row>
    <row r="11" spans="1:44" ht="21" customHeight="1" x14ac:dyDescent="0.2">
      <c r="A11" s="18"/>
      <c r="B11" s="18"/>
      <c r="C11" s="18"/>
      <c r="D11" s="64"/>
      <c r="E11" s="22"/>
      <c r="F11" s="22"/>
      <c r="G11" s="22"/>
      <c r="H11" s="22"/>
      <c r="J11" s="22"/>
      <c r="K11" s="22" t="s">
        <v>306</v>
      </c>
      <c r="L11" s="22"/>
      <c r="M11" s="22"/>
      <c r="N11" s="22"/>
      <c r="O11" s="22"/>
      <c r="P11" s="22"/>
      <c r="Q11" s="22"/>
      <c r="R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 t="s">
        <v>369</v>
      </c>
      <c r="AK11" s="22"/>
      <c r="AL11" s="22"/>
      <c r="AM11" s="22"/>
      <c r="AN11" s="22"/>
      <c r="AO11" s="65"/>
      <c r="AP11" s="18" t="s">
        <v>63</v>
      </c>
      <c r="AQ11" s="65"/>
      <c r="AR11" s="65"/>
    </row>
    <row r="12" spans="1:44" ht="21" customHeight="1" x14ac:dyDescent="0.2">
      <c r="A12" s="18"/>
      <c r="B12" s="18"/>
      <c r="C12" s="18"/>
      <c r="D12" s="64"/>
      <c r="E12" s="22"/>
      <c r="F12" s="22"/>
      <c r="G12" s="22"/>
      <c r="H12" s="22"/>
      <c r="I12" s="18" t="s">
        <v>306</v>
      </c>
      <c r="J12" s="18"/>
      <c r="K12" s="18" t="s">
        <v>307</v>
      </c>
      <c r="L12" s="18"/>
      <c r="M12" s="18" t="s">
        <v>361</v>
      </c>
      <c r="N12" s="18"/>
      <c r="O12" s="18"/>
      <c r="P12" s="18"/>
      <c r="Q12" s="18"/>
      <c r="R12" s="22"/>
      <c r="S12" s="151" t="s">
        <v>31</v>
      </c>
      <c r="T12" s="151"/>
      <c r="U12" s="151"/>
      <c r="V12" s="151"/>
      <c r="W12" s="151"/>
      <c r="X12" s="22"/>
      <c r="Y12" s="22"/>
      <c r="Z12" s="22"/>
      <c r="AA12" s="22"/>
      <c r="AB12" s="18" t="s">
        <v>80</v>
      </c>
      <c r="AC12" s="18"/>
      <c r="AD12" s="18" t="s">
        <v>283</v>
      </c>
      <c r="AE12" s="18"/>
      <c r="AF12" s="18"/>
      <c r="AG12" s="22"/>
      <c r="AH12" s="22"/>
      <c r="AI12" s="22"/>
      <c r="AJ12" s="22" t="s">
        <v>370</v>
      </c>
      <c r="AK12" s="22"/>
      <c r="AL12" s="18" t="s">
        <v>65</v>
      </c>
      <c r="AM12" s="22"/>
      <c r="AN12" s="22"/>
      <c r="AO12" s="65"/>
      <c r="AP12" s="18" t="s">
        <v>66</v>
      </c>
      <c r="AQ12" s="65"/>
      <c r="AR12" s="65"/>
    </row>
    <row r="13" spans="1:44" s="18" customFormat="1" ht="21" customHeight="1" x14ac:dyDescent="0.2">
      <c r="D13" s="22"/>
      <c r="E13" s="22" t="s">
        <v>27</v>
      </c>
      <c r="I13" s="18" t="s">
        <v>307</v>
      </c>
      <c r="K13" s="18" t="s">
        <v>108</v>
      </c>
      <c r="M13" s="18" t="s">
        <v>362</v>
      </c>
      <c r="O13" s="18" t="s">
        <v>233</v>
      </c>
      <c r="S13" s="151" t="s">
        <v>73</v>
      </c>
      <c r="T13" s="151"/>
      <c r="U13" s="151"/>
      <c r="AA13" s="22"/>
      <c r="AB13" s="18" t="s">
        <v>81</v>
      </c>
      <c r="AD13" s="18" t="s">
        <v>282</v>
      </c>
      <c r="AF13" s="18" t="s">
        <v>144</v>
      </c>
      <c r="AG13" s="22"/>
      <c r="AH13" s="18" t="s">
        <v>64</v>
      </c>
      <c r="AI13" s="22"/>
      <c r="AJ13" s="22" t="s">
        <v>372</v>
      </c>
      <c r="AK13" s="22"/>
      <c r="AL13" s="18" t="s">
        <v>70</v>
      </c>
      <c r="AM13" s="22"/>
      <c r="AN13" s="18" t="s">
        <v>65</v>
      </c>
      <c r="AO13" s="22"/>
      <c r="AP13" s="18" t="s">
        <v>71</v>
      </c>
      <c r="AQ13" s="22"/>
    </row>
    <row r="14" spans="1:44" s="18" customFormat="1" ht="21" customHeight="1" x14ac:dyDescent="0.2">
      <c r="E14" s="18" t="s">
        <v>365</v>
      </c>
      <c r="G14" s="18" t="s">
        <v>67</v>
      </c>
      <c r="I14" s="18" t="s">
        <v>108</v>
      </c>
      <c r="K14" s="18" t="s">
        <v>109</v>
      </c>
      <c r="M14" s="18" t="s">
        <v>364</v>
      </c>
      <c r="O14" s="18" t="s">
        <v>234</v>
      </c>
      <c r="Q14" s="18" t="s">
        <v>236</v>
      </c>
      <c r="S14" s="18" t="s">
        <v>376</v>
      </c>
      <c r="U14" s="18" t="s">
        <v>359</v>
      </c>
      <c r="X14" s="22"/>
      <c r="Y14" s="18" t="s">
        <v>175</v>
      </c>
      <c r="Z14" s="22"/>
      <c r="AA14" s="22"/>
      <c r="AB14" s="18" t="s">
        <v>68</v>
      </c>
      <c r="AD14" s="18" t="s">
        <v>368</v>
      </c>
      <c r="AF14" s="18" t="s">
        <v>145</v>
      </c>
      <c r="AG14" s="22"/>
      <c r="AH14" s="18" t="s">
        <v>69</v>
      </c>
      <c r="AI14" s="22"/>
      <c r="AJ14" s="22" t="s">
        <v>371</v>
      </c>
      <c r="AK14" s="22"/>
      <c r="AL14" s="18" t="s">
        <v>374</v>
      </c>
      <c r="AM14" s="22"/>
      <c r="AN14" s="18" t="s">
        <v>26</v>
      </c>
      <c r="AO14" s="22"/>
      <c r="AP14" s="18" t="s">
        <v>76</v>
      </c>
      <c r="AQ14" s="22"/>
      <c r="AR14" s="18" t="s">
        <v>65</v>
      </c>
    </row>
    <row r="15" spans="1:44" s="18" customFormat="1" ht="21" customHeight="1" x14ac:dyDescent="0.2">
      <c r="D15" s="22"/>
      <c r="E15" s="132" t="s">
        <v>366</v>
      </c>
      <c r="G15" s="132" t="s">
        <v>72</v>
      </c>
      <c r="H15" s="22"/>
      <c r="I15" s="132" t="s">
        <v>109</v>
      </c>
      <c r="J15" s="22"/>
      <c r="K15" s="132" t="s">
        <v>308</v>
      </c>
      <c r="L15" s="22"/>
      <c r="M15" s="132" t="s">
        <v>363</v>
      </c>
      <c r="N15" s="22"/>
      <c r="O15" s="132" t="s">
        <v>235</v>
      </c>
      <c r="P15" s="22"/>
      <c r="Q15" s="132" t="s">
        <v>237</v>
      </c>
      <c r="S15" s="132" t="s">
        <v>375</v>
      </c>
      <c r="U15" s="148" t="s">
        <v>360</v>
      </c>
      <c r="W15" s="132" t="s">
        <v>74</v>
      </c>
      <c r="X15" s="22"/>
      <c r="Y15" s="131" t="s">
        <v>322</v>
      </c>
      <c r="Z15" s="22"/>
      <c r="AB15" s="132" t="s">
        <v>75</v>
      </c>
      <c r="AC15" s="22"/>
      <c r="AD15" s="132" t="s">
        <v>367</v>
      </c>
      <c r="AE15" s="22"/>
      <c r="AF15" s="132" t="s">
        <v>146</v>
      </c>
      <c r="AH15" s="132" t="s">
        <v>4</v>
      </c>
      <c r="AJ15" s="132" t="s">
        <v>205</v>
      </c>
      <c r="AL15" s="132" t="s">
        <v>373</v>
      </c>
      <c r="AN15" s="132" t="s">
        <v>82</v>
      </c>
      <c r="AP15" s="132" t="s">
        <v>83</v>
      </c>
      <c r="AR15" s="132" t="s">
        <v>26</v>
      </c>
    </row>
    <row r="16" spans="1:44" ht="21" customHeight="1" x14ac:dyDescent="0.2">
      <c r="A16" s="15" t="s">
        <v>258</v>
      </c>
      <c r="C16" s="66"/>
      <c r="D16" s="66"/>
      <c r="E16" s="19">
        <v>1382214</v>
      </c>
      <c r="F16" s="19"/>
      <c r="G16" s="19">
        <v>12127803</v>
      </c>
      <c r="H16" s="19"/>
      <c r="I16" s="19">
        <v>965862</v>
      </c>
      <c r="J16" s="19"/>
      <c r="K16" s="19">
        <v>0</v>
      </c>
      <c r="L16" s="19"/>
      <c r="M16" s="19">
        <v>-901</v>
      </c>
      <c r="N16" s="19"/>
      <c r="O16" s="19">
        <v>5978</v>
      </c>
      <c r="P16" s="19"/>
      <c r="Q16" s="19">
        <v>146616</v>
      </c>
      <c r="R16" s="19"/>
      <c r="S16" s="19">
        <v>154386</v>
      </c>
      <c r="T16" s="19"/>
      <c r="U16" s="19">
        <v>0</v>
      </c>
      <c r="V16" s="19"/>
      <c r="W16" s="19">
        <v>2328671</v>
      </c>
      <c r="X16" s="19"/>
      <c r="Y16" s="19">
        <v>0</v>
      </c>
      <c r="Z16" s="19"/>
      <c r="AA16" s="19"/>
      <c r="AB16" s="19">
        <v>-11</v>
      </c>
      <c r="AC16" s="19"/>
      <c r="AD16" s="19">
        <v>0</v>
      </c>
      <c r="AE16" s="19"/>
      <c r="AF16" s="19">
        <v>20324</v>
      </c>
      <c r="AG16" s="19"/>
      <c r="AH16" s="19">
        <v>149109</v>
      </c>
      <c r="AI16" s="19"/>
      <c r="AJ16" s="19">
        <v>-15553</v>
      </c>
      <c r="AK16" s="19"/>
      <c r="AL16" s="19">
        <f>SUM(AB16:AJ16)</f>
        <v>153869</v>
      </c>
      <c r="AM16" s="19"/>
      <c r="AN16" s="19">
        <f>SUM(E16:AA16,AL16)</f>
        <v>17264498</v>
      </c>
      <c r="AO16" s="19"/>
      <c r="AP16" s="19">
        <v>9558128</v>
      </c>
      <c r="AQ16" s="19"/>
      <c r="AR16" s="19">
        <f>SUM(AN16:AP16)</f>
        <v>26822626</v>
      </c>
    </row>
    <row r="17" spans="1:44" ht="21" customHeight="1" x14ac:dyDescent="0.2">
      <c r="A17" s="7" t="s">
        <v>173</v>
      </c>
      <c r="C17" s="66"/>
      <c r="D17" s="66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v>0</v>
      </c>
      <c r="V17" s="19"/>
      <c r="W17" s="19">
        <f>SUM(PL!G157)</f>
        <v>714527</v>
      </c>
      <c r="X17" s="19"/>
      <c r="Y17" s="19">
        <v>0</v>
      </c>
      <c r="Z17" s="19"/>
      <c r="AA17" s="19"/>
      <c r="AB17" s="19">
        <v>0</v>
      </c>
      <c r="AC17" s="19"/>
      <c r="AD17" s="19">
        <v>0</v>
      </c>
      <c r="AE17" s="19"/>
      <c r="AF17" s="19">
        <v>0</v>
      </c>
      <c r="AG17" s="19"/>
      <c r="AH17" s="19">
        <v>0</v>
      </c>
      <c r="AI17" s="19"/>
      <c r="AJ17" s="19">
        <v>0</v>
      </c>
      <c r="AK17" s="19"/>
      <c r="AL17" s="19">
        <f>SUM(AB17:AJ17)</f>
        <v>0</v>
      </c>
      <c r="AM17" s="19"/>
      <c r="AN17" s="19">
        <f>SUM(E17:AA17,AL17)</f>
        <v>714527</v>
      </c>
      <c r="AO17" s="19"/>
      <c r="AP17" s="19">
        <f>SUM(PL!G158)</f>
        <v>335839</v>
      </c>
      <c r="AQ17" s="19"/>
      <c r="AR17" s="19">
        <f>AN17+AP17</f>
        <v>1050366</v>
      </c>
    </row>
    <row r="18" spans="1:44" ht="21" customHeight="1" x14ac:dyDescent="0.2">
      <c r="A18" s="68" t="s">
        <v>93</v>
      </c>
      <c r="C18" s="66"/>
      <c r="D18" s="66"/>
      <c r="E18" s="20">
        <v>0</v>
      </c>
      <c r="F18" s="19"/>
      <c r="G18" s="20">
        <v>0</v>
      </c>
      <c r="H18" s="19"/>
      <c r="I18" s="20">
        <v>0</v>
      </c>
      <c r="J18" s="19"/>
      <c r="K18" s="20">
        <v>0</v>
      </c>
      <c r="L18" s="19"/>
      <c r="M18" s="19">
        <v>0</v>
      </c>
      <c r="N18" s="19"/>
      <c r="O18" s="19">
        <v>0</v>
      </c>
      <c r="P18" s="19"/>
      <c r="Q18" s="19">
        <v>0</v>
      </c>
      <c r="R18" s="19"/>
      <c r="S18" s="20">
        <v>0</v>
      </c>
      <c r="T18" s="19"/>
      <c r="U18" s="20">
        <v>0</v>
      </c>
      <c r="V18" s="19"/>
      <c r="W18" s="20">
        <v>0</v>
      </c>
      <c r="X18" s="19"/>
      <c r="Y18" s="20">
        <v>0</v>
      </c>
      <c r="Z18" s="19"/>
      <c r="AA18" s="19"/>
      <c r="AB18" s="20">
        <v>0</v>
      </c>
      <c r="AC18" s="19"/>
      <c r="AD18" s="20">
        <f>SUM(PL!K135)</f>
        <v>-6172</v>
      </c>
      <c r="AE18" s="19"/>
      <c r="AF18" s="20">
        <f>SUM(PL!G140)</f>
        <v>0</v>
      </c>
      <c r="AG18" s="19"/>
      <c r="AH18" s="20">
        <v>0</v>
      </c>
      <c r="AI18" s="19"/>
      <c r="AJ18" s="20">
        <f>PL!K139</f>
        <v>-1176</v>
      </c>
      <c r="AK18" s="19"/>
      <c r="AL18" s="19">
        <f>SUM(AB18:AJ18)</f>
        <v>-7348</v>
      </c>
      <c r="AM18" s="19"/>
      <c r="AN18" s="20">
        <f>SUM(E18:AA18,AL18)</f>
        <v>-7348</v>
      </c>
      <c r="AO18" s="19"/>
      <c r="AP18" s="20">
        <v>-3082</v>
      </c>
      <c r="AQ18" s="19"/>
      <c r="AR18" s="20">
        <f>AN18+AP18</f>
        <v>-10430</v>
      </c>
    </row>
    <row r="19" spans="1:44" ht="21" customHeight="1" x14ac:dyDescent="0.2">
      <c r="A19" s="7" t="s">
        <v>107</v>
      </c>
      <c r="C19" s="66"/>
      <c r="D19" s="66"/>
      <c r="E19" s="69">
        <f>SUM(E17:E18)</f>
        <v>0</v>
      </c>
      <c r="F19" s="19"/>
      <c r="G19" s="69">
        <f>SUM(G17:G18)</f>
        <v>0</v>
      </c>
      <c r="H19" s="19"/>
      <c r="I19" s="69">
        <f>SUM(I17:I18)</f>
        <v>0</v>
      </c>
      <c r="J19" s="19"/>
      <c r="K19" s="69">
        <f>SUM(K17:K18)</f>
        <v>0</v>
      </c>
      <c r="L19" s="19"/>
      <c r="M19" s="69">
        <f>SUM(M17:M18)</f>
        <v>0</v>
      </c>
      <c r="N19" s="19"/>
      <c r="O19" s="69">
        <f>SUM(O17:O18)</f>
        <v>0</v>
      </c>
      <c r="P19" s="19"/>
      <c r="Q19" s="69">
        <f>SUM(Q17:Q18)</f>
        <v>0</v>
      </c>
      <c r="R19" s="19"/>
      <c r="S19" s="69">
        <f>SUM(S17:S18)</f>
        <v>0</v>
      </c>
      <c r="T19" s="19"/>
      <c r="U19" s="69">
        <f>SUM(U17:U18)</f>
        <v>0</v>
      </c>
      <c r="V19" s="19"/>
      <c r="W19" s="69">
        <f>SUM(W17:W18)</f>
        <v>714527</v>
      </c>
      <c r="X19" s="19"/>
      <c r="Y19" s="69">
        <f>SUM(Y17:Y18)</f>
        <v>0</v>
      </c>
      <c r="Z19" s="19"/>
      <c r="AA19" s="19"/>
      <c r="AB19" s="69">
        <f>SUM(AB17:AB18)</f>
        <v>0</v>
      </c>
      <c r="AC19" s="19"/>
      <c r="AD19" s="69">
        <f>SUM(AD17:AD18)</f>
        <v>-6172</v>
      </c>
      <c r="AE19" s="19"/>
      <c r="AF19" s="69">
        <f>SUM(AF17:AF18)</f>
        <v>0</v>
      </c>
      <c r="AG19" s="19"/>
      <c r="AH19" s="69">
        <f>SUM(AH17:AH18)</f>
        <v>0</v>
      </c>
      <c r="AI19" s="19"/>
      <c r="AJ19" s="69">
        <f>SUM(AJ17:AJ18)</f>
        <v>-1176</v>
      </c>
      <c r="AK19" s="19"/>
      <c r="AL19" s="69">
        <f>SUM(AL17:AL18)</f>
        <v>-7348</v>
      </c>
      <c r="AM19" s="19"/>
      <c r="AN19" s="69">
        <f>SUM(AN17:AN18)</f>
        <v>707179</v>
      </c>
      <c r="AO19" s="19"/>
      <c r="AP19" s="69">
        <f>SUM(AP17:AP18)</f>
        <v>332757</v>
      </c>
      <c r="AQ19" s="19"/>
      <c r="AR19" s="69">
        <f>SUM(AR17:AR18)</f>
        <v>1039936</v>
      </c>
    </row>
    <row r="20" spans="1:44" ht="21" customHeight="1" x14ac:dyDescent="0.2">
      <c r="A20" s="7" t="s">
        <v>100</v>
      </c>
      <c r="C20" s="66"/>
      <c r="D20" s="6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21" customHeight="1" x14ac:dyDescent="0.2">
      <c r="A21" s="7" t="s">
        <v>164</v>
      </c>
      <c r="C21" s="66"/>
      <c r="D21" s="66"/>
      <c r="E21" s="19">
        <v>0</v>
      </c>
      <c r="F21" s="19"/>
      <c r="G21" s="19">
        <v>0</v>
      </c>
      <c r="H21" s="19"/>
      <c r="I21" s="19">
        <v>66369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/>
      <c r="AB21" s="19">
        <v>0</v>
      </c>
      <c r="AC21" s="19"/>
      <c r="AD21" s="19">
        <v>0</v>
      </c>
      <c r="AE21" s="19"/>
      <c r="AF21" s="19">
        <v>0</v>
      </c>
      <c r="AG21" s="19"/>
      <c r="AH21" s="19">
        <v>0</v>
      </c>
      <c r="AI21" s="19"/>
      <c r="AJ21" s="19">
        <v>0</v>
      </c>
      <c r="AK21" s="19"/>
      <c r="AL21" s="19">
        <f>SUM(AB21:AJ21)</f>
        <v>0</v>
      </c>
      <c r="AM21" s="19"/>
      <c r="AN21" s="19">
        <f>SUM(E21:AA21,AL21)</f>
        <v>66369</v>
      </c>
      <c r="AO21" s="19"/>
      <c r="AP21" s="19">
        <v>-66369</v>
      </c>
      <c r="AQ21" s="19"/>
      <c r="AR21" s="19">
        <f>SUM(AN21:AP21)</f>
        <v>0</v>
      </c>
    </row>
    <row r="22" spans="1:44" ht="21" customHeight="1" x14ac:dyDescent="0.2">
      <c r="A22" s="7" t="s">
        <v>149</v>
      </c>
      <c r="C22" s="71"/>
      <c r="D22" s="71"/>
      <c r="E22" s="19">
        <v>38881</v>
      </c>
      <c r="F22" s="19"/>
      <c r="G22" s="19">
        <v>396522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-146616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/>
      <c r="AB22" s="19">
        <v>0</v>
      </c>
      <c r="AC22" s="19"/>
      <c r="AD22" s="19">
        <v>0</v>
      </c>
      <c r="AE22" s="19"/>
      <c r="AF22" s="19">
        <v>0</v>
      </c>
      <c r="AG22" s="19"/>
      <c r="AH22" s="19">
        <v>0</v>
      </c>
      <c r="AI22" s="19"/>
      <c r="AJ22" s="19">
        <v>0</v>
      </c>
      <c r="AK22" s="19"/>
      <c r="AL22" s="19">
        <f t="shared" ref="AL22" si="0">SUM(AB22:AJ22)</f>
        <v>0</v>
      </c>
      <c r="AM22" s="19"/>
      <c r="AN22" s="19">
        <f>SUM(E22:AA22,AL22)</f>
        <v>288787</v>
      </c>
      <c r="AO22" s="19"/>
      <c r="AP22" s="19">
        <v>0</v>
      </c>
      <c r="AQ22" s="19"/>
      <c r="AR22" s="19">
        <f t="shared" ref="AR22" si="1">SUM(AN22:AP22)</f>
        <v>288787</v>
      </c>
    </row>
    <row r="23" spans="1:44" ht="21" customHeight="1" x14ac:dyDescent="0.2">
      <c r="A23" s="7" t="s">
        <v>149</v>
      </c>
      <c r="C23" s="71"/>
      <c r="D23" s="71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21" customHeight="1" x14ac:dyDescent="0.2">
      <c r="A24" s="7" t="s">
        <v>180</v>
      </c>
      <c r="C24" s="71"/>
      <c r="D24" s="71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/>
      <c r="AB24" s="19">
        <v>0</v>
      </c>
      <c r="AC24" s="19"/>
      <c r="AD24" s="19">
        <v>0</v>
      </c>
      <c r="AE24" s="19"/>
      <c r="AF24" s="19">
        <v>0</v>
      </c>
      <c r="AG24" s="19"/>
      <c r="AH24" s="19">
        <v>0</v>
      </c>
      <c r="AI24" s="19"/>
      <c r="AJ24" s="19">
        <v>0</v>
      </c>
      <c r="AK24" s="19"/>
      <c r="AL24" s="19">
        <f t="shared" ref="AL24" si="2">SUM(AB24:AJ24)</f>
        <v>0</v>
      </c>
      <c r="AM24" s="19"/>
      <c r="AN24" s="19">
        <f>SUM(E24:AA24,AL24)</f>
        <v>0</v>
      </c>
      <c r="AO24" s="19"/>
      <c r="AP24" s="19">
        <v>1906552</v>
      </c>
      <c r="AQ24" s="19"/>
      <c r="AR24" s="19">
        <f t="shared" ref="AR24" si="3">SUM(AN24:AP24)</f>
        <v>1906552</v>
      </c>
    </row>
    <row r="25" spans="1:44" ht="21" customHeight="1" x14ac:dyDescent="0.2">
      <c r="A25" s="39" t="s">
        <v>238</v>
      </c>
      <c r="C25" s="66"/>
      <c r="D25" s="66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21" customHeight="1" x14ac:dyDescent="0.2">
      <c r="A26" s="39" t="s">
        <v>180</v>
      </c>
      <c r="C26" s="66"/>
      <c r="D26" s="66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/>
      <c r="AB26" s="19">
        <v>0</v>
      </c>
      <c r="AC26" s="19"/>
      <c r="AD26" s="19">
        <v>0</v>
      </c>
      <c r="AE26" s="19"/>
      <c r="AF26" s="19">
        <v>0</v>
      </c>
      <c r="AG26" s="19"/>
      <c r="AH26" s="19">
        <v>0</v>
      </c>
      <c r="AI26" s="19"/>
      <c r="AJ26" s="19">
        <v>0</v>
      </c>
      <c r="AK26" s="19"/>
      <c r="AL26" s="19">
        <f>SUM(AB26:AJ26)</f>
        <v>0</v>
      </c>
      <c r="AM26" s="19"/>
      <c r="AN26" s="19">
        <f t="shared" ref="AN26:AN31" si="4">SUM(E26:AA26,AL26)</f>
        <v>0</v>
      </c>
      <c r="AO26" s="19"/>
      <c r="AP26" s="19">
        <v>181633</v>
      </c>
      <c r="AQ26" s="19"/>
      <c r="AR26" s="19">
        <f t="shared" ref="AR26:AR30" si="5">SUM(AN26:AP26)</f>
        <v>181633</v>
      </c>
    </row>
    <row r="27" spans="1:44" ht="21" customHeight="1" x14ac:dyDescent="0.2">
      <c r="A27" s="39" t="s">
        <v>269</v>
      </c>
      <c r="C27" s="66"/>
      <c r="D27" s="66"/>
      <c r="E27" s="19">
        <v>0</v>
      </c>
      <c r="F27" s="19"/>
      <c r="G27" s="19">
        <v>0</v>
      </c>
      <c r="H27" s="19"/>
      <c r="I27" s="19">
        <v>0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/>
      <c r="AB27" s="19">
        <v>0</v>
      </c>
      <c r="AC27" s="19"/>
      <c r="AD27" s="19">
        <v>0</v>
      </c>
      <c r="AE27" s="19"/>
      <c r="AF27" s="19">
        <v>0</v>
      </c>
      <c r="AG27" s="19"/>
      <c r="AH27" s="19">
        <v>0</v>
      </c>
      <c r="AI27" s="19"/>
      <c r="AJ27" s="19">
        <v>0</v>
      </c>
      <c r="AK27" s="19"/>
      <c r="AL27" s="19">
        <f>SUM(AB27:AJ27)</f>
        <v>0</v>
      </c>
      <c r="AM27" s="19"/>
      <c r="AN27" s="19">
        <f t="shared" si="4"/>
        <v>0</v>
      </c>
      <c r="AO27" s="19"/>
      <c r="AP27" s="19">
        <v>1076</v>
      </c>
      <c r="AQ27" s="19"/>
      <c r="AR27" s="19">
        <f>SUM(AN27:AP27)</f>
        <v>1076</v>
      </c>
    </row>
    <row r="28" spans="1:44" ht="21" customHeight="1" x14ac:dyDescent="0.2">
      <c r="A28" s="39" t="s">
        <v>227</v>
      </c>
      <c r="C28" s="66"/>
      <c r="D28" s="66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19"/>
      <c r="O28" s="19">
        <v>0</v>
      </c>
      <c r="P28" s="19"/>
      <c r="Q28" s="30">
        <v>67539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/>
      <c r="AB28" s="19">
        <v>0</v>
      </c>
      <c r="AC28" s="19"/>
      <c r="AD28" s="19">
        <v>0</v>
      </c>
      <c r="AE28" s="19"/>
      <c r="AF28" s="19">
        <v>0</v>
      </c>
      <c r="AG28" s="19"/>
      <c r="AH28" s="19">
        <v>0</v>
      </c>
      <c r="AI28" s="19"/>
      <c r="AJ28" s="19">
        <v>0</v>
      </c>
      <c r="AK28" s="19"/>
      <c r="AL28" s="19">
        <f t="shared" ref="AL28:AL30" si="6">SUM(AB28:AJ28)</f>
        <v>0</v>
      </c>
      <c r="AM28" s="19"/>
      <c r="AN28" s="19">
        <f t="shared" si="4"/>
        <v>67539</v>
      </c>
      <c r="AO28" s="19"/>
      <c r="AP28" s="19">
        <v>0</v>
      </c>
      <c r="AQ28" s="19"/>
      <c r="AR28" s="19">
        <f t="shared" si="5"/>
        <v>67539</v>
      </c>
    </row>
    <row r="29" spans="1:44" ht="21" customHeight="1" x14ac:dyDescent="0.2">
      <c r="A29" s="39" t="s">
        <v>249</v>
      </c>
      <c r="C29" s="66"/>
      <c r="D29" s="66"/>
      <c r="E29" s="19">
        <v>0</v>
      </c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19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/>
      <c r="AB29" s="19">
        <v>0</v>
      </c>
      <c r="AC29" s="19"/>
      <c r="AD29" s="19">
        <v>0</v>
      </c>
      <c r="AE29" s="19"/>
      <c r="AF29" s="19">
        <v>0</v>
      </c>
      <c r="AG29" s="19"/>
      <c r="AH29" s="19">
        <v>0</v>
      </c>
      <c r="AI29" s="19"/>
      <c r="AJ29" s="19">
        <v>0</v>
      </c>
      <c r="AK29" s="19"/>
      <c r="AL29" s="19">
        <f t="shared" si="6"/>
        <v>0</v>
      </c>
      <c r="AM29" s="19"/>
      <c r="AN29" s="19">
        <f t="shared" si="4"/>
        <v>0</v>
      </c>
      <c r="AO29" s="19"/>
      <c r="AP29" s="19">
        <v>2852</v>
      </c>
      <c r="AQ29" s="19"/>
      <c r="AR29" s="19">
        <f t="shared" si="5"/>
        <v>2852</v>
      </c>
    </row>
    <row r="30" spans="1:44" ht="21" customHeight="1" x14ac:dyDescent="0.2">
      <c r="A30" s="39" t="s">
        <v>239</v>
      </c>
      <c r="C30" s="66"/>
      <c r="D30" s="66"/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-2757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/>
      <c r="AB30" s="19">
        <v>0</v>
      </c>
      <c r="AC30" s="19"/>
      <c r="AD30" s="19">
        <v>0</v>
      </c>
      <c r="AE30" s="19"/>
      <c r="AF30" s="19">
        <v>0</v>
      </c>
      <c r="AG30" s="19"/>
      <c r="AH30" s="19">
        <v>0</v>
      </c>
      <c r="AI30" s="19"/>
      <c r="AJ30" s="19">
        <v>0</v>
      </c>
      <c r="AK30" s="19"/>
      <c r="AL30" s="19">
        <f t="shared" si="6"/>
        <v>0</v>
      </c>
      <c r="AM30" s="19"/>
      <c r="AN30" s="19">
        <f t="shared" si="4"/>
        <v>-2757</v>
      </c>
      <c r="AO30" s="19"/>
      <c r="AP30" s="19">
        <v>5558</v>
      </c>
      <c r="AQ30" s="19"/>
      <c r="AR30" s="19">
        <f t="shared" si="5"/>
        <v>2801</v>
      </c>
    </row>
    <row r="31" spans="1:44" ht="21" customHeight="1" x14ac:dyDescent="0.2">
      <c r="A31" s="7" t="s">
        <v>272</v>
      </c>
      <c r="C31" s="66"/>
      <c r="D31" s="66"/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-1499048</v>
      </c>
      <c r="X31" s="19"/>
      <c r="Y31" s="19">
        <v>0</v>
      </c>
      <c r="Z31" s="19"/>
      <c r="AA31" s="19"/>
      <c r="AB31" s="19">
        <v>0</v>
      </c>
      <c r="AC31" s="19"/>
      <c r="AD31" s="19">
        <v>0</v>
      </c>
      <c r="AE31" s="19"/>
      <c r="AF31" s="19">
        <v>0</v>
      </c>
      <c r="AG31" s="19"/>
      <c r="AH31" s="19">
        <v>0</v>
      </c>
      <c r="AI31" s="19"/>
      <c r="AJ31" s="19">
        <v>0</v>
      </c>
      <c r="AK31" s="19"/>
      <c r="AL31" s="19">
        <f>SUM(AB31:AJ31)</f>
        <v>0</v>
      </c>
      <c r="AM31" s="19"/>
      <c r="AN31" s="19">
        <f t="shared" si="4"/>
        <v>-1499048</v>
      </c>
      <c r="AO31" s="19"/>
      <c r="AP31" s="19">
        <v>0</v>
      </c>
      <c r="AQ31" s="19"/>
      <c r="AR31" s="19">
        <f>SUM(AN31:AP31)</f>
        <v>-1499048</v>
      </c>
    </row>
    <row r="32" spans="1:44" ht="21" customHeight="1" x14ac:dyDescent="0.2">
      <c r="A32" s="7" t="s">
        <v>203</v>
      </c>
      <c r="C32" s="66"/>
      <c r="D32" s="6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21" customHeight="1" x14ac:dyDescent="0.2">
      <c r="A33" s="7" t="s">
        <v>204</v>
      </c>
      <c r="C33" s="66"/>
      <c r="D33" s="66"/>
      <c r="E33" s="20">
        <v>0</v>
      </c>
      <c r="F33" s="19"/>
      <c r="G33" s="20">
        <v>0</v>
      </c>
      <c r="H33" s="19"/>
      <c r="I33" s="20">
        <v>0</v>
      </c>
      <c r="J33" s="19"/>
      <c r="K33" s="20">
        <v>0</v>
      </c>
      <c r="L33" s="19"/>
      <c r="M33" s="20">
        <v>0</v>
      </c>
      <c r="N33" s="19"/>
      <c r="O33" s="20">
        <v>0</v>
      </c>
      <c r="P33" s="19"/>
      <c r="Q33" s="20">
        <v>0</v>
      </c>
      <c r="R33" s="19"/>
      <c r="S33" s="20">
        <v>0</v>
      </c>
      <c r="T33" s="19"/>
      <c r="U33" s="20">
        <v>0</v>
      </c>
      <c r="V33" s="19"/>
      <c r="W33" s="20">
        <v>0</v>
      </c>
      <c r="X33" s="19"/>
      <c r="Y33" s="20">
        <v>0</v>
      </c>
      <c r="Z33" s="19"/>
      <c r="AA33" s="19"/>
      <c r="AB33" s="20">
        <v>0</v>
      </c>
      <c r="AC33" s="19"/>
      <c r="AD33" s="20">
        <v>0</v>
      </c>
      <c r="AE33" s="19"/>
      <c r="AF33" s="20">
        <v>0</v>
      </c>
      <c r="AG33" s="19"/>
      <c r="AH33" s="20">
        <v>0</v>
      </c>
      <c r="AI33" s="19"/>
      <c r="AJ33" s="20">
        <v>0</v>
      </c>
      <c r="AK33" s="19"/>
      <c r="AL33" s="20">
        <f>SUM(AB33:AJ33)</f>
        <v>0</v>
      </c>
      <c r="AM33" s="19"/>
      <c r="AN33" s="20">
        <f>SUM(E33:AA33,AL33)</f>
        <v>0</v>
      </c>
      <c r="AO33" s="19"/>
      <c r="AP33" s="20">
        <v>-290550</v>
      </c>
      <c r="AQ33" s="19"/>
      <c r="AR33" s="20">
        <f>SUM(AN33:AP33)</f>
        <v>-290550</v>
      </c>
    </row>
    <row r="34" spans="1:44" ht="21" customHeight="1" thickBot="1" x14ac:dyDescent="0.25">
      <c r="A34" s="15" t="s">
        <v>259</v>
      </c>
      <c r="D34" s="22"/>
      <c r="E34" s="70">
        <f>SUM(E16,E19:E33)</f>
        <v>1421095</v>
      </c>
      <c r="F34" s="19"/>
      <c r="G34" s="70">
        <f>SUM(G16,G19:G33)</f>
        <v>12524325</v>
      </c>
      <c r="H34" s="19"/>
      <c r="I34" s="70">
        <f>SUM(I16,I19:I33)</f>
        <v>1032231</v>
      </c>
      <c r="J34" s="19"/>
      <c r="K34" s="70">
        <f>SUM(K16,K19:K33)</f>
        <v>0</v>
      </c>
      <c r="L34" s="19"/>
      <c r="M34" s="70">
        <f>SUM(M16,M19:M33)</f>
        <v>-901</v>
      </c>
      <c r="N34" s="19"/>
      <c r="O34" s="70">
        <f>SUM(O16,O19:O33)</f>
        <v>3221</v>
      </c>
      <c r="P34" s="19"/>
      <c r="Q34" s="70">
        <f>SUM(Q16,Q19:Q33)</f>
        <v>67539</v>
      </c>
      <c r="R34" s="19"/>
      <c r="S34" s="70">
        <f>SUM(S16,S19:S33)</f>
        <v>154386</v>
      </c>
      <c r="T34" s="19"/>
      <c r="U34" s="70">
        <f>SUM(U16,U19:U33)</f>
        <v>0</v>
      </c>
      <c r="V34" s="19"/>
      <c r="W34" s="70">
        <f>SUM(W16,W19:W33)</f>
        <v>1544150</v>
      </c>
      <c r="X34" s="19"/>
      <c r="Y34" s="70">
        <f>SUM(Y16,Y19:Y33)</f>
        <v>0</v>
      </c>
      <c r="Z34" s="19"/>
      <c r="AA34" s="19"/>
      <c r="AB34" s="70">
        <f>SUM(AB16,AB19:AB33)</f>
        <v>-11</v>
      </c>
      <c r="AC34" s="19"/>
      <c r="AD34" s="70">
        <f>SUM(AD16,AD19:AD33)</f>
        <v>-6172</v>
      </c>
      <c r="AE34" s="19"/>
      <c r="AF34" s="70">
        <f>SUM(AF16,AF19:AF33)</f>
        <v>20324</v>
      </c>
      <c r="AG34" s="19"/>
      <c r="AH34" s="70">
        <f>SUM(AH16,AH19:AH33)</f>
        <v>149109</v>
      </c>
      <c r="AI34" s="19"/>
      <c r="AJ34" s="70">
        <f>SUM(AJ16,AJ19:AJ33)</f>
        <v>-16729</v>
      </c>
      <c r="AK34" s="19"/>
      <c r="AL34" s="70">
        <f>SUM(AL16,AL19:AL33)</f>
        <v>146521</v>
      </c>
      <c r="AM34" s="19"/>
      <c r="AN34" s="70">
        <f>SUM(AN16,AN19:AN33)</f>
        <v>16892567</v>
      </c>
      <c r="AO34" s="19"/>
      <c r="AP34" s="70">
        <f>SUM(AP16,AP19:AP33)</f>
        <v>11631637</v>
      </c>
      <c r="AQ34" s="19"/>
      <c r="AR34" s="70">
        <f>SUM(AR16,AR19:AR33)</f>
        <v>28524204</v>
      </c>
    </row>
    <row r="35" spans="1:44" ht="21" customHeight="1" thickTop="1" x14ac:dyDescent="0.2">
      <c r="A35" s="15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21" customHeight="1" x14ac:dyDescent="0.2">
      <c r="A36" s="15" t="s">
        <v>294</v>
      </c>
      <c r="C36" s="67"/>
      <c r="D36" s="67"/>
      <c r="E36" s="19">
        <v>1426952</v>
      </c>
      <c r="F36" s="19"/>
      <c r="G36" s="19">
        <v>12596211</v>
      </c>
      <c r="H36" s="19"/>
      <c r="I36" s="19">
        <v>1034599</v>
      </c>
      <c r="J36" s="19"/>
      <c r="K36" s="19">
        <v>624305</v>
      </c>
      <c r="L36" s="19"/>
      <c r="M36" s="19">
        <v>-901</v>
      </c>
      <c r="N36" s="19"/>
      <c r="O36" s="19">
        <v>4137</v>
      </c>
      <c r="P36" s="19"/>
      <c r="Q36" s="19">
        <v>901292</v>
      </c>
      <c r="R36" s="19"/>
      <c r="S36" s="19">
        <v>155882</v>
      </c>
      <c r="T36" s="19"/>
      <c r="U36" s="19">
        <v>0</v>
      </c>
      <c r="V36" s="19"/>
      <c r="W36" s="19">
        <v>1972701</v>
      </c>
      <c r="X36" s="19"/>
      <c r="Y36" s="19">
        <v>0</v>
      </c>
      <c r="Z36" s="19"/>
      <c r="AA36" s="19"/>
      <c r="AB36" s="19">
        <v>-11</v>
      </c>
      <c r="AC36" s="19"/>
      <c r="AD36" s="19">
        <v>-6291</v>
      </c>
      <c r="AE36" s="19"/>
      <c r="AF36" s="19">
        <v>25354</v>
      </c>
      <c r="AG36" s="19"/>
      <c r="AH36" s="19">
        <v>149109</v>
      </c>
      <c r="AI36" s="19"/>
      <c r="AJ36" s="19">
        <v>81730</v>
      </c>
      <c r="AK36" s="19"/>
      <c r="AL36" s="19">
        <f>SUM(AB36:AJ36)</f>
        <v>249891</v>
      </c>
      <c r="AM36" s="19"/>
      <c r="AN36" s="19">
        <f>SUM(E36:W36,AL36)</f>
        <v>18965069</v>
      </c>
      <c r="AO36" s="19"/>
      <c r="AP36" s="19">
        <v>11816331</v>
      </c>
      <c r="AQ36" s="19"/>
      <c r="AR36" s="19">
        <f>SUM(AN36:AP36)</f>
        <v>30781400</v>
      </c>
    </row>
    <row r="37" spans="1:44" ht="21" customHeight="1" x14ac:dyDescent="0.2">
      <c r="A37" s="7" t="s">
        <v>173</v>
      </c>
      <c r="C37" s="66"/>
      <c r="D37" s="66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f>SUM(PL!E157)</f>
        <v>-905954</v>
      </c>
      <c r="X37" s="19"/>
      <c r="Y37" s="19">
        <v>0</v>
      </c>
      <c r="Z37" s="19"/>
      <c r="AA37" s="19"/>
      <c r="AB37" s="19">
        <v>0</v>
      </c>
      <c r="AC37" s="19"/>
      <c r="AD37" s="19">
        <v>0</v>
      </c>
      <c r="AE37" s="19"/>
      <c r="AF37" s="19">
        <v>0</v>
      </c>
      <c r="AG37" s="19"/>
      <c r="AH37" s="19">
        <v>0</v>
      </c>
      <c r="AI37" s="19"/>
      <c r="AJ37" s="19">
        <v>0</v>
      </c>
      <c r="AK37" s="19"/>
      <c r="AL37" s="19">
        <f t="shared" ref="AL37:AL38" si="7">SUM(AB37:AJ37)</f>
        <v>0</v>
      </c>
      <c r="AM37" s="19"/>
      <c r="AN37" s="19">
        <f>SUM(E37:AA37,AL37)</f>
        <v>-905954</v>
      </c>
      <c r="AO37" s="19"/>
      <c r="AP37" s="19">
        <f>SUM(PL!E158)</f>
        <v>491017</v>
      </c>
      <c r="AQ37" s="19"/>
      <c r="AR37" s="19">
        <f t="shared" ref="AR37:AR38" si="8">SUM(AN37:AP37)</f>
        <v>-414937</v>
      </c>
    </row>
    <row r="38" spans="1:44" ht="21" customHeight="1" x14ac:dyDescent="0.2">
      <c r="A38" s="68" t="s">
        <v>93</v>
      </c>
      <c r="C38" s="66"/>
      <c r="D38" s="66"/>
      <c r="E38" s="20">
        <v>0</v>
      </c>
      <c r="F38" s="19"/>
      <c r="G38" s="20">
        <v>0</v>
      </c>
      <c r="H38" s="19"/>
      <c r="I38" s="20">
        <v>0</v>
      </c>
      <c r="J38" s="19"/>
      <c r="K38" s="20">
        <v>0</v>
      </c>
      <c r="L38" s="19"/>
      <c r="M38" s="20">
        <v>0</v>
      </c>
      <c r="N38" s="19"/>
      <c r="O38" s="20">
        <v>0</v>
      </c>
      <c r="P38" s="19"/>
      <c r="Q38" s="20">
        <v>0</v>
      </c>
      <c r="R38" s="19"/>
      <c r="S38" s="20">
        <v>0</v>
      </c>
      <c r="T38" s="19"/>
      <c r="U38" s="20">
        <v>0</v>
      </c>
      <c r="V38" s="19"/>
      <c r="W38" s="20">
        <v>0</v>
      </c>
      <c r="X38" s="19"/>
      <c r="Y38" s="20">
        <v>0</v>
      </c>
      <c r="Z38" s="19"/>
      <c r="AA38" s="19"/>
      <c r="AB38" s="20">
        <v>11</v>
      </c>
      <c r="AC38" s="19"/>
      <c r="AD38" s="20">
        <v>1652</v>
      </c>
      <c r="AE38" s="19"/>
      <c r="AF38" s="20">
        <f>SUM(PL!E140)</f>
        <v>-14659</v>
      </c>
      <c r="AG38" s="19"/>
      <c r="AH38" s="20">
        <v>0</v>
      </c>
      <c r="AI38" s="19"/>
      <c r="AJ38" s="20">
        <v>-509614</v>
      </c>
      <c r="AK38" s="19"/>
      <c r="AL38" s="20">
        <f t="shared" si="7"/>
        <v>-522610</v>
      </c>
      <c r="AM38" s="19"/>
      <c r="AN38" s="20">
        <f>SUM(E38:AA38,AL38)</f>
        <v>-522610</v>
      </c>
      <c r="AO38" s="19"/>
      <c r="AP38" s="20">
        <v>7810</v>
      </c>
      <c r="AQ38" s="19"/>
      <c r="AR38" s="20">
        <f t="shared" si="8"/>
        <v>-514800</v>
      </c>
    </row>
    <row r="39" spans="1:44" ht="21" customHeight="1" x14ac:dyDescent="0.2">
      <c r="A39" s="7" t="s">
        <v>107</v>
      </c>
      <c r="C39" s="66"/>
      <c r="D39" s="66"/>
      <c r="E39" s="19">
        <f>SUM(E37:E38)</f>
        <v>0</v>
      </c>
      <c r="F39" s="19"/>
      <c r="G39" s="19">
        <f>SUM(G37:G38)</f>
        <v>0</v>
      </c>
      <c r="H39" s="19"/>
      <c r="I39" s="19">
        <f>SUM(I37:I38)</f>
        <v>0</v>
      </c>
      <c r="J39" s="19"/>
      <c r="K39" s="19">
        <f>SUM(K37:K38)</f>
        <v>0</v>
      </c>
      <c r="L39" s="19"/>
      <c r="M39" s="19">
        <f>SUM(M37:M38)</f>
        <v>0</v>
      </c>
      <c r="N39" s="19"/>
      <c r="O39" s="19">
        <f>SUM(O37:O38)</f>
        <v>0</v>
      </c>
      <c r="P39" s="19"/>
      <c r="Q39" s="19">
        <f>SUM(Q37:Q38)</f>
        <v>0</v>
      </c>
      <c r="R39" s="19"/>
      <c r="S39" s="19">
        <f>SUM(S37:S38)</f>
        <v>0</v>
      </c>
      <c r="T39" s="19"/>
      <c r="U39" s="19">
        <f>SUM(U37:U38)</f>
        <v>0</v>
      </c>
      <c r="V39" s="19"/>
      <c r="W39" s="19">
        <f>SUM(W37:W38)</f>
        <v>-905954</v>
      </c>
      <c r="X39" s="19"/>
      <c r="Y39" s="19">
        <f>SUM(Y37:Y38)</f>
        <v>0</v>
      </c>
      <c r="Z39" s="19"/>
      <c r="AA39" s="19"/>
      <c r="AB39" s="19">
        <f>SUM(AB37:AB38)</f>
        <v>11</v>
      </c>
      <c r="AC39" s="19"/>
      <c r="AD39" s="19">
        <f>SUM(AD37:AD38)</f>
        <v>1652</v>
      </c>
      <c r="AE39" s="19"/>
      <c r="AF39" s="19">
        <f>SUM(AF37:AF38)</f>
        <v>-14659</v>
      </c>
      <c r="AG39" s="19"/>
      <c r="AH39" s="19">
        <f>SUM(AH37:AH38)</f>
        <v>0</v>
      </c>
      <c r="AI39" s="19"/>
      <c r="AJ39" s="19">
        <f>SUM(AJ37:AJ38)</f>
        <v>-509614</v>
      </c>
      <c r="AK39" s="19"/>
      <c r="AL39" s="19">
        <f>SUM(AL37:AL38)</f>
        <v>-522610</v>
      </c>
      <c r="AM39" s="19"/>
      <c r="AN39" s="19">
        <f>SUM(AN37:AN38)</f>
        <v>-1428564</v>
      </c>
      <c r="AO39" s="19"/>
      <c r="AP39" s="19">
        <f>SUM(AP37:AP38)</f>
        <v>498827</v>
      </c>
      <c r="AQ39" s="19"/>
      <c r="AR39" s="19">
        <f>SUM(AR37:AR38)</f>
        <v>-929737</v>
      </c>
    </row>
    <row r="40" spans="1:44" ht="21" customHeight="1" x14ac:dyDescent="0.2">
      <c r="A40" s="7" t="s">
        <v>100</v>
      </c>
      <c r="C40" s="66"/>
      <c r="D40" s="6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21" customHeight="1" x14ac:dyDescent="0.2">
      <c r="A41" s="7" t="s">
        <v>263</v>
      </c>
      <c r="C41" s="66"/>
      <c r="D41" s="66"/>
      <c r="E41" s="19">
        <v>0</v>
      </c>
      <c r="F41" s="19"/>
      <c r="G41" s="19">
        <v>0</v>
      </c>
      <c r="H41" s="19"/>
      <c r="I41" s="30">
        <f>'The Company'!I32</f>
        <v>1448847</v>
      </c>
      <c r="J41" s="19"/>
      <c r="K41" s="19">
        <f>SUM('The Company'!M32)</f>
        <v>0</v>
      </c>
      <c r="L41" s="19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30">
        <v>0</v>
      </c>
      <c r="Z41" s="19"/>
      <c r="AA41" s="19"/>
      <c r="AB41" s="19">
        <v>0</v>
      </c>
      <c r="AC41" s="19"/>
      <c r="AD41" s="19">
        <v>0</v>
      </c>
      <c r="AE41" s="19"/>
      <c r="AF41" s="19">
        <v>0</v>
      </c>
      <c r="AG41" s="19"/>
      <c r="AH41" s="19">
        <v>0</v>
      </c>
      <c r="AI41" s="19"/>
      <c r="AJ41" s="19">
        <v>0</v>
      </c>
      <c r="AK41" s="19"/>
      <c r="AL41" s="19">
        <f>SUM(AB41:AJ41)</f>
        <v>0</v>
      </c>
      <c r="AM41" s="19"/>
      <c r="AN41" s="19">
        <f>SUM(E41:AA41,AL41)</f>
        <v>1448847</v>
      </c>
      <c r="AO41" s="19"/>
      <c r="AP41" s="19">
        <v>-1594411</v>
      </c>
      <c r="AQ41" s="19"/>
      <c r="AR41" s="19">
        <f t="shared" ref="AR41:AR47" si="9">SUM(AN41:AP41)</f>
        <v>-145564</v>
      </c>
    </row>
    <row r="42" spans="1:44" ht="21" customHeight="1" x14ac:dyDescent="0.2">
      <c r="A42" s="7" t="s">
        <v>149</v>
      </c>
      <c r="C42" s="71"/>
      <c r="D42" s="71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21" customHeight="1" x14ac:dyDescent="0.2">
      <c r="A43" s="7" t="s">
        <v>261</v>
      </c>
      <c r="C43" s="71"/>
      <c r="D43" s="71"/>
      <c r="E43" s="30">
        <f>'The Company'!E34</f>
        <v>30611</v>
      </c>
      <c r="F43" s="19"/>
      <c r="G43" s="30">
        <f>'The Company'!G34</f>
        <v>873918</v>
      </c>
      <c r="H43" s="19"/>
      <c r="I43" s="19">
        <v>0</v>
      </c>
      <c r="J43" s="19"/>
      <c r="K43" s="19">
        <v>0</v>
      </c>
      <c r="L43" s="19"/>
      <c r="M43" s="19">
        <v>0</v>
      </c>
      <c r="N43" s="19"/>
      <c r="O43" s="19">
        <v>0</v>
      </c>
      <c r="P43" s="19"/>
      <c r="Q43" s="19">
        <f>'The Company'!Q34</f>
        <v>-901292</v>
      </c>
      <c r="R43" s="19"/>
      <c r="S43" s="19">
        <v>0</v>
      </c>
      <c r="T43" s="19"/>
      <c r="U43" s="19">
        <v>0</v>
      </c>
      <c r="V43" s="19"/>
      <c r="W43" s="19">
        <v>0</v>
      </c>
      <c r="X43" s="19"/>
      <c r="Y43" s="19">
        <v>0</v>
      </c>
      <c r="Z43" s="19"/>
      <c r="AA43" s="19"/>
      <c r="AB43" s="19">
        <v>0</v>
      </c>
      <c r="AC43" s="19"/>
      <c r="AD43" s="19">
        <v>0</v>
      </c>
      <c r="AE43" s="19"/>
      <c r="AF43" s="19">
        <v>0</v>
      </c>
      <c r="AG43" s="19"/>
      <c r="AH43" s="19">
        <v>0</v>
      </c>
      <c r="AI43" s="19"/>
      <c r="AJ43" s="19">
        <v>0</v>
      </c>
      <c r="AK43" s="19"/>
      <c r="AL43" s="19">
        <f t="shared" ref="AL43" si="10">SUM(AB43:AJ43)</f>
        <v>0</v>
      </c>
      <c r="AM43" s="19"/>
      <c r="AN43" s="19">
        <f>SUM(E43:AA43,AL43)</f>
        <v>3237</v>
      </c>
      <c r="AO43" s="19"/>
      <c r="AP43" s="19">
        <v>0</v>
      </c>
      <c r="AQ43" s="19"/>
      <c r="AR43" s="19">
        <f t="shared" si="9"/>
        <v>3237</v>
      </c>
    </row>
    <row r="44" spans="1:44" ht="21" customHeight="1" x14ac:dyDescent="0.2">
      <c r="A44" s="7" t="s">
        <v>149</v>
      </c>
      <c r="C44" s="71"/>
      <c r="D44" s="71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</row>
    <row r="45" spans="1:44" ht="21" customHeight="1" x14ac:dyDescent="0.2">
      <c r="A45" s="7" t="s">
        <v>180</v>
      </c>
      <c r="C45" s="71"/>
      <c r="D45" s="71"/>
      <c r="E45" s="19">
        <v>0</v>
      </c>
      <c r="F45" s="19"/>
      <c r="G45" s="19">
        <v>0</v>
      </c>
      <c r="H45" s="19"/>
      <c r="I45" s="19">
        <v>0</v>
      </c>
      <c r="J45" s="19"/>
      <c r="K45" s="19">
        <v>0</v>
      </c>
      <c r="L45" s="19"/>
      <c r="M45" s="19">
        <v>0</v>
      </c>
      <c r="N45" s="19"/>
      <c r="O45" s="19">
        <v>0</v>
      </c>
      <c r="P45" s="19"/>
      <c r="Q45" s="19">
        <v>0</v>
      </c>
      <c r="R45" s="19"/>
      <c r="S45" s="19">
        <v>0</v>
      </c>
      <c r="T45" s="19"/>
      <c r="U45" s="19">
        <v>0</v>
      </c>
      <c r="V45" s="19"/>
      <c r="W45" s="19">
        <v>0</v>
      </c>
      <c r="X45" s="19"/>
      <c r="Y45" s="19">
        <v>0</v>
      </c>
      <c r="Z45" s="19"/>
      <c r="AA45" s="19"/>
      <c r="AB45" s="19">
        <v>0</v>
      </c>
      <c r="AC45" s="19"/>
      <c r="AD45" s="19">
        <v>0</v>
      </c>
      <c r="AE45" s="19"/>
      <c r="AF45" s="19">
        <v>0</v>
      </c>
      <c r="AG45" s="19"/>
      <c r="AH45" s="19">
        <v>0</v>
      </c>
      <c r="AI45" s="19"/>
      <c r="AJ45" s="19">
        <v>0</v>
      </c>
      <c r="AK45" s="19"/>
      <c r="AL45" s="19">
        <f t="shared" ref="AL45" si="11">SUM(AB45:AJ45)</f>
        <v>0</v>
      </c>
      <c r="AM45" s="19"/>
      <c r="AN45" s="19">
        <f>SUM(E45:AA45,AL45)</f>
        <v>0</v>
      </c>
      <c r="AO45" s="19"/>
      <c r="AP45" s="19">
        <v>12519</v>
      </c>
      <c r="AQ45" s="19"/>
      <c r="AR45" s="19">
        <f t="shared" si="9"/>
        <v>12519</v>
      </c>
    </row>
    <row r="46" spans="1:44" ht="21" customHeight="1" x14ac:dyDescent="0.2">
      <c r="A46" s="7" t="s">
        <v>238</v>
      </c>
      <c r="C46" s="71"/>
      <c r="D46" s="71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</row>
    <row r="47" spans="1:44" ht="21" customHeight="1" x14ac:dyDescent="0.2">
      <c r="A47" s="7" t="s">
        <v>180</v>
      </c>
      <c r="C47" s="71"/>
      <c r="D47" s="71"/>
      <c r="E47" s="19">
        <v>0</v>
      </c>
      <c r="F47" s="19"/>
      <c r="G47" s="19">
        <v>0</v>
      </c>
      <c r="H47" s="19"/>
      <c r="I47" s="19">
        <v>0</v>
      </c>
      <c r="J47" s="19"/>
      <c r="K47" s="19">
        <v>0</v>
      </c>
      <c r="L47" s="19"/>
      <c r="M47" s="19">
        <v>0</v>
      </c>
      <c r="N47" s="19"/>
      <c r="O47" s="19">
        <v>0</v>
      </c>
      <c r="P47" s="19"/>
      <c r="Q47" s="19">
        <v>0</v>
      </c>
      <c r="R47" s="19"/>
      <c r="S47" s="19">
        <v>0</v>
      </c>
      <c r="T47" s="19"/>
      <c r="U47" s="19">
        <v>0</v>
      </c>
      <c r="V47" s="19"/>
      <c r="W47" s="19">
        <v>0</v>
      </c>
      <c r="X47" s="19"/>
      <c r="Y47" s="19">
        <v>0</v>
      </c>
      <c r="Z47" s="19"/>
      <c r="AA47" s="19"/>
      <c r="AB47" s="19">
        <v>0</v>
      </c>
      <c r="AC47" s="19"/>
      <c r="AD47" s="19">
        <v>0</v>
      </c>
      <c r="AE47" s="19"/>
      <c r="AF47" s="19">
        <v>0</v>
      </c>
      <c r="AG47" s="19"/>
      <c r="AH47" s="19">
        <v>0</v>
      </c>
      <c r="AI47" s="19"/>
      <c r="AJ47" s="19">
        <v>0</v>
      </c>
      <c r="AK47" s="19"/>
      <c r="AL47" s="19">
        <f t="shared" ref="AL47" si="12">SUM(AB47:AJ47)</f>
        <v>0</v>
      </c>
      <c r="AM47" s="19"/>
      <c r="AN47" s="19">
        <f t="shared" ref="AN47:AN52" si="13">SUM(E47:AA47,AL47)</f>
        <v>0</v>
      </c>
      <c r="AO47" s="19"/>
      <c r="AP47" s="19">
        <v>3500000</v>
      </c>
      <c r="AQ47" s="19"/>
      <c r="AR47" s="19">
        <f t="shared" si="9"/>
        <v>3500000</v>
      </c>
    </row>
    <row r="48" spans="1:44" ht="21" customHeight="1" x14ac:dyDescent="0.2">
      <c r="A48" s="39" t="s">
        <v>269</v>
      </c>
      <c r="C48" s="66"/>
      <c r="D48" s="66"/>
      <c r="E48" s="19">
        <v>0</v>
      </c>
      <c r="F48" s="19"/>
      <c r="G48" s="19">
        <v>0</v>
      </c>
      <c r="H48" s="19"/>
      <c r="I48" s="19">
        <v>0</v>
      </c>
      <c r="J48" s="19"/>
      <c r="K48" s="19">
        <v>0</v>
      </c>
      <c r="L48" s="19"/>
      <c r="M48" s="19">
        <v>0</v>
      </c>
      <c r="N48" s="19"/>
      <c r="O48" s="19">
        <v>0</v>
      </c>
      <c r="P48" s="19"/>
      <c r="Q48" s="19">
        <v>0</v>
      </c>
      <c r="R48" s="19"/>
      <c r="S48" s="19">
        <v>0</v>
      </c>
      <c r="T48" s="19"/>
      <c r="U48" s="19">
        <v>0</v>
      </c>
      <c r="V48" s="19"/>
      <c r="W48" s="19">
        <v>0</v>
      </c>
      <c r="X48" s="19"/>
      <c r="Y48" s="19">
        <v>0</v>
      </c>
      <c r="Z48" s="19"/>
      <c r="AA48" s="19"/>
      <c r="AB48" s="19">
        <v>0</v>
      </c>
      <c r="AC48" s="19"/>
      <c r="AD48" s="19">
        <v>0</v>
      </c>
      <c r="AE48" s="19"/>
      <c r="AF48" s="19">
        <v>0</v>
      </c>
      <c r="AG48" s="19"/>
      <c r="AH48" s="19">
        <v>0</v>
      </c>
      <c r="AI48" s="19"/>
      <c r="AJ48" s="19">
        <v>0</v>
      </c>
      <c r="AK48" s="19"/>
      <c r="AL48" s="19">
        <f>SUM(AB48:AJ48)</f>
        <v>0</v>
      </c>
      <c r="AM48" s="19"/>
      <c r="AN48" s="19">
        <f t="shared" si="13"/>
        <v>0</v>
      </c>
      <c r="AO48" s="19"/>
      <c r="AP48" s="19">
        <v>975</v>
      </c>
      <c r="AQ48" s="19"/>
      <c r="AR48" s="19">
        <f>SUM(AN48:AP48)</f>
        <v>975</v>
      </c>
    </row>
    <row r="49" spans="1:44" ht="21" customHeight="1" x14ac:dyDescent="0.2">
      <c r="A49" s="39" t="s">
        <v>249</v>
      </c>
      <c r="C49" s="66"/>
      <c r="D49" s="66"/>
      <c r="E49" s="19">
        <v>0</v>
      </c>
      <c r="F49" s="19"/>
      <c r="G49" s="19">
        <v>0</v>
      </c>
      <c r="H49" s="19"/>
      <c r="I49" s="19">
        <v>0</v>
      </c>
      <c r="J49" s="19"/>
      <c r="K49" s="19">
        <v>0</v>
      </c>
      <c r="L49" s="19"/>
      <c r="M49" s="19">
        <v>0</v>
      </c>
      <c r="N49" s="19"/>
      <c r="O49" s="19">
        <v>0</v>
      </c>
      <c r="P49" s="19"/>
      <c r="Q49" s="19">
        <v>0</v>
      </c>
      <c r="R49" s="19"/>
      <c r="S49" s="19">
        <v>0</v>
      </c>
      <c r="T49" s="19"/>
      <c r="U49" s="19">
        <v>0</v>
      </c>
      <c r="V49" s="19"/>
      <c r="W49" s="19">
        <v>0</v>
      </c>
      <c r="X49" s="19"/>
      <c r="Y49" s="19">
        <v>0</v>
      </c>
      <c r="Z49" s="19"/>
      <c r="AA49" s="19"/>
      <c r="AB49" s="19">
        <v>0</v>
      </c>
      <c r="AC49" s="19"/>
      <c r="AD49" s="19">
        <v>0</v>
      </c>
      <c r="AE49" s="19"/>
      <c r="AF49" s="19">
        <v>0</v>
      </c>
      <c r="AG49" s="19"/>
      <c r="AH49" s="19">
        <v>0</v>
      </c>
      <c r="AI49" s="19"/>
      <c r="AJ49" s="19">
        <v>0</v>
      </c>
      <c r="AK49" s="19"/>
      <c r="AL49" s="19">
        <f t="shared" ref="AL49" si="14">SUM(AB49:AJ49)</f>
        <v>0</v>
      </c>
      <c r="AM49" s="19"/>
      <c r="AN49" s="19">
        <f t="shared" si="13"/>
        <v>0</v>
      </c>
      <c r="AO49" s="19"/>
      <c r="AP49" s="19">
        <v>1215</v>
      </c>
      <c r="AQ49" s="19"/>
      <c r="AR49" s="19">
        <f t="shared" ref="AR49:AR50" si="15">SUM(AN49:AP49)</f>
        <v>1215</v>
      </c>
    </row>
    <row r="50" spans="1:44" ht="21" customHeight="1" x14ac:dyDescent="0.2">
      <c r="A50" s="39" t="s">
        <v>267</v>
      </c>
      <c r="C50" s="66"/>
      <c r="D50" s="66"/>
      <c r="E50" s="19">
        <v>0</v>
      </c>
      <c r="F50" s="19"/>
      <c r="G50" s="19">
        <v>0</v>
      </c>
      <c r="H50" s="19"/>
      <c r="I50" s="19">
        <v>0</v>
      </c>
      <c r="J50" s="19"/>
      <c r="K50" s="19">
        <v>0</v>
      </c>
      <c r="L50" s="19"/>
      <c r="M50" s="19">
        <v>0</v>
      </c>
      <c r="N50" s="19"/>
      <c r="O50" s="30">
        <f>SUM('The Company'!O35)</f>
        <v>-1012</v>
      </c>
      <c r="P50" s="19"/>
      <c r="Q50" s="19">
        <v>0</v>
      </c>
      <c r="R50" s="19"/>
      <c r="S50" s="19">
        <v>0</v>
      </c>
      <c r="T50" s="19"/>
      <c r="U50" s="19">
        <v>0</v>
      </c>
      <c r="V50" s="19"/>
      <c r="W50" s="19">
        <v>0</v>
      </c>
      <c r="X50" s="19"/>
      <c r="Y50" s="19">
        <v>0</v>
      </c>
      <c r="Z50" s="19"/>
      <c r="AA50" s="19"/>
      <c r="AB50" s="19">
        <v>0</v>
      </c>
      <c r="AC50" s="19"/>
      <c r="AD50" s="19">
        <v>0</v>
      </c>
      <c r="AE50" s="19"/>
      <c r="AF50" s="19">
        <v>0</v>
      </c>
      <c r="AG50" s="19"/>
      <c r="AH50" s="19">
        <v>0</v>
      </c>
      <c r="AI50" s="19"/>
      <c r="AJ50" s="19">
        <v>0</v>
      </c>
      <c r="AK50" s="19"/>
      <c r="AL50" s="19">
        <f t="shared" ref="AL50" si="16">SUM(AB50:AJ50)</f>
        <v>0</v>
      </c>
      <c r="AM50" s="19"/>
      <c r="AN50" s="19">
        <f t="shared" si="13"/>
        <v>-1012</v>
      </c>
      <c r="AO50" s="19"/>
      <c r="AP50" s="30">
        <v>2116</v>
      </c>
      <c r="AQ50" s="19"/>
      <c r="AR50" s="19">
        <f t="shared" si="15"/>
        <v>1104</v>
      </c>
    </row>
    <row r="51" spans="1:44" ht="21" customHeight="1" x14ac:dyDescent="0.2">
      <c r="A51" s="7" t="s">
        <v>320</v>
      </c>
      <c r="C51" s="66"/>
      <c r="D51" s="66"/>
      <c r="E51" s="19">
        <v>0</v>
      </c>
      <c r="F51" s="19"/>
      <c r="G51" s="19">
        <v>0</v>
      </c>
      <c r="H51" s="19"/>
      <c r="I51" s="19">
        <v>0</v>
      </c>
      <c r="J51" s="19"/>
      <c r="K51" s="19">
        <v>0</v>
      </c>
      <c r="L51" s="19"/>
      <c r="M51" s="19">
        <v>0</v>
      </c>
      <c r="N51" s="19"/>
      <c r="O51" s="19">
        <v>0</v>
      </c>
      <c r="P51" s="19"/>
      <c r="Q51" s="19">
        <v>0</v>
      </c>
      <c r="R51" s="19"/>
      <c r="S51" s="19">
        <v>0</v>
      </c>
      <c r="T51" s="19"/>
      <c r="U51" s="19">
        <v>128970</v>
      </c>
      <c r="V51" s="19"/>
      <c r="W51" s="19">
        <v>-128970</v>
      </c>
      <c r="X51" s="19"/>
      <c r="Y51" s="30">
        <f>'The Company'!Y36</f>
        <v>-128970</v>
      </c>
      <c r="Z51" s="19"/>
      <c r="AA51" s="19"/>
      <c r="AB51" s="19">
        <v>0</v>
      </c>
      <c r="AC51" s="19"/>
      <c r="AD51" s="19">
        <v>0</v>
      </c>
      <c r="AE51" s="19"/>
      <c r="AF51" s="19">
        <v>0</v>
      </c>
      <c r="AG51" s="19"/>
      <c r="AH51" s="19">
        <v>0</v>
      </c>
      <c r="AI51" s="19"/>
      <c r="AJ51" s="19">
        <v>0</v>
      </c>
      <c r="AK51" s="19"/>
      <c r="AL51" s="19">
        <f>SUM(AB51:AJ51)</f>
        <v>0</v>
      </c>
      <c r="AM51" s="19"/>
      <c r="AN51" s="19">
        <f t="shared" si="13"/>
        <v>-128970</v>
      </c>
      <c r="AO51" s="19"/>
      <c r="AP51" s="19">
        <v>0</v>
      </c>
      <c r="AQ51" s="19"/>
      <c r="AR51" s="19">
        <f>SUM(AN51:AP51)</f>
        <v>-128970</v>
      </c>
    </row>
    <row r="52" spans="1:44" ht="21" customHeight="1" x14ac:dyDescent="0.2">
      <c r="A52" s="7" t="s">
        <v>273</v>
      </c>
      <c r="C52" s="66"/>
      <c r="D52" s="66"/>
      <c r="E52" s="19">
        <v>0</v>
      </c>
      <c r="F52" s="19"/>
      <c r="G52" s="19">
        <v>0</v>
      </c>
      <c r="H52" s="19"/>
      <c r="I52" s="19">
        <v>0</v>
      </c>
      <c r="J52" s="19"/>
      <c r="K52" s="19">
        <v>0</v>
      </c>
      <c r="L52" s="19"/>
      <c r="M52" s="19">
        <v>0</v>
      </c>
      <c r="N52" s="19"/>
      <c r="O52" s="19">
        <v>0</v>
      </c>
      <c r="P52" s="19"/>
      <c r="Q52" s="19">
        <v>0</v>
      </c>
      <c r="R52" s="19"/>
      <c r="S52" s="19">
        <v>0</v>
      </c>
      <c r="T52" s="19"/>
      <c r="U52" s="19">
        <v>0</v>
      </c>
      <c r="V52" s="19"/>
      <c r="W52" s="19">
        <f>'The Company'!W37</f>
        <v>-961723</v>
      </c>
      <c r="X52" s="19"/>
      <c r="Y52" s="19">
        <v>0</v>
      </c>
      <c r="Z52" s="19"/>
      <c r="AA52" s="19"/>
      <c r="AB52" s="19">
        <v>0</v>
      </c>
      <c r="AC52" s="19"/>
      <c r="AD52" s="19">
        <v>0</v>
      </c>
      <c r="AE52" s="19"/>
      <c r="AF52" s="19">
        <v>0</v>
      </c>
      <c r="AG52" s="19"/>
      <c r="AH52" s="19">
        <v>0</v>
      </c>
      <c r="AI52" s="19"/>
      <c r="AJ52" s="19">
        <v>0</v>
      </c>
      <c r="AK52" s="19"/>
      <c r="AL52" s="19">
        <f>SUM(AB52:AJ52)</f>
        <v>0</v>
      </c>
      <c r="AM52" s="19"/>
      <c r="AN52" s="19">
        <f t="shared" si="13"/>
        <v>-961723</v>
      </c>
      <c r="AO52" s="19"/>
      <c r="AP52" s="19">
        <v>0</v>
      </c>
      <c r="AQ52" s="19"/>
      <c r="AR52" s="19">
        <f>SUM(AN52:AP52)</f>
        <v>-961723</v>
      </c>
    </row>
    <row r="53" spans="1:44" ht="21" customHeight="1" x14ac:dyDescent="0.2">
      <c r="A53" s="7" t="s">
        <v>203</v>
      </c>
      <c r="C53" s="66"/>
      <c r="D53" s="66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21" customHeight="1" x14ac:dyDescent="0.2">
      <c r="A54" s="7" t="s">
        <v>204</v>
      </c>
      <c r="C54" s="66"/>
      <c r="D54" s="66"/>
      <c r="E54" s="19">
        <v>0</v>
      </c>
      <c r="F54" s="19"/>
      <c r="G54" s="19">
        <v>0</v>
      </c>
      <c r="H54" s="19"/>
      <c r="I54" s="19">
        <v>0</v>
      </c>
      <c r="J54" s="19"/>
      <c r="K54" s="19">
        <v>0</v>
      </c>
      <c r="L54" s="19"/>
      <c r="M54" s="19">
        <v>0</v>
      </c>
      <c r="N54" s="19"/>
      <c r="O54" s="19">
        <v>0</v>
      </c>
      <c r="P54" s="19"/>
      <c r="Q54" s="19">
        <v>0</v>
      </c>
      <c r="R54" s="19"/>
      <c r="S54" s="19">
        <v>0</v>
      </c>
      <c r="T54" s="19"/>
      <c r="U54" s="19">
        <v>0</v>
      </c>
      <c r="V54" s="19"/>
      <c r="W54" s="19">
        <v>0</v>
      </c>
      <c r="X54" s="19"/>
      <c r="Y54" s="19">
        <v>0</v>
      </c>
      <c r="Z54" s="19"/>
      <c r="AA54" s="19"/>
      <c r="AB54" s="19">
        <v>0</v>
      </c>
      <c r="AC54" s="19"/>
      <c r="AD54" s="19">
        <v>0</v>
      </c>
      <c r="AE54" s="19"/>
      <c r="AF54" s="19">
        <v>0</v>
      </c>
      <c r="AG54" s="19"/>
      <c r="AH54" s="19">
        <v>0</v>
      </c>
      <c r="AI54" s="19"/>
      <c r="AJ54" s="19">
        <v>0</v>
      </c>
      <c r="AK54" s="19"/>
      <c r="AL54" s="19">
        <f>SUM(AB54:AJ54)</f>
        <v>0</v>
      </c>
      <c r="AM54" s="19"/>
      <c r="AN54" s="19">
        <f>SUM(E54:AA54,AL54)</f>
        <v>0</v>
      </c>
      <c r="AO54" s="19"/>
      <c r="AP54" s="19">
        <v>-410717</v>
      </c>
      <c r="AQ54" s="19"/>
      <c r="AR54" s="19">
        <f>SUM(AN54:AP54)</f>
        <v>-410717</v>
      </c>
    </row>
    <row r="55" spans="1:44" ht="21" customHeight="1" x14ac:dyDescent="0.2">
      <c r="A55" s="7" t="s">
        <v>309</v>
      </c>
      <c r="C55" s="66"/>
      <c r="D55" s="66"/>
      <c r="E55" s="19">
        <v>0</v>
      </c>
      <c r="F55" s="19"/>
      <c r="G55" s="19">
        <v>0</v>
      </c>
      <c r="H55" s="19"/>
      <c r="I55" s="19">
        <v>0</v>
      </c>
      <c r="J55" s="19"/>
      <c r="K55" s="19">
        <v>0</v>
      </c>
      <c r="L55" s="19"/>
      <c r="M55" s="19">
        <v>0</v>
      </c>
      <c r="N55" s="19"/>
      <c r="O55" s="19">
        <v>0</v>
      </c>
      <c r="P55" s="19"/>
      <c r="Q55" s="20">
        <v>0</v>
      </c>
      <c r="R55" s="19"/>
      <c r="S55" s="19">
        <v>0</v>
      </c>
      <c r="T55" s="19"/>
      <c r="U55" s="19">
        <v>0</v>
      </c>
      <c r="V55" s="19"/>
      <c r="W55" s="19">
        <f>'The Company'!W38</f>
        <v>13968</v>
      </c>
      <c r="X55" s="19"/>
      <c r="Y55" s="19">
        <v>0</v>
      </c>
      <c r="Z55" s="19"/>
      <c r="AA55" s="19"/>
      <c r="AB55" s="20">
        <v>0</v>
      </c>
      <c r="AC55" s="19"/>
      <c r="AD55" s="19">
        <v>0</v>
      </c>
      <c r="AE55" s="19"/>
      <c r="AF55" s="19">
        <v>0</v>
      </c>
      <c r="AG55" s="19"/>
      <c r="AH55" s="19">
        <v>0</v>
      </c>
      <c r="AI55" s="19"/>
      <c r="AJ55" s="19">
        <f>'The Company'!AA38</f>
        <v>-13968</v>
      </c>
      <c r="AK55" s="19"/>
      <c r="AL55" s="19">
        <f>SUM(AB55:AJ55)</f>
        <v>-13968</v>
      </c>
      <c r="AM55" s="19"/>
      <c r="AN55" s="19">
        <f>SUM(E55:AA55,AL55)</f>
        <v>0</v>
      </c>
      <c r="AO55" s="19"/>
      <c r="AP55" s="19">
        <v>0</v>
      </c>
      <c r="AQ55" s="19"/>
      <c r="AR55" s="19">
        <f>SUM(AN55:AP55)</f>
        <v>0</v>
      </c>
    </row>
    <row r="56" spans="1:44" ht="21" customHeight="1" thickBot="1" x14ac:dyDescent="0.25">
      <c r="A56" s="15" t="s">
        <v>295</v>
      </c>
      <c r="D56" s="22"/>
      <c r="E56" s="23">
        <f>SUM(E36,E39:E55)</f>
        <v>1457563</v>
      </c>
      <c r="F56" s="22"/>
      <c r="G56" s="23">
        <f>SUM(G36,G39:G55)</f>
        <v>13470129</v>
      </c>
      <c r="H56" s="22"/>
      <c r="I56" s="23">
        <f>SUM(I36,I39:I55)</f>
        <v>2483446</v>
      </c>
      <c r="J56" s="22"/>
      <c r="K56" s="23">
        <f>SUM(K36,K39:K55)</f>
        <v>624305</v>
      </c>
      <c r="L56" s="22"/>
      <c r="M56" s="23">
        <f>SUM(M36,M39:M55)</f>
        <v>-901</v>
      </c>
      <c r="N56" s="22"/>
      <c r="O56" s="23">
        <f>SUM(O36,O39:O55)</f>
        <v>3125</v>
      </c>
      <c r="P56" s="22"/>
      <c r="Q56" s="70">
        <f>SUM(Q36,Q39:Q55)</f>
        <v>0</v>
      </c>
      <c r="R56" s="22"/>
      <c r="S56" s="23">
        <f>SUM(S36,S39:S55)</f>
        <v>155882</v>
      </c>
      <c r="T56" s="22"/>
      <c r="U56" s="23">
        <f>SUM(U36,U39:U55)</f>
        <v>128970</v>
      </c>
      <c r="V56" s="22"/>
      <c r="W56" s="23">
        <f>SUM(W36,W39:W55)</f>
        <v>-9978</v>
      </c>
      <c r="X56" s="22"/>
      <c r="Y56" s="23">
        <f>SUM(Y36,Y39:Y55)</f>
        <v>-128970</v>
      </c>
      <c r="Z56" s="22"/>
      <c r="AA56" s="18"/>
      <c r="AB56" s="70">
        <f>SUM(AB36,AB39:AB55)</f>
        <v>0</v>
      </c>
      <c r="AC56" s="22"/>
      <c r="AD56" s="23">
        <f>SUM(AD36,AD39:AD55)</f>
        <v>-4639</v>
      </c>
      <c r="AE56" s="22"/>
      <c r="AF56" s="23">
        <f>SUM(AF36,AF39:AF55)</f>
        <v>10695</v>
      </c>
      <c r="AG56" s="18"/>
      <c r="AH56" s="23">
        <f>SUM(AH36,AH39:AH55)</f>
        <v>149109</v>
      </c>
      <c r="AI56" s="18"/>
      <c r="AJ56" s="23">
        <f>SUM(AJ36,AJ39:AJ55)</f>
        <v>-441852</v>
      </c>
      <c r="AK56" s="18"/>
      <c r="AL56" s="23">
        <f>SUM(AL36,AL39:AL55)</f>
        <v>-286687</v>
      </c>
      <c r="AM56" s="18"/>
      <c r="AN56" s="23">
        <f>SUM(AN36,AN39:AN55)</f>
        <v>17896884</v>
      </c>
      <c r="AO56" s="18"/>
      <c r="AP56" s="23">
        <f>SUM(AP36,AP39:AP55)</f>
        <v>13826855</v>
      </c>
      <c r="AQ56" s="18"/>
      <c r="AR56" s="23">
        <f>SUM(AR36,AR39:AR55)</f>
        <v>31723739</v>
      </c>
    </row>
    <row r="57" spans="1:44" ht="21" customHeight="1" thickTop="1" x14ac:dyDescent="0.2">
      <c r="A57" s="15"/>
      <c r="D57" s="22"/>
      <c r="E57" s="22">
        <f>SUM(E36-BS!G101)</f>
        <v>0</v>
      </c>
      <c r="F57" s="22"/>
      <c r="G57" s="22">
        <f>SUM(G36-BS!G102)</f>
        <v>0</v>
      </c>
      <c r="H57" s="22"/>
      <c r="I57" s="22">
        <f>SUM(I36-BS!G103)</f>
        <v>0</v>
      </c>
      <c r="J57" s="22"/>
      <c r="K57" s="22">
        <f>SUM(K36-BS!G105)</f>
        <v>0</v>
      </c>
      <c r="L57" s="22"/>
      <c r="M57" s="22">
        <f>SUM(M36-BS!G106)</f>
        <v>0</v>
      </c>
      <c r="N57" s="22"/>
      <c r="O57" s="22">
        <f>SUM(O36-BS!G107)</f>
        <v>0</v>
      </c>
      <c r="P57" s="22"/>
      <c r="Q57" s="22">
        <f>SUM(Q36-BS!G108)</f>
        <v>0</v>
      </c>
      <c r="R57" s="22"/>
      <c r="S57" s="22">
        <f>SUM(S36-BS!G111)</f>
        <v>0</v>
      </c>
      <c r="T57" s="22"/>
      <c r="U57" s="22">
        <f>SUM(U36-BS!G112)</f>
        <v>0</v>
      </c>
      <c r="V57" s="22"/>
      <c r="W57" s="22">
        <f>SUM(W36-BS!G113)</f>
        <v>0</v>
      </c>
      <c r="X57" s="22"/>
      <c r="Y57" s="22">
        <f>SUM(Y36-BS!G114)</f>
        <v>0</v>
      </c>
      <c r="Z57" s="22"/>
      <c r="AA57" s="18"/>
      <c r="AB57" s="22"/>
      <c r="AC57" s="22"/>
      <c r="AD57" s="22"/>
      <c r="AE57" s="22"/>
      <c r="AF57" s="22"/>
      <c r="AG57" s="18"/>
      <c r="AH57" s="22"/>
      <c r="AI57" s="18"/>
      <c r="AJ57" s="18"/>
      <c r="AK57" s="18"/>
      <c r="AL57" s="22">
        <f>SUM(AL36-BS!G115)</f>
        <v>0</v>
      </c>
      <c r="AM57" s="18"/>
      <c r="AN57" s="22">
        <f>SUM(AN36-BS!G116)</f>
        <v>0</v>
      </c>
      <c r="AO57" s="18"/>
      <c r="AP57" s="22">
        <f>SUM(AP36-BS!G117)</f>
        <v>0</v>
      </c>
      <c r="AQ57" s="18"/>
      <c r="AR57" s="22">
        <f>SUM(AR36-BS!G118)</f>
        <v>0</v>
      </c>
    </row>
    <row r="58" spans="1:44" ht="21" customHeight="1" x14ac:dyDescent="0.2">
      <c r="A58" s="15"/>
      <c r="D58" s="22"/>
      <c r="E58" s="22">
        <f>SUM(E56-BS!E101)</f>
        <v>0</v>
      </c>
      <c r="F58" s="22"/>
      <c r="G58" s="22">
        <f>SUM(G56-BS!E102)</f>
        <v>0</v>
      </c>
      <c r="H58" s="22"/>
      <c r="I58" s="22">
        <f>SUM(I56-BS!E103)</f>
        <v>0</v>
      </c>
      <c r="J58" s="22"/>
      <c r="K58" s="22">
        <f>SUM(K56-BS!E105)</f>
        <v>0</v>
      </c>
      <c r="L58" s="22"/>
      <c r="M58" s="22">
        <f>SUM(M56-BS!E106)</f>
        <v>0</v>
      </c>
      <c r="N58" s="22"/>
      <c r="O58" s="22">
        <f>SUM(O56-BS!E107)</f>
        <v>0</v>
      </c>
      <c r="P58" s="22"/>
      <c r="Q58" s="22">
        <f>SUM(Q56-BS!E108)</f>
        <v>0</v>
      </c>
      <c r="R58" s="22"/>
      <c r="S58" s="22">
        <f>SUM(S56-BS!E111)</f>
        <v>0</v>
      </c>
      <c r="T58" s="22"/>
      <c r="U58" s="22">
        <f>SUM(U56-BS!E112)</f>
        <v>0</v>
      </c>
      <c r="V58" s="22"/>
      <c r="W58" s="22">
        <f>SUM(W56-BS!E113)</f>
        <v>0</v>
      </c>
      <c r="X58" s="22"/>
      <c r="Y58" s="22">
        <f>SUM(Y56-BS!E114)</f>
        <v>0</v>
      </c>
      <c r="Z58" s="22"/>
      <c r="AA58" s="18"/>
      <c r="AB58" s="22"/>
      <c r="AC58" s="22"/>
      <c r="AD58" s="22"/>
      <c r="AE58" s="22"/>
      <c r="AF58" s="22"/>
      <c r="AG58" s="18"/>
      <c r="AH58" s="22"/>
      <c r="AI58" s="18"/>
      <c r="AJ58" s="18"/>
      <c r="AK58" s="18"/>
      <c r="AL58" s="22">
        <f>SUM(AL56-BS!E115)</f>
        <v>0</v>
      </c>
      <c r="AM58" s="18"/>
      <c r="AN58" s="22">
        <f>SUM(AN56-BS!E116)</f>
        <v>0</v>
      </c>
      <c r="AO58" s="18"/>
      <c r="AP58" s="22">
        <f>SUM(AP56-BS!E117)</f>
        <v>0</v>
      </c>
      <c r="AQ58" s="18"/>
      <c r="AR58" s="22">
        <f>SUM(AR56-BS!E118)</f>
        <v>0</v>
      </c>
    </row>
    <row r="59" spans="1:44" ht="21" customHeight="1" x14ac:dyDescent="0.2">
      <c r="A59" s="7" t="s">
        <v>213</v>
      </c>
    </row>
  </sheetData>
  <mergeCells count="6">
    <mergeCell ref="S13:U13"/>
    <mergeCell ref="E7:AR7"/>
    <mergeCell ref="E8:AN8"/>
    <mergeCell ref="AB9:AL9"/>
    <mergeCell ref="S12:W12"/>
    <mergeCell ref="AB10:AJ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43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2"/>
  <sheetViews>
    <sheetView showGridLines="0" topLeftCell="J10" zoomScale="115" zoomScaleNormal="115" zoomScaleSheetLayoutView="70" workbookViewId="0">
      <selection activeCell="U13" sqref="U13"/>
    </sheetView>
  </sheetViews>
  <sheetFormatPr defaultColWidth="9.28515625" defaultRowHeight="23.25" x14ac:dyDescent="0.2"/>
  <cols>
    <col min="1" max="1" width="12.7109375" style="8" customWidth="1"/>
    <col min="2" max="2" width="5.42578125" style="8" customWidth="1"/>
    <col min="3" max="3" width="20" style="8" customWidth="1"/>
    <col min="4" max="4" width="1.42578125" style="26" customWidth="1"/>
    <col min="5" max="5" width="15.42578125" style="8" customWidth="1"/>
    <col min="6" max="6" width="1.42578125" style="8" customWidth="1"/>
    <col min="7" max="7" width="15.42578125" style="8" customWidth="1"/>
    <col min="8" max="8" width="1.42578125" style="8" customWidth="1"/>
    <col min="9" max="9" width="15.42578125" style="8" customWidth="1"/>
    <col min="10" max="10" width="1.42578125" style="8" customWidth="1"/>
    <col min="11" max="11" width="15.42578125" style="8" customWidth="1"/>
    <col min="12" max="12" width="1.42578125" style="8" customWidth="1"/>
    <col min="13" max="13" width="15.42578125" style="8" customWidth="1"/>
    <col min="14" max="14" width="1.42578125" style="8" customWidth="1"/>
    <col min="15" max="15" width="15.42578125" style="8" customWidth="1"/>
    <col min="16" max="16" width="1.5703125" style="8" customWidth="1"/>
    <col min="17" max="17" width="15.42578125" style="8" customWidth="1"/>
    <col min="18" max="18" width="1.42578125" style="8" customWidth="1"/>
    <col min="19" max="19" width="15.42578125" style="8" customWidth="1"/>
    <col min="20" max="20" width="1.42578125" style="8" customWidth="1"/>
    <col min="21" max="21" width="15.42578125" style="8" customWidth="1"/>
    <col min="22" max="22" width="1.42578125" style="8" customWidth="1"/>
    <col min="23" max="23" width="15.42578125" style="8" customWidth="1"/>
    <col min="24" max="24" width="1.42578125" style="8" customWidth="1"/>
    <col min="25" max="25" width="15.42578125" style="8" customWidth="1"/>
    <col min="26" max="26" width="1.42578125" style="8" customWidth="1"/>
    <col min="27" max="27" width="15.42578125" style="8" customWidth="1"/>
    <col min="28" max="28" width="1.42578125" style="26" customWidth="1"/>
    <col min="29" max="29" width="15.42578125" style="8" customWidth="1"/>
    <col min="30" max="30" width="1.42578125" style="8" customWidth="1"/>
    <col min="31" max="31" width="15.42578125" style="8" customWidth="1"/>
    <col min="32" max="32" width="1.42578125" style="8" customWidth="1"/>
    <col min="33" max="33" width="15.42578125" style="8" customWidth="1"/>
    <col min="34" max="34" width="1.42578125" style="8" customWidth="1"/>
    <col min="35" max="35" width="15.42578125" style="8" customWidth="1"/>
    <col min="36" max="16384" width="9.28515625" style="8"/>
  </cols>
  <sheetData>
    <row r="1" spans="1:35" ht="22.5" customHeight="1" x14ac:dyDescent="0.2">
      <c r="B1" s="56"/>
      <c r="C1" s="56"/>
      <c r="D1" s="57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7"/>
      <c r="AC1" s="56"/>
      <c r="AD1" s="56"/>
      <c r="AE1" s="56"/>
      <c r="AF1" s="56"/>
      <c r="AG1" s="56"/>
      <c r="AH1" s="56"/>
      <c r="AI1" s="58" t="s">
        <v>104</v>
      </c>
    </row>
    <row r="2" spans="1:35" ht="22.5" customHeight="1" x14ac:dyDescent="0.2">
      <c r="A2" s="21" t="s">
        <v>297</v>
      </c>
      <c r="B2" s="32"/>
      <c r="C2" s="32"/>
      <c r="D2" s="59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59"/>
      <c r="AC2" s="32"/>
      <c r="AD2" s="32"/>
      <c r="AE2" s="32"/>
      <c r="AF2" s="32"/>
      <c r="AG2" s="32"/>
      <c r="AH2" s="32"/>
      <c r="AI2" s="32"/>
    </row>
    <row r="3" spans="1:35" ht="22.5" customHeight="1" x14ac:dyDescent="0.2">
      <c r="A3" s="21" t="s">
        <v>298</v>
      </c>
      <c r="B3" s="32"/>
      <c r="C3" s="32"/>
      <c r="D3" s="59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59"/>
      <c r="AC3" s="32"/>
      <c r="AD3" s="32"/>
      <c r="AE3" s="32"/>
      <c r="AF3" s="32"/>
      <c r="AG3" s="32"/>
      <c r="AH3" s="32"/>
      <c r="AI3" s="32"/>
    </row>
    <row r="4" spans="1:35" ht="22.5" customHeight="1" x14ac:dyDescent="0.2">
      <c r="A4" s="32" t="s">
        <v>84</v>
      </c>
      <c r="B4" s="32"/>
      <c r="C4" s="32"/>
      <c r="D4" s="5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59"/>
      <c r="AC4" s="32"/>
      <c r="AD4" s="32"/>
      <c r="AE4" s="32"/>
      <c r="AF4" s="32"/>
      <c r="AG4" s="32"/>
      <c r="AH4" s="32"/>
      <c r="AI4" s="32"/>
    </row>
    <row r="5" spans="1:35" ht="22.5" customHeight="1" x14ac:dyDescent="0.2">
      <c r="A5" s="32" t="s">
        <v>293</v>
      </c>
      <c r="B5" s="32"/>
      <c r="C5" s="32"/>
      <c r="D5" s="59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59"/>
      <c r="AC5" s="32"/>
      <c r="AD5" s="32"/>
      <c r="AE5" s="32"/>
      <c r="AF5" s="32"/>
      <c r="AG5" s="32"/>
      <c r="AH5" s="32"/>
      <c r="AI5" s="32"/>
    </row>
    <row r="6" spans="1:35" ht="22.5" customHeight="1" x14ac:dyDescent="0.2">
      <c r="B6" s="60"/>
      <c r="C6" s="60"/>
      <c r="D6" s="61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2"/>
      <c r="AB6" s="100"/>
      <c r="AC6" s="62"/>
      <c r="AD6" s="62"/>
      <c r="AE6" s="62"/>
      <c r="AF6" s="62"/>
      <c r="AG6" s="62"/>
      <c r="AH6" s="60"/>
      <c r="AI6" s="62" t="s">
        <v>106</v>
      </c>
    </row>
    <row r="7" spans="1:35" ht="22.5" customHeight="1" x14ac:dyDescent="0.2">
      <c r="A7" s="18"/>
      <c r="B7" s="18"/>
      <c r="C7" s="18"/>
      <c r="D7" s="63"/>
      <c r="E7" s="150" t="s">
        <v>2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</row>
    <row r="8" spans="1:35" ht="22.5" customHeight="1" x14ac:dyDescent="0.2">
      <c r="A8" s="18"/>
      <c r="B8" s="18"/>
      <c r="C8" s="18"/>
      <c r="D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152" t="s">
        <v>33</v>
      </c>
      <c r="AB8" s="152"/>
      <c r="AC8" s="152"/>
      <c r="AD8" s="152"/>
      <c r="AE8" s="152"/>
      <c r="AF8" s="152"/>
      <c r="AG8" s="152"/>
      <c r="AH8" s="65"/>
      <c r="AI8" s="65"/>
    </row>
    <row r="9" spans="1:35" ht="22.5" customHeight="1" x14ac:dyDescent="0.2">
      <c r="A9" s="18"/>
      <c r="B9" s="18"/>
      <c r="C9" s="18"/>
      <c r="D9" s="63"/>
      <c r="E9" s="65"/>
      <c r="F9" s="65"/>
      <c r="G9" s="65"/>
      <c r="H9" s="65"/>
      <c r="I9" s="65"/>
      <c r="J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152" t="s">
        <v>62</v>
      </c>
      <c r="AB9" s="152"/>
      <c r="AC9" s="152"/>
      <c r="AD9" s="152"/>
      <c r="AE9" s="152"/>
      <c r="AF9" s="22"/>
      <c r="AG9" s="22"/>
      <c r="AH9" s="65"/>
      <c r="AI9" s="65"/>
    </row>
    <row r="10" spans="1:35" ht="22.5" customHeight="1" x14ac:dyDescent="0.2">
      <c r="A10" s="18"/>
      <c r="B10" s="18"/>
      <c r="C10" s="18"/>
      <c r="D10" s="63"/>
      <c r="E10" s="65"/>
      <c r="F10" s="65"/>
      <c r="G10" s="65"/>
      <c r="H10" s="65"/>
      <c r="I10" s="65"/>
      <c r="J10" s="65"/>
      <c r="K10" s="22" t="s">
        <v>306</v>
      </c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22"/>
      <c r="AB10" s="22"/>
      <c r="AC10" s="22"/>
      <c r="AD10" s="22"/>
      <c r="AE10" s="22" t="s">
        <v>369</v>
      </c>
      <c r="AF10" s="22"/>
      <c r="AG10" s="22"/>
      <c r="AH10" s="65"/>
      <c r="AI10" s="65"/>
    </row>
    <row r="11" spans="1:35" ht="22.5" customHeight="1" x14ac:dyDescent="0.2">
      <c r="A11" s="18"/>
      <c r="B11" s="18"/>
      <c r="C11" s="18"/>
      <c r="D11" s="63"/>
      <c r="E11" s="65"/>
      <c r="F11" s="65"/>
      <c r="G11" s="65"/>
      <c r="H11" s="65"/>
      <c r="I11" s="18" t="s">
        <v>306</v>
      </c>
      <c r="J11" s="22"/>
      <c r="K11" s="18" t="s">
        <v>307</v>
      </c>
      <c r="M11" s="18" t="s">
        <v>361</v>
      </c>
      <c r="R11" s="22"/>
      <c r="S11" s="151" t="s">
        <v>31</v>
      </c>
      <c r="T11" s="151"/>
      <c r="U11" s="151"/>
      <c r="V11" s="151"/>
      <c r="W11" s="151"/>
      <c r="X11" s="65"/>
      <c r="Y11" s="65"/>
      <c r="Z11" s="65"/>
      <c r="AA11" s="18" t="s">
        <v>144</v>
      </c>
      <c r="AB11" s="22"/>
      <c r="AE11" s="22" t="s">
        <v>370</v>
      </c>
      <c r="AF11" s="65"/>
      <c r="AG11" s="18" t="s">
        <v>65</v>
      </c>
      <c r="AH11" s="65"/>
      <c r="AI11" s="65"/>
    </row>
    <row r="12" spans="1:35" s="18" customFormat="1" ht="22.5" customHeight="1" x14ac:dyDescent="0.2">
      <c r="D12" s="22"/>
      <c r="E12" s="22" t="s">
        <v>27</v>
      </c>
      <c r="I12" s="18" t="s">
        <v>307</v>
      </c>
      <c r="J12" s="22"/>
      <c r="K12" s="18" t="s">
        <v>108</v>
      </c>
      <c r="M12" s="18" t="s">
        <v>362</v>
      </c>
      <c r="O12" s="18" t="s">
        <v>233</v>
      </c>
      <c r="R12" s="22"/>
      <c r="S12" s="152" t="s">
        <v>73</v>
      </c>
      <c r="T12" s="152"/>
      <c r="U12" s="152"/>
      <c r="X12" s="22"/>
      <c r="Z12" s="22"/>
      <c r="AA12" s="18" t="s">
        <v>145</v>
      </c>
      <c r="AB12" s="22"/>
      <c r="AC12" s="18" t="s">
        <v>64</v>
      </c>
      <c r="AE12" s="22" t="s">
        <v>372</v>
      </c>
      <c r="AG12" s="18" t="s">
        <v>70</v>
      </c>
      <c r="AH12" s="22"/>
    </row>
    <row r="13" spans="1:35" s="18" customFormat="1" ht="22.5" customHeight="1" x14ac:dyDescent="0.2">
      <c r="E13" s="18" t="s">
        <v>365</v>
      </c>
      <c r="G13" s="18" t="s">
        <v>67</v>
      </c>
      <c r="I13" s="18" t="s">
        <v>108</v>
      </c>
      <c r="K13" s="18" t="s">
        <v>109</v>
      </c>
      <c r="M13" s="18" t="s">
        <v>364</v>
      </c>
      <c r="O13" s="18" t="s">
        <v>234</v>
      </c>
      <c r="Q13" s="18" t="s">
        <v>236</v>
      </c>
      <c r="S13" s="18" t="s">
        <v>376</v>
      </c>
      <c r="U13" s="18" t="s">
        <v>359</v>
      </c>
      <c r="X13" s="22"/>
      <c r="Y13" s="18" t="s">
        <v>175</v>
      </c>
      <c r="Z13" s="22"/>
      <c r="AA13" s="18" t="s">
        <v>147</v>
      </c>
      <c r="AB13" s="22"/>
      <c r="AC13" s="18" t="s">
        <v>69</v>
      </c>
      <c r="AE13" s="22" t="s">
        <v>371</v>
      </c>
      <c r="AG13" s="18" t="s">
        <v>374</v>
      </c>
      <c r="AH13" s="22"/>
      <c r="AI13" s="18" t="s">
        <v>65</v>
      </c>
    </row>
    <row r="14" spans="1:35" s="18" customFormat="1" ht="22.5" customHeight="1" x14ac:dyDescent="0.2">
      <c r="D14" s="22"/>
      <c r="E14" s="148" t="s">
        <v>366</v>
      </c>
      <c r="G14" s="132" t="s">
        <v>72</v>
      </c>
      <c r="H14" s="22"/>
      <c r="I14" s="132" t="s">
        <v>109</v>
      </c>
      <c r="K14" s="132" t="s">
        <v>308</v>
      </c>
      <c r="L14" s="22"/>
      <c r="M14" s="148" t="s">
        <v>363</v>
      </c>
      <c r="N14" s="22"/>
      <c r="O14" s="132" t="s">
        <v>235</v>
      </c>
      <c r="P14" s="22"/>
      <c r="Q14" s="132" t="s">
        <v>237</v>
      </c>
      <c r="S14" s="149" t="s">
        <v>375</v>
      </c>
      <c r="U14" s="148" t="s">
        <v>360</v>
      </c>
      <c r="W14" s="132" t="s">
        <v>74</v>
      </c>
      <c r="Y14" s="132" t="s">
        <v>322</v>
      </c>
      <c r="AA14" s="132" t="s">
        <v>148</v>
      </c>
      <c r="AB14" s="22"/>
      <c r="AC14" s="132" t="s">
        <v>4</v>
      </c>
      <c r="AD14" s="22"/>
      <c r="AE14" s="148" t="s">
        <v>205</v>
      </c>
      <c r="AF14" s="22"/>
      <c r="AG14" s="148" t="s">
        <v>373</v>
      </c>
      <c r="AI14" s="132" t="s">
        <v>26</v>
      </c>
    </row>
    <row r="15" spans="1:35" ht="22.5" customHeight="1" x14ac:dyDescent="0.2">
      <c r="A15" s="15" t="s">
        <v>258</v>
      </c>
      <c r="D15" s="22"/>
      <c r="E15" s="46">
        <v>1382214</v>
      </c>
      <c r="F15" s="46"/>
      <c r="G15" s="46">
        <v>12127803</v>
      </c>
      <c r="H15" s="46"/>
      <c r="I15" s="46">
        <v>965862</v>
      </c>
      <c r="J15" s="19"/>
      <c r="K15" s="46">
        <v>0</v>
      </c>
      <c r="L15" s="46"/>
      <c r="M15" s="46">
        <v>-901</v>
      </c>
      <c r="N15" s="46"/>
      <c r="O15" s="46">
        <v>5978</v>
      </c>
      <c r="P15" s="46"/>
      <c r="Q15" s="46">
        <v>146616</v>
      </c>
      <c r="R15" s="19"/>
      <c r="S15" s="46">
        <v>154386</v>
      </c>
      <c r="T15" s="46"/>
      <c r="U15" s="46">
        <v>0</v>
      </c>
      <c r="V15" s="46"/>
      <c r="W15" s="46">
        <v>2386855</v>
      </c>
      <c r="X15" s="46"/>
      <c r="Y15" s="46">
        <v>0</v>
      </c>
      <c r="Z15" s="46"/>
      <c r="AA15" s="46">
        <v>46073</v>
      </c>
      <c r="AB15" s="101"/>
      <c r="AC15" s="46">
        <v>57676</v>
      </c>
      <c r="AD15" s="46"/>
      <c r="AE15" s="46">
        <v>-8064</v>
      </c>
      <c r="AF15" s="46"/>
      <c r="AG15" s="46">
        <f>SUM(AA15:AE15)</f>
        <v>95685</v>
      </c>
      <c r="AH15" s="46"/>
      <c r="AI15" s="46">
        <f>SUM(E15:Y15,AG15)</f>
        <v>17264498</v>
      </c>
    </row>
    <row r="16" spans="1:35" ht="22.5" customHeight="1" x14ac:dyDescent="0.2">
      <c r="A16" s="7" t="s">
        <v>173</v>
      </c>
      <c r="C16" s="66"/>
      <c r="D16" s="66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SUM(PL!K157)</f>
        <v>714527</v>
      </c>
      <c r="X16" s="19"/>
      <c r="Y16" s="19">
        <v>0</v>
      </c>
      <c r="Z16" s="19"/>
      <c r="AA16" s="19">
        <v>0</v>
      </c>
      <c r="AB16" s="19"/>
      <c r="AC16" s="19">
        <v>0</v>
      </c>
      <c r="AD16" s="19"/>
      <c r="AE16" s="19">
        <v>0</v>
      </c>
      <c r="AF16" s="19"/>
      <c r="AG16" s="19">
        <f t="shared" ref="AG16:AG17" si="0">SUM(AA16:AE16)</f>
        <v>0</v>
      </c>
      <c r="AH16" s="19"/>
      <c r="AI16" s="46">
        <f>SUM(E16:Y16,AG16)</f>
        <v>714527</v>
      </c>
    </row>
    <row r="17" spans="1:39" ht="22.5" customHeight="1" x14ac:dyDescent="0.2">
      <c r="A17" s="68" t="s">
        <v>93</v>
      </c>
      <c r="C17" s="66"/>
      <c r="D17" s="66"/>
      <c r="E17" s="20">
        <v>0</v>
      </c>
      <c r="F17" s="19"/>
      <c r="G17" s="20">
        <v>0</v>
      </c>
      <c r="H17" s="19"/>
      <c r="I17" s="20">
        <v>0</v>
      </c>
      <c r="J17" s="19"/>
      <c r="K17" s="20">
        <v>0</v>
      </c>
      <c r="L17" s="19"/>
      <c r="M17" s="20">
        <v>0</v>
      </c>
      <c r="N17" s="19"/>
      <c r="O17" s="20">
        <v>0</v>
      </c>
      <c r="P17" s="19"/>
      <c r="Q17" s="20">
        <v>0</v>
      </c>
      <c r="R17" s="19"/>
      <c r="S17" s="20">
        <v>0</v>
      </c>
      <c r="T17" s="19"/>
      <c r="U17" s="20">
        <v>0</v>
      </c>
      <c r="V17" s="19"/>
      <c r="W17" s="20">
        <v>0</v>
      </c>
      <c r="X17" s="19"/>
      <c r="Y17" s="20">
        <v>0</v>
      </c>
      <c r="Z17" s="19"/>
      <c r="AA17" s="20">
        <v>-6172</v>
      </c>
      <c r="AB17" s="19"/>
      <c r="AC17" s="20">
        <v>0</v>
      </c>
      <c r="AD17" s="19"/>
      <c r="AE17" s="20">
        <v>-1176</v>
      </c>
      <c r="AF17" s="19"/>
      <c r="AG17" s="20">
        <f t="shared" si="0"/>
        <v>-7348</v>
      </c>
      <c r="AH17" s="19"/>
      <c r="AI17" s="46">
        <f>SUM(E17:Y17,AG17)</f>
        <v>-7348</v>
      </c>
    </row>
    <row r="18" spans="1:39" ht="22.5" customHeight="1" x14ac:dyDescent="0.2">
      <c r="A18" s="7" t="s">
        <v>107</v>
      </c>
      <c r="C18" s="66"/>
      <c r="D18" s="66"/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9"/>
      <c r="M18" s="19">
        <f>SUM(M16:M17)</f>
        <v>0</v>
      </c>
      <c r="N18" s="19"/>
      <c r="O18" s="19">
        <f>SUM(O16:O17)</f>
        <v>0</v>
      </c>
      <c r="P18" s="19"/>
      <c r="Q18" s="19">
        <f>SUM(Q16:Q17)</f>
        <v>0</v>
      </c>
      <c r="R18" s="19"/>
      <c r="S18" s="19">
        <f>SUM(S16:S17)</f>
        <v>0</v>
      </c>
      <c r="T18" s="19"/>
      <c r="U18" s="19">
        <f>SUM(U16:U17)</f>
        <v>0</v>
      </c>
      <c r="V18" s="19"/>
      <c r="W18" s="19">
        <f>SUM(W16:W17)</f>
        <v>714527</v>
      </c>
      <c r="X18" s="19"/>
      <c r="Y18" s="19">
        <f>SUM(Y16:Y17)</f>
        <v>0</v>
      </c>
      <c r="Z18" s="19"/>
      <c r="AA18" s="19">
        <f>SUM(AA16:AA17)</f>
        <v>-6172</v>
      </c>
      <c r="AB18" s="19"/>
      <c r="AC18" s="19">
        <f>SUM(AC16:AC17)</f>
        <v>0</v>
      </c>
      <c r="AD18" s="19"/>
      <c r="AE18" s="19">
        <f>SUM(AE16:AE17)</f>
        <v>-1176</v>
      </c>
      <c r="AF18" s="19"/>
      <c r="AG18" s="19">
        <f>SUM(AG16:AG17)</f>
        <v>-7348</v>
      </c>
      <c r="AH18" s="19"/>
      <c r="AI18" s="19">
        <f>SUM(AI16:AI17)</f>
        <v>707179</v>
      </c>
    </row>
    <row r="19" spans="1:39" ht="22.5" customHeight="1" x14ac:dyDescent="0.2">
      <c r="A19" s="7" t="s">
        <v>100</v>
      </c>
      <c r="C19" s="66"/>
      <c r="D19" s="66"/>
      <c r="E19" s="19"/>
      <c r="F19" s="19"/>
      <c r="G19" s="19"/>
      <c r="H19" s="19"/>
      <c r="I19" s="19"/>
      <c r="J19" s="102"/>
      <c r="K19" s="19"/>
      <c r="L19" s="19"/>
      <c r="M19" s="19"/>
      <c r="N19" s="19"/>
      <c r="O19" s="19"/>
      <c r="P19" s="19"/>
      <c r="Q19" s="19"/>
      <c r="R19" s="102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9" ht="22.5" customHeight="1" x14ac:dyDescent="0.2">
      <c r="A20" s="7" t="s">
        <v>164</v>
      </c>
      <c r="C20" s="66"/>
      <c r="D20" s="66"/>
      <c r="E20" s="19">
        <v>0</v>
      </c>
      <c r="F20" s="19"/>
      <c r="G20" s="19">
        <v>0</v>
      </c>
      <c r="H20" s="19"/>
      <c r="I20" s="30">
        <v>66369</v>
      </c>
      <c r="J20" s="47"/>
      <c r="K20" s="19">
        <v>0</v>
      </c>
      <c r="L20" s="19"/>
      <c r="M20" s="19">
        <v>0</v>
      </c>
      <c r="N20" s="19"/>
      <c r="O20" s="19">
        <v>0</v>
      </c>
      <c r="P20" s="19"/>
      <c r="Q20" s="19">
        <v>0</v>
      </c>
      <c r="R20" s="47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19">
        <v>0</v>
      </c>
      <c r="AD20" s="19"/>
      <c r="AE20" s="19">
        <v>0</v>
      </c>
      <c r="AF20" s="19"/>
      <c r="AG20" s="19">
        <f t="shared" ref="AG20:AG24" si="1">SUM(AA20:AE20)</f>
        <v>0</v>
      </c>
      <c r="AH20" s="19"/>
      <c r="AI20" s="46">
        <f>SUM(E20:Y20,AG20)</f>
        <v>66369</v>
      </c>
    </row>
    <row r="21" spans="1:39" ht="22.5" customHeight="1" x14ac:dyDescent="0.2">
      <c r="A21" s="7" t="s">
        <v>149</v>
      </c>
      <c r="C21" s="66"/>
      <c r="D21" s="66"/>
      <c r="E21" s="19">
        <v>38881</v>
      </c>
      <c r="F21" s="19"/>
      <c r="G21" s="19">
        <v>396522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-146616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v>0</v>
      </c>
      <c r="AD21" s="19"/>
      <c r="AE21" s="19">
        <v>0</v>
      </c>
      <c r="AF21" s="19"/>
      <c r="AG21" s="19">
        <f t="shared" si="1"/>
        <v>0</v>
      </c>
      <c r="AH21" s="19"/>
      <c r="AI21" s="46">
        <f>SUM(E21:Y21,AG21)</f>
        <v>288787</v>
      </c>
      <c r="AJ21" s="19"/>
      <c r="AK21" s="19"/>
      <c r="AL21" s="19"/>
      <c r="AM21" s="19"/>
    </row>
    <row r="22" spans="1:39" ht="22.5" customHeight="1" x14ac:dyDescent="0.2">
      <c r="A22" s="39" t="s">
        <v>262</v>
      </c>
      <c r="C22" s="66"/>
      <c r="D22" s="66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67539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v>0</v>
      </c>
      <c r="AB22" s="19"/>
      <c r="AC22" s="19">
        <v>0</v>
      </c>
      <c r="AD22" s="19"/>
      <c r="AE22" s="19">
        <v>0</v>
      </c>
      <c r="AF22" s="19"/>
      <c r="AG22" s="19">
        <f t="shared" si="1"/>
        <v>0</v>
      </c>
      <c r="AH22" s="19"/>
      <c r="AI22" s="46">
        <f>SUM(E22:Y22,AG22)</f>
        <v>67539</v>
      </c>
      <c r="AJ22" s="19"/>
      <c r="AK22" s="19"/>
      <c r="AL22" s="19"/>
      <c r="AM22" s="19"/>
    </row>
    <row r="23" spans="1:39" ht="22.5" customHeight="1" x14ac:dyDescent="0.2">
      <c r="A23" s="39" t="s">
        <v>239</v>
      </c>
      <c r="C23" s="66"/>
      <c r="D23" s="66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-2757</v>
      </c>
      <c r="P23" s="19"/>
      <c r="Q23" s="30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19">
        <v>0</v>
      </c>
      <c r="AD23" s="19"/>
      <c r="AE23" s="19">
        <v>0</v>
      </c>
      <c r="AF23" s="19"/>
      <c r="AG23" s="19">
        <f t="shared" si="1"/>
        <v>0</v>
      </c>
      <c r="AH23" s="19"/>
      <c r="AI23" s="46">
        <f>SUM(E23:Y23,AG23)</f>
        <v>-2757</v>
      </c>
      <c r="AJ23" s="19"/>
      <c r="AK23" s="19"/>
      <c r="AL23" s="19"/>
      <c r="AM23" s="19"/>
    </row>
    <row r="24" spans="1:39" ht="22.5" customHeight="1" x14ac:dyDescent="0.2">
      <c r="A24" s="7" t="s">
        <v>272</v>
      </c>
      <c r="C24" s="66"/>
      <c r="D24" s="66"/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-1499048</v>
      </c>
      <c r="X24" s="19"/>
      <c r="Y24" s="19">
        <v>0</v>
      </c>
      <c r="Z24" s="19"/>
      <c r="AA24" s="19">
        <v>0</v>
      </c>
      <c r="AB24" s="19"/>
      <c r="AC24" s="19">
        <v>0</v>
      </c>
      <c r="AD24" s="19"/>
      <c r="AE24" s="19">
        <v>0</v>
      </c>
      <c r="AF24" s="19"/>
      <c r="AG24" s="19">
        <f t="shared" si="1"/>
        <v>0</v>
      </c>
      <c r="AH24" s="19"/>
      <c r="AI24" s="46">
        <f>SUM(E24:Y24,AG24)</f>
        <v>-1499048</v>
      </c>
      <c r="AJ24" s="19"/>
      <c r="AK24" s="19"/>
      <c r="AL24" s="19"/>
      <c r="AM24" s="19"/>
    </row>
    <row r="25" spans="1:39" ht="22.5" customHeight="1" thickBot="1" x14ac:dyDescent="0.25">
      <c r="A25" s="15" t="s">
        <v>259</v>
      </c>
      <c r="D25" s="22"/>
      <c r="E25" s="103">
        <f>SUM(E15,E18:E24)</f>
        <v>1421095</v>
      </c>
      <c r="F25" s="19"/>
      <c r="G25" s="103">
        <f>SUM(G15,G18:G24)</f>
        <v>12524325</v>
      </c>
      <c r="H25" s="19"/>
      <c r="I25" s="103">
        <f>SUM(I15,I18:I24)</f>
        <v>1032231</v>
      </c>
      <c r="J25" s="19"/>
      <c r="K25" s="103">
        <f>SUM(K15,K18:K24)</f>
        <v>0</v>
      </c>
      <c r="L25" s="19"/>
      <c r="M25" s="103">
        <f>SUM(M15,M18:M24)</f>
        <v>-901</v>
      </c>
      <c r="N25" s="19"/>
      <c r="O25" s="103">
        <f>SUM(O15,O18:O24)</f>
        <v>3221</v>
      </c>
      <c r="P25" s="19"/>
      <c r="Q25" s="103">
        <f>SUM(Q15,Q18:Q24)</f>
        <v>67539</v>
      </c>
      <c r="R25" s="19"/>
      <c r="S25" s="103">
        <f>SUM(S15,S18:S24)</f>
        <v>154386</v>
      </c>
      <c r="T25" s="19"/>
      <c r="U25" s="103">
        <f>SUM(U15,U18:U24)</f>
        <v>0</v>
      </c>
      <c r="V25" s="19"/>
      <c r="W25" s="103">
        <f>SUM(W15,W18:W24)</f>
        <v>1602334</v>
      </c>
      <c r="X25" s="19"/>
      <c r="Y25" s="103">
        <f>SUM(Y15,Y18:Y24)</f>
        <v>0</v>
      </c>
      <c r="Z25" s="19"/>
      <c r="AA25" s="103">
        <f>SUM(AA15,AA18:AA24)</f>
        <v>39901</v>
      </c>
      <c r="AB25" s="19"/>
      <c r="AC25" s="103">
        <f>SUM(AC15,AC18:AC24)</f>
        <v>57676</v>
      </c>
      <c r="AD25" s="19"/>
      <c r="AE25" s="103">
        <f>SUM(AE15,AE18:AE24)</f>
        <v>-9240</v>
      </c>
      <c r="AF25" s="19"/>
      <c r="AG25" s="103">
        <f>SUM(AG15,AG18:AG24)</f>
        <v>88337</v>
      </c>
      <c r="AH25" s="19"/>
      <c r="AI25" s="103">
        <f>SUM(AI15,AI18:AI24)</f>
        <v>16892567</v>
      </c>
    </row>
    <row r="26" spans="1:39" ht="22.5" customHeight="1" thickTop="1" x14ac:dyDescent="0.2">
      <c r="A26" s="15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9" ht="22.5" customHeight="1" x14ac:dyDescent="0.2">
      <c r="A27" s="15" t="s">
        <v>294</v>
      </c>
      <c r="D27" s="22"/>
      <c r="E27" s="19">
        <v>1426952</v>
      </c>
      <c r="F27" s="19"/>
      <c r="G27" s="19">
        <v>12596211</v>
      </c>
      <c r="H27" s="19"/>
      <c r="I27" s="19">
        <v>1034599</v>
      </c>
      <c r="J27" s="47"/>
      <c r="K27" s="19">
        <v>624305</v>
      </c>
      <c r="L27" s="19"/>
      <c r="M27" s="19">
        <v>-901</v>
      </c>
      <c r="N27" s="19"/>
      <c r="O27" s="19">
        <v>4137</v>
      </c>
      <c r="P27" s="19"/>
      <c r="Q27" s="19">
        <v>901292</v>
      </c>
      <c r="R27" s="47"/>
      <c r="S27" s="19">
        <v>155882</v>
      </c>
      <c r="T27" s="19"/>
      <c r="U27" s="19">
        <v>0</v>
      </c>
      <c r="V27" s="19"/>
      <c r="W27" s="19">
        <v>2030885</v>
      </c>
      <c r="X27" s="19"/>
      <c r="Y27" s="19">
        <v>0</v>
      </c>
      <c r="Z27" s="19"/>
      <c r="AA27" s="19">
        <v>45170</v>
      </c>
      <c r="AB27" s="19"/>
      <c r="AC27" s="19">
        <v>57676</v>
      </c>
      <c r="AD27" s="19"/>
      <c r="AE27" s="19">
        <v>88861</v>
      </c>
      <c r="AF27" s="19"/>
      <c r="AG27" s="19">
        <f>SUM(AA27:AF27)</f>
        <v>191707</v>
      </c>
      <c r="AH27" s="19"/>
      <c r="AI27" s="46">
        <f>SUM(E27:Y27,AG27)</f>
        <v>18965069</v>
      </c>
    </row>
    <row r="28" spans="1:39" ht="22.5" customHeight="1" x14ac:dyDescent="0.2">
      <c r="A28" s="7" t="s">
        <v>173</v>
      </c>
      <c r="C28" s="66"/>
      <c r="D28" s="66"/>
      <c r="E28" s="19">
        <v>0</v>
      </c>
      <c r="F28" s="19"/>
      <c r="G28" s="19">
        <v>0</v>
      </c>
      <c r="H28" s="19"/>
      <c r="I28" s="19">
        <v>0</v>
      </c>
      <c r="J28" s="47"/>
      <c r="K28" s="19">
        <v>0</v>
      </c>
      <c r="L28" s="19"/>
      <c r="M28" s="19">
        <v>0</v>
      </c>
      <c r="N28" s="19"/>
      <c r="O28" s="19">
        <v>0</v>
      </c>
      <c r="P28" s="19"/>
      <c r="Q28" s="19">
        <v>0</v>
      </c>
      <c r="R28" s="47"/>
      <c r="S28" s="19">
        <v>0</v>
      </c>
      <c r="T28" s="19"/>
      <c r="U28" s="19">
        <v>0</v>
      </c>
      <c r="V28" s="19"/>
      <c r="W28" s="19">
        <f>SUM(PL!I157)</f>
        <v>-905954</v>
      </c>
      <c r="X28" s="19"/>
      <c r="Y28" s="19">
        <v>0</v>
      </c>
      <c r="Z28" s="19"/>
      <c r="AA28" s="19">
        <v>0</v>
      </c>
      <c r="AB28" s="19"/>
      <c r="AC28" s="19">
        <v>0</v>
      </c>
      <c r="AD28" s="19"/>
      <c r="AE28" s="19">
        <v>0</v>
      </c>
      <c r="AF28" s="19"/>
      <c r="AG28" s="19">
        <f>SUM(AA28:AF28)</f>
        <v>0</v>
      </c>
      <c r="AH28" s="19"/>
      <c r="AI28" s="46">
        <f>SUM(E28:Y28,AG28)</f>
        <v>-905954</v>
      </c>
    </row>
    <row r="29" spans="1:39" ht="22.5" customHeight="1" x14ac:dyDescent="0.2">
      <c r="A29" s="68" t="s">
        <v>93</v>
      </c>
      <c r="C29" s="66"/>
      <c r="D29" s="66"/>
      <c r="E29" s="20">
        <v>0</v>
      </c>
      <c r="F29" s="19"/>
      <c r="G29" s="20">
        <v>0</v>
      </c>
      <c r="H29" s="19"/>
      <c r="I29" s="20">
        <v>0</v>
      </c>
      <c r="J29" s="47"/>
      <c r="K29" s="20">
        <v>0</v>
      </c>
      <c r="L29" s="19"/>
      <c r="M29" s="20">
        <v>0</v>
      </c>
      <c r="N29" s="19"/>
      <c r="O29" s="20">
        <v>0</v>
      </c>
      <c r="P29" s="19"/>
      <c r="Q29" s="20">
        <v>0</v>
      </c>
      <c r="R29" s="47"/>
      <c r="S29" s="20">
        <v>0</v>
      </c>
      <c r="T29" s="19"/>
      <c r="U29" s="20">
        <v>0</v>
      </c>
      <c r="V29" s="19"/>
      <c r="W29" s="20">
        <v>0</v>
      </c>
      <c r="X29" s="19"/>
      <c r="Y29" s="20">
        <v>0</v>
      </c>
      <c r="Z29" s="19"/>
      <c r="AA29" s="20">
        <v>972</v>
      </c>
      <c r="AB29" s="19"/>
      <c r="AC29" s="20">
        <v>0</v>
      </c>
      <c r="AD29" s="19"/>
      <c r="AE29" s="20">
        <f>SUM(PL!I139)</f>
        <v>-523582</v>
      </c>
      <c r="AF29" s="19"/>
      <c r="AG29" s="20">
        <f>SUM(AA29:AF29)</f>
        <v>-522610</v>
      </c>
      <c r="AH29" s="19"/>
      <c r="AI29" s="46">
        <f>SUM(E29:Y29,AG29)</f>
        <v>-522610</v>
      </c>
    </row>
    <row r="30" spans="1:39" ht="22.5" customHeight="1" x14ac:dyDescent="0.2">
      <c r="A30" s="7" t="s">
        <v>107</v>
      </c>
      <c r="C30" s="66"/>
      <c r="D30" s="66"/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47"/>
      <c r="K30" s="19">
        <f>SUM(K28:K29)</f>
        <v>0</v>
      </c>
      <c r="L30" s="19"/>
      <c r="M30" s="19">
        <f>SUM(M28:M29)</f>
        <v>0</v>
      </c>
      <c r="N30" s="19"/>
      <c r="O30" s="19">
        <f>SUM(O28:O29)</f>
        <v>0</v>
      </c>
      <c r="P30" s="19"/>
      <c r="Q30" s="19">
        <f>SUM(Q28:Q29)</f>
        <v>0</v>
      </c>
      <c r="R30" s="47"/>
      <c r="S30" s="19">
        <f>SUM(S28:S29)</f>
        <v>0</v>
      </c>
      <c r="T30" s="19"/>
      <c r="U30" s="19">
        <f>SUM(U28:U29)</f>
        <v>0</v>
      </c>
      <c r="V30" s="19"/>
      <c r="W30" s="19">
        <f>SUM(W28:W29)</f>
        <v>-905954</v>
      </c>
      <c r="X30" s="19"/>
      <c r="Y30" s="19">
        <f>SUM(Y28:Y29)</f>
        <v>0</v>
      </c>
      <c r="Z30" s="19"/>
      <c r="AA30" s="19">
        <f>SUM(AA28:AA29)</f>
        <v>972</v>
      </c>
      <c r="AB30" s="19"/>
      <c r="AC30" s="19">
        <f>SUM(AC28:AC29)</f>
        <v>0</v>
      </c>
      <c r="AD30" s="19"/>
      <c r="AE30" s="19">
        <f>SUM(AE28:AE29)</f>
        <v>-523582</v>
      </c>
      <c r="AF30" s="19"/>
      <c r="AG30" s="19">
        <f>SUM(AG28:AG29)</f>
        <v>-522610</v>
      </c>
      <c r="AH30" s="19"/>
      <c r="AI30" s="19">
        <f>SUM(AI28:AI29)</f>
        <v>-1428564</v>
      </c>
    </row>
    <row r="31" spans="1:39" ht="22.5" customHeight="1" x14ac:dyDescent="0.2">
      <c r="A31" s="7" t="s">
        <v>100</v>
      </c>
      <c r="C31" s="66"/>
      <c r="D31" s="66"/>
      <c r="E31" s="19"/>
      <c r="F31" s="19"/>
      <c r="G31" s="19"/>
      <c r="H31" s="19"/>
      <c r="I31" s="19"/>
      <c r="J31" s="47"/>
      <c r="K31" s="19"/>
      <c r="L31" s="19"/>
      <c r="M31" s="19"/>
      <c r="N31" s="19"/>
      <c r="O31" s="19"/>
      <c r="P31" s="19"/>
      <c r="Q31" s="19"/>
      <c r="R31" s="47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9" ht="22.5" customHeight="1" x14ac:dyDescent="0.2">
      <c r="A32" s="7" t="s">
        <v>263</v>
      </c>
      <c r="C32" s="66"/>
      <c r="D32" s="66"/>
      <c r="E32" s="19">
        <v>0</v>
      </c>
      <c r="F32" s="19"/>
      <c r="G32" s="19">
        <v>0</v>
      </c>
      <c r="H32" s="19"/>
      <c r="I32" s="30">
        <v>1448847</v>
      </c>
      <c r="J32" s="47"/>
      <c r="K32" s="19">
        <v>0</v>
      </c>
      <c r="L32" s="19"/>
      <c r="M32" s="19">
        <v>0</v>
      </c>
      <c r="N32" s="19"/>
      <c r="O32" s="19">
        <v>0</v>
      </c>
      <c r="P32" s="19"/>
      <c r="Q32" s="19">
        <v>0</v>
      </c>
      <c r="R32" s="47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19">
        <v>0</v>
      </c>
      <c r="AD32" s="19"/>
      <c r="AE32" s="19">
        <v>0</v>
      </c>
      <c r="AF32" s="19"/>
      <c r="AG32" s="19">
        <f>SUM(AA32:AF32)</f>
        <v>0</v>
      </c>
      <c r="AH32" s="19"/>
      <c r="AI32" s="46">
        <f>SUM(E32:Y32,AG32)</f>
        <v>1448847</v>
      </c>
    </row>
    <row r="33" spans="1:39" ht="22.5" customHeight="1" x14ac:dyDescent="0.2">
      <c r="A33" s="7" t="s">
        <v>149</v>
      </c>
      <c r="C33" s="66"/>
      <c r="D33" s="66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</row>
    <row r="34" spans="1:39" ht="22.5" customHeight="1" x14ac:dyDescent="0.2">
      <c r="A34" s="7" t="s">
        <v>261</v>
      </c>
      <c r="C34" s="66"/>
      <c r="D34" s="66"/>
      <c r="E34" s="30">
        <v>30611</v>
      </c>
      <c r="F34" s="19"/>
      <c r="G34" s="30">
        <v>873918</v>
      </c>
      <c r="H34" s="19"/>
      <c r="I34" s="19">
        <v>0</v>
      </c>
      <c r="J34" s="19"/>
      <c r="K34" s="19">
        <v>0</v>
      </c>
      <c r="L34" s="19"/>
      <c r="M34" s="19">
        <v>0</v>
      </c>
      <c r="N34" s="19"/>
      <c r="O34" s="19">
        <v>0</v>
      </c>
      <c r="P34" s="19"/>
      <c r="Q34" s="30">
        <v>-901292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19">
        <v>0</v>
      </c>
      <c r="AD34" s="19"/>
      <c r="AE34" s="19">
        <v>0</v>
      </c>
      <c r="AF34" s="19"/>
      <c r="AG34" s="19">
        <f t="shared" ref="AG34:AG35" si="2">SUM(AA34:AF34)</f>
        <v>0</v>
      </c>
      <c r="AH34" s="19"/>
      <c r="AI34" s="46">
        <f>SUM(E34:Y34,AG34)</f>
        <v>3237</v>
      </c>
      <c r="AJ34" s="19"/>
      <c r="AK34" s="19"/>
      <c r="AL34" s="19"/>
      <c r="AM34" s="19"/>
    </row>
    <row r="35" spans="1:39" ht="22.5" customHeight="1" x14ac:dyDescent="0.2">
      <c r="A35" s="39" t="s">
        <v>267</v>
      </c>
      <c r="C35" s="66"/>
      <c r="D35" s="66"/>
      <c r="E35" s="19">
        <v>0</v>
      </c>
      <c r="F35" s="19"/>
      <c r="G35" s="19">
        <v>0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30">
        <v>-1012</v>
      </c>
      <c r="P35" s="19"/>
      <c r="Q35" s="30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19">
        <v>0</v>
      </c>
      <c r="AD35" s="19"/>
      <c r="AE35" s="19">
        <v>0</v>
      </c>
      <c r="AF35" s="19"/>
      <c r="AG35" s="19">
        <f t="shared" si="2"/>
        <v>0</v>
      </c>
      <c r="AH35" s="19"/>
      <c r="AI35" s="46">
        <f>SUM(E35:Y35,AG35)</f>
        <v>-1012</v>
      </c>
      <c r="AJ35" s="19"/>
      <c r="AK35" s="19"/>
      <c r="AL35" s="19"/>
      <c r="AM35" s="19"/>
    </row>
    <row r="36" spans="1:39" ht="22.5" customHeight="1" x14ac:dyDescent="0.2">
      <c r="A36" s="39" t="s">
        <v>320</v>
      </c>
      <c r="C36" s="66"/>
      <c r="D36" s="66"/>
      <c r="E36" s="19">
        <v>0</v>
      </c>
      <c r="F36" s="19"/>
      <c r="G36" s="19">
        <v>0</v>
      </c>
      <c r="H36" s="19"/>
      <c r="I36" s="19">
        <v>0</v>
      </c>
      <c r="J36" s="19"/>
      <c r="K36" s="19">
        <v>0</v>
      </c>
      <c r="L36" s="19"/>
      <c r="M36" s="19">
        <v>0</v>
      </c>
      <c r="N36" s="19"/>
      <c r="O36" s="19">
        <v>0</v>
      </c>
      <c r="P36" s="19"/>
      <c r="Q36" s="30">
        <v>0</v>
      </c>
      <c r="R36" s="19"/>
      <c r="S36" s="19">
        <v>0</v>
      </c>
      <c r="T36" s="19"/>
      <c r="U36" s="19">
        <v>128970</v>
      </c>
      <c r="V36" s="19"/>
      <c r="W36" s="19">
        <v>-128970</v>
      </c>
      <c r="X36" s="19"/>
      <c r="Y36" s="30">
        <v>-128970</v>
      </c>
      <c r="Z36" s="19"/>
      <c r="AA36" s="19">
        <v>0</v>
      </c>
      <c r="AB36" s="19"/>
      <c r="AC36" s="19">
        <v>0</v>
      </c>
      <c r="AD36" s="19"/>
      <c r="AE36" s="19">
        <v>0</v>
      </c>
      <c r="AF36" s="19"/>
      <c r="AG36" s="19">
        <f>SUM(AA36:AF36)</f>
        <v>0</v>
      </c>
      <c r="AH36" s="19"/>
      <c r="AI36" s="46">
        <f>SUM(E36:Y36,AG36)</f>
        <v>-128970</v>
      </c>
      <c r="AJ36" s="19"/>
      <c r="AK36" s="19"/>
      <c r="AL36" s="19"/>
      <c r="AM36" s="19"/>
    </row>
    <row r="37" spans="1:39" ht="22.5" customHeight="1" x14ac:dyDescent="0.2">
      <c r="A37" s="7" t="s">
        <v>272</v>
      </c>
      <c r="C37" s="66"/>
      <c r="D37" s="66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30">
        <v>0</v>
      </c>
      <c r="R37" s="19"/>
      <c r="S37" s="19">
        <v>0</v>
      </c>
      <c r="T37" s="19"/>
      <c r="U37" s="19">
        <v>0</v>
      </c>
      <c r="V37" s="19"/>
      <c r="W37" s="30">
        <v>-961723</v>
      </c>
      <c r="X37" s="19"/>
      <c r="Y37" s="19">
        <v>0</v>
      </c>
      <c r="Z37" s="19"/>
      <c r="AA37" s="19">
        <v>0</v>
      </c>
      <c r="AB37" s="19"/>
      <c r="AC37" s="19">
        <v>0</v>
      </c>
      <c r="AD37" s="19"/>
      <c r="AE37" s="19">
        <v>0</v>
      </c>
      <c r="AF37" s="19"/>
      <c r="AG37" s="19">
        <f>SUM(AA37:AF37)</f>
        <v>0</v>
      </c>
      <c r="AH37" s="19"/>
      <c r="AI37" s="46">
        <f>SUM(E37:Y37,AG37)</f>
        <v>-961723</v>
      </c>
      <c r="AJ37" s="19"/>
      <c r="AK37" s="19"/>
      <c r="AL37" s="19"/>
      <c r="AM37" s="19"/>
    </row>
    <row r="38" spans="1:39" ht="22.5" customHeight="1" x14ac:dyDescent="0.2">
      <c r="A38" s="7" t="s">
        <v>309</v>
      </c>
      <c r="C38" s="66"/>
      <c r="D38" s="66"/>
      <c r="E38" s="19">
        <v>0</v>
      </c>
      <c r="F38" s="19"/>
      <c r="G38" s="19">
        <v>0</v>
      </c>
      <c r="H38" s="19"/>
      <c r="I38" s="19">
        <v>0</v>
      </c>
      <c r="J38" s="19"/>
      <c r="K38" s="19">
        <v>0</v>
      </c>
      <c r="L38" s="19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30">
        <v>13968</v>
      </c>
      <c r="X38" s="19"/>
      <c r="Y38" s="19">
        <v>0</v>
      </c>
      <c r="Z38" s="19"/>
      <c r="AA38" s="30">
        <v>-13968</v>
      </c>
      <c r="AB38" s="19"/>
      <c r="AC38" s="19">
        <v>0</v>
      </c>
      <c r="AD38" s="19"/>
      <c r="AE38" s="19">
        <v>0</v>
      </c>
      <c r="AF38" s="19"/>
      <c r="AG38" s="19">
        <f>SUM(AA38:AF38)</f>
        <v>-13968</v>
      </c>
      <c r="AH38" s="19"/>
      <c r="AI38" s="46">
        <f>SUM(E38:Y38,AG38)</f>
        <v>0</v>
      </c>
      <c r="AJ38" s="19"/>
      <c r="AK38" s="19"/>
      <c r="AL38" s="19"/>
      <c r="AM38" s="19"/>
    </row>
    <row r="39" spans="1:39" ht="22.5" customHeight="1" thickBot="1" x14ac:dyDescent="0.25">
      <c r="A39" s="15" t="s">
        <v>295</v>
      </c>
      <c r="D39" s="22"/>
      <c r="E39" s="104">
        <f>SUM(E27,E30:E38)</f>
        <v>1457563</v>
      </c>
      <c r="F39" s="101"/>
      <c r="G39" s="104">
        <f>SUM(G27,G30:G38)</f>
        <v>13470129</v>
      </c>
      <c r="H39" s="101"/>
      <c r="I39" s="104">
        <f>SUM(I27,I30:I38)</f>
        <v>2483446</v>
      </c>
      <c r="J39" s="47"/>
      <c r="K39" s="104">
        <f>SUM(K27,K30:K38)</f>
        <v>624305</v>
      </c>
      <c r="L39" s="101"/>
      <c r="M39" s="104">
        <f>SUM(M27,M30:M38)</f>
        <v>-901</v>
      </c>
      <c r="N39" s="101"/>
      <c r="O39" s="104">
        <f>SUM(O27,O30:O38)</f>
        <v>3125</v>
      </c>
      <c r="P39" s="101"/>
      <c r="Q39" s="104">
        <f>SUM(Q27,Q30:Q38)</f>
        <v>0</v>
      </c>
      <c r="R39" s="47"/>
      <c r="S39" s="104">
        <f>SUM(S27,S30:S38)</f>
        <v>155882</v>
      </c>
      <c r="T39" s="101"/>
      <c r="U39" s="104">
        <f>SUM(U27,U30:U38)</f>
        <v>128970</v>
      </c>
      <c r="V39" s="101"/>
      <c r="W39" s="104">
        <f>SUM(W27,W30:W38)</f>
        <v>48206</v>
      </c>
      <c r="X39" s="46"/>
      <c r="Y39" s="104">
        <f>SUM(Y27,Y30:Y38)</f>
        <v>-128970</v>
      </c>
      <c r="Z39" s="46"/>
      <c r="AA39" s="104">
        <f>SUM(AA27,AA30:AA38)</f>
        <v>32174</v>
      </c>
      <c r="AB39" s="101"/>
      <c r="AC39" s="104">
        <f>SUM(AC27,AC30:AC38)</f>
        <v>57676</v>
      </c>
      <c r="AD39" s="101"/>
      <c r="AE39" s="104">
        <f>SUM(AE27,AE30:AE38)</f>
        <v>-434721</v>
      </c>
      <c r="AF39" s="101"/>
      <c r="AG39" s="104">
        <f>SUM(AG27,AG30:AG38)</f>
        <v>-344871</v>
      </c>
      <c r="AH39" s="46"/>
      <c r="AI39" s="104">
        <f>SUM(AI27,AI30:AI38)</f>
        <v>17896884</v>
      </c>
    </row>
    <row r="40" spans="1:39" ht="22.5" customHeight="1" thickTop="1" x14ac:dyDescent="0.2">
      <c r="A40" s="15"/>
      <c r="D40" s="22"/>
      <c r="E40" s="22">
        <f>SUM(E27-BS!K101)</f>
        <v>0</v>
      </c>
      <c r="F40" s="22"/>
      <c r="G40" s="22">
        <f>SUM(G27-BS!K102)</f>
        <v>0</v>
      </c>
      <c r="H40" s="22"/>
      <c r="I40" s="8">
        <f>SUM(I27-BS!K103)</f>
        <v>0</v>
      </c>
      <c r="K40" s="8">
        <f>SUM(K27-BS!K105)</f>
        <v>0</v>
      </c>
      <c r="M40" s="8">
        <f>SUM(M27-BS!K106)</f>
        <v>0</v>
      </c>
      <c r="O40" s="8">
        <f>SUM(O27-BS!K107)</f>
        <v>0</v>
      </c>
      <c r="Q40" s="8">
        <f>SUM(Q27-BS!K108)</f>
        <v>0</v>
      </c>
      <c r="S40" s="22">
        <f>SUM(S27-BS!K111)</f>
        <v>0</v>
      </c>
      <c r="T40" s="22"/>
      <c r="U40" s="22">
        <f>SUM(U27-BS!K112)</f>
        <v>0</v>
      </c>
      <c r="V40" s="22"/>
      <c r="W40" s="22">
        <f>SUM(W27-BS!K113)</f>
        <v>0</v>
      </c>
      <c r="X40" s="18"/>
      <c r="Y40" s="8">
        <f>SUM(Y27-BS!K114)</f>
        <v>0</v>
      </c>
      <c r="Z40" s="18"/>
      <c r="AC40" s="22"/>
      <c r="AD40" s="22"/>
      <c r="AE40" s="22"/>
      <c r="AF40" s="22"/>
      <c r="AG40" s="22">
        <f>SUM(AG27-BS!K115)</f>
        <v>0</v>
      </c>
      <c r="AH40" s="18"/>
      <c r="AI40" s="22">
        <f>SUM(AI27-BS!K116)</f>
        <v>0</v>
      </c>
    </row>
    <row r="41" spans="1:39" ht="22.5" customHeight="1" x14ac:dyDescent="0.2">
      <c r="A41" s="15"/>
      <c r="D41" s="22"/>
      <c r="E41" s="22">
        <f>SUM(E39-BS!I101)</f>
        <v>0</v>
      </c>
      <c r="F41" s="22"/>
      <c r="G41" s="22">
        <f>SUM(G39-BS!I102)</f>
        <v>0</v>
      </c>
      <c r="H41" s="22"/>
      <c r="I41" s="8">
        <f>SUM(I39-BS!I103)</f>
        <v>0</v>
      </c>
      <c r="K41" s="8">
        <f>K39-BS!I105</f>
        <v>0</v>
      </c>
      <c r="M41" s="8">
        <f>M39-BS!I106</f>
        <v>0</v>
      </c>
      <c r="O41" s="8">
        <f>SUM(O39-BS!I107)</f>
        <v>0</v>
      </c>
      <c r="Q41" s="8">
        <f>SUM(Q39-BS!I108)</f>
        <v>0</v>
      </c>
      <c r="S41" s="22">
        <f>SUM(S39-BS!I111)</f>
        <v>0</v>
      </c>
      <c r="T41" s="22"/>
      <c r="U41" s="22">
        <f>SUM(U39-BS!I112)</f>
        <v>0</v>
      </c>
      <c r="V41" s="22"/>
      <c r="W41" s="22">
        <f>SUM(W39-BS!I113)</f>
        <v>0</v>
      </c>
      <c r="X41" s="18"/>
      <c r="Y41" s="8">
        <f>Y39-BS!I114</f>
        <v>0</v>
      </c>
      <c r="Z41" s="18"/>
      <c r="AC41" s="22"/>
      <c r="AD41" s="22"/>
      <c r="AE41" s="22"/>
      <c r="AF41" s="22"/>
      <c r="AG41" s="22">
        <f>AG39-BS!I115</f>
        <v>0</v>
      </c>
      <c r="AH41" s="18"/>
      <c r="AI41" s="22">
        <f>SUM(AI39-BS!I116)</f>
        <v>0</v>
      </c>
    </row>
    <row r="42" spans="1:39" ht="22.5" customHeight="1" x14ac:dyDescent="0.2">
      <c r="A42" s="7" t="s">
        <v>213</v>
      </c>
    </row>
  </sheetData>
  <mergeCells count="5">
    <mergeCell ref="E7:AI7"/>
    <mergeCell ref="S11:W11"/>
    <mergeCell ref="AA8:AG8"/>
    <mergeCell ref="AA9:AE9"/>
    <mergeCell ref="S12:U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48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1"/>
  <sheetViews>
    <sheetView showGridLines="0" topLeftCell="A52" zoomScale="115" zoomScaleNormal="115" zoomScaleSheetLayoutView="130" workbookViewId="0">
      <selection activeCell="C44" sqref="C44"/>
    </sheetView>
  </sheetViews>
  <sheetFormatPr defaultColWidth="10.5703125" defaultRowHeight="20.100000000000001" customHeight="1" x14ac:dyDescent="0.2"/>
  <cols>
    <col min="1" max="1" width="79.5703125" style="28" customWidth="1"/>
    <col min="2" max="2" width="9.5703125" style="26" customWidth="1"/>
    <col min="3" max="3" width="15.5703125" style="26" customWidth="1"/>
    <col min="4" max="4" width="1.42578125" style="26" customWidth="1"/>
    <col min="5" max="5" width="15.5703125" style="26" customWidth="1"/>
    <col min="6" max="6" width="1.42578125" style="26" customWidth="1"/>
    <col min="7" max="7" width="15.5703125" style="26" customWidth="1"/>
    <col min="8" max="8" width="1.42578125" style="26" customWidth="1"/>
    <col min="9" max="9" width="15.5703125" style="26" customWidth="1"/>
    <col min="10" max="10" width="1.42578125" style="26" customWidth="1"/>
    <col min="11" max="16384" width="10.5703125" style="26"/>
  </cols>
  <sheetData>
    <row r="1" spans="1:10" s="135" customFormat="1" ht="18.2" customHeight="1" x14ac:dyDescent="0.2">
      <c r="B1" s="64"/>
      <c r="C1" s="64"/>
      <c r="D1" s="64"/>
      <c r="E1" s="64"/>
      <c r="F1" s="64"/>
      <c r="G1" s="64"/>
      <c r="H1" s="64"/>
      <c r="I1" s="136"/>
      <c r="J1" s="137" t="s">
        <v>104</v>
      </c>
    </row>
    <row r="2" spans="1:10" s="135" customFormat="1" ht="18.2" customHeight="1" x14ac:dyDescent="0.2">
      <c r="A2" s="138" t="s">
        <v>297</v>
      </c>
      <c r="B2" s="64"/>
      <c r="C2" s="64"/>
      <c r="D2" s="64"/>
      <c r="E2" s="64"/>
      <c r="F2" s="64"/>
      <c r="G2" s="64"/>
      <c r="H2" s="64"/>
      <c r="I2" s="64"/>
    </row>
    <row r="3" spans="1:10" s="135" customFormat="1" ht="18.2" customHeight="1" x14ac:dyDescent="0.2">
      <c r="A3" s="138" t="s">
        <v>298</v>
      </c>
      <c r="B3" s="64"/>
      <c r="C3" s="64"/>
      <c r="D3" s="64"/>
      <c r="E3" s="64"/>
      <c r="F3" s="64"/>
      <c r="G3" s="64"/>
      <c r="H3" s="64"/>
      <c r="I3" s="64"/>
    </row>
    <row r="4" spans="1:10" s="135" customFormat="1" ht="18.2" customHeight="1" x14ac:dyDescent="0.2">
      <c r="A4" s="139" t="s">
        <v>45</v>
      </c>
      <c r="B4" s="64"/>
      <c r="C4" s="64"/>
      <c r="D4" s="64"/>
      <c r="E4" s="64"/>
      <c r="F4" s="64"/>
      <c r="G4" s="64"/>
      <c r="H4" s="64"/>
      <c r="I4" s="64"/>
    </row>
    <row r="5" spans="1:10" s="135" customFormat="1" ht="18.2" customHeight="1" x14ac:dyDescent="0.2">
      <c r="A5" s="138" t="s">
        <v>293</v>
      </c>
      <c r="B5" s="64"/>
      <c r="C5" s="64"/>
      <c r="D5" s="64"/>
      <c r="E5" s="64"/>
      <c r="F5" s="64"/>
      <c r="G5" s="64"/>
      <c r="H5" s="64"/>
      <c r="I5" s="64"/>
    </row>
    <row r="6" spans="1:10" s="135" customFormat="1" ht="18.2" customHeight="1" x14ac:dyDescent="0.2">
      <c r="B6" s="64"/>
      <c r="C6" s="64"/>
      <c r="D6" s="64"/>
      <c r="E6" s="64"/>
      <c r="F6" s="64"/>
      <c r="G6" s="140"/>
      <c r="H6" s="64"/>
      <c r="I6" s="136" t="s">
        <v>105</v>
      </c>
    </row>
    <row r="7" spans="1:10" ht="18.2" customHeight="1" x14ac:dyDescent="0.2">
      <c r="C7" s="133"/>
      <c r="D7" s="133" t="s">
        <v>1</v>
      </c>
      <c r="E7" s="133"/>
      <c r="F7" s="63"/>
      <c r="G7" s="133"/>
      <c r="H7" s="133" t="s">
        <v>2</v>
      </c>
      <c r="I7" s="133"/>
    </row>
    <row r="8" spans="1:10" ht="18.2" customHeight="1" x14ac:dyDescent="0.2">
      <c r="B8" s="141"/>
      <c r="C8" s="12">
        <v>2566</v>
      </c>
      <c r="D8" s="13"/>
      <c r="E8" s="12">
        <v>2565</v>
      </c>
      <c r="F8" s="142"/>
      <c r="G8" s="12">
        <v>2566</v>
      </c>
      <c r="H8" s="13"/>
      <c r="I8" s="12">
        <v>2565</v>
      </c>
    </row>
    <row r="9" spans="1:10" ht="18.2" customHeight="1" x14ac:dyDescent="0.2">
      <c r="A9" s="143" t="s">
        <v>46</v>
      </c>
      <c r="C9" s="22"/>
      <c r="D9" s="22"/>
      <c r="E9" s="22"/>
      <c r="G9" s="22"/>
      <c r="H9" s="22"/>
      <c r="I9" s="22"/>
    </row>
    <row r="10" spans="1:10" ht="18.2" customHeight="1" x14ac:dyDescent="0.2">
      <c r="A10" s="28" t="s">
        <v>346</v>
      </c>
      <c r="C10" s="19">
        <f>SUM(PL!E128)</f>
        <v>-291899</v>
      </c>
      <c r="D10" s="22"/>
      <c r="E10" s="19">
        <f>SUM(PL!G128)</f>
        <v>1224828</v>
      </c>
      <c r="F10" s="22"/>
      <c r="G10" s="19">
        <f>SUM(PL!I128)</f>
        <v>-1002063</v>
      </c>
      <c r="H10" s="22"/>
      <c r="I10" s="19">
        <f>SUM(PL!K128)</f>
        <v>713971</v>
      </c>
    </row>
    <row r="11" spans="1:10" ht="18.2" customHeight="1" x14ac:dyDescent="0.2">
      <c r="A11" s="28" t="s">
        <v>216</v>
      </c>
      <c r="C11" s="22"/>
      <c r="D11" s="22"/>
      <c r="E11" s="22"/>
      <c r="F11" s="22"/>
      <c r="G11" s="22"/>
      <c r="H11" s="22"/>
      <c r="I11" s="22"/>
    </row>
    <row r="12" spans="1:10" ht="18.2" customHeight="1" x14ac:dyDescent="0.2">
      <c r="A12" s="28" t="s">
        <v>47</v>
      </c>
      <c r="C12" s="22"/>
      <c r="D12" s="22"/>
      <c r="E12" s="22"/>
      <c r="F12" s="22"/>
      <c r="G12" s="22"/>
      <c r="H12" s="22"/>
      <c r="I12" s="22"/>
    </row>
    <row r="13" spans="1:10" ht="18.2" customHeight="1" x14ac:dyDescent="0.2">
      <c r="A13" s="144" t="s">
        <v>48</v>
      </c>
      <c r="C13" s="22">
        <v>368253</v>
      </c>
      <c r="D13" s="22"/>
      <c r="E13" s="22">
        <v>313232</v>
      </c>
      <c r="F13" s="22"/>
      <c r="G13" s="22">
        <v>14820</v>
      </c>
      <c r="H13" s="22"/>
      <c r="I13" s="22">
        <v>12317</v>
      </c>
    </row>
    <row r="14" spans="1:10" ht="18.2" customHeight="1" x14ac:dyDescent="0.2">
      <c r="A14" s="144" t="s">
        <v>223</v>
      </c>
      <c r="C14" s="19">
        <v>0</v>
      </c>
      <c r="D14" s="22"/>
      <c r="E14" s="22">
        <v>-12683</v>
      </c>
      <c r="F14" s="22"/>
      <c r="G14" s="19">
        <v>0</v>
      </c>
      <c r="H14" s="19"/>
      <c r="I14" s="19">
        <v>0</v>
      </c>
    </row>
    <row r="15" spans="1:10" ht="18.2" customHeight="1" x14ac:dyDescent="0.2">
      <c r="A15" s="144" t="s">
        <v>347</v>
      </c>
      <c r="C15" s="19">
        <v>11966</v>
      </c>
      <c r="D15" s="22"/>
      <c r="E15" s="19">
        <v>21162</v>
      </c>
      <c r="F15" s="22"/>
      <c r="G15" s="19">
        <v>0</v>
      </c>
      <c r="H15" s="19"/>
      <c r="I15" s="19">
        <v>0</v>
      </c>
    </row>
    <row r="16" spans="1:10" ht="18.2" customHeight="1" x14ac:dyDescent="0.2">
      <c r="A16" s="144" t="s">
        <v>240</v>
      </c>
      <c r="C16" s="19">
        <v>169333</v>
      </c>
      <c r="D16" s="22"/>
      <c r="E16" s="19">
        <v>110044</v>
      </c>
      <c r="F16" s="22"/>
      <c r="G16" s="19">
        <v>-54</v>
      </c>
      <c r="H16" s="19"/>
      <c r="I16" s="19">
        <v>-55</v>
      </c>
    </row>
    <row r="17" spans="1:9" ht="18.2" customHeight="1" x14ac:dyDescent="0.2">
      <c r="A17" s="144" t="s">
        <v>337</v>
      </c>
      <c r="C17" s="19">
        <v>732</v>
      </c>
      <c r="D17" s="19"/>
      <c r="E17" s="19">
        <v>1370</v>
      </c>
      <c r="F17" s="19"/>
      <c r="G17" s="19">
        <v>0</v>
      </c>
      <c r="H17" s="19"/>
      <c r="I17" s="19">
        <v>0</v>
      </c>
    </row>
    <row r="18" spans="1:9" ht="18.2" customHeight="1" x14ac:dyDescent="0.2">
      <c r="A18" s="144" t="s">
        <v>348</v>
      </c>
      <c r="C18" s="19">
        <v>52</v>
      </c>
      <c r="D18" s="19"/>
      <c r="E18" s="19">
        <v>0</v>
      </c>
      <c r="F18" s="19"/>
      <c r="G18" s="19">
        <v>0</v>
      </c>
      <c r="H18" s="19"/>
      <c r="I18" s="19">
        <v>0</v>
      </c>
    </row>
    <row r="19" spans="1:9" ht="18.2" customHeight="1" x14ac:dyDescent="0.2">
      <c r="A19" s="144" t="s">
        <v>323</v>
      </c>
      <c r="C19" s="19">
        <v>10821</v>
      </c>
      <c r="D19" s="19"/>
      <c r="E19" s="19">
        <v>-12495</v>
      </c>
      <c r="F19" s="19"/>
      <c r="G19" s="19">
        <v>0</v>
      </c>
      <c r="H19" s="19"/>
      <c r="I19" s="19">
        <v>0</v>
      </c>
    </row>
    <row r="20" spans="1:9" ht="18.2" customHeight="1" x14ac:dyDescent="0.2">
      <c r="A20" s="144" t="s">
        <v>310</v>
      </c>
      <c r="C20" s="26">
        <v>-8165</v>
      </c>
      <c r="D20" s="19"/>
      <c r="E20" s="26">
        <v>3121</v>
      </c>
      <c r="F20" s="19"/>
      <c r="G20" s="19">
        <v>0</v>
      </c>
      <c r="H20" s="19"/>
      <c r="I20" s="19">
        <v>0</v>
      </c>
    </row>
    <row r="21" spans="1:9" ht="18.2" customHeight="1" x14ac:dyDescent="0.2">
      <c r="A21" s="144" t="s">
        <v>170</v>
      </c>
      <c r="C21" s="19">
        <v>-65</v>
      </c>
      <c r="D21" s="19"/>
      <c r="E21" s="19">
        <v>894</v>
      </c>
      <c r="F21" s="19"/>
      <c r="G21" s="19">
        <v>0</v>
      </c>
      <c r="H21" s="19"/>
      <c r="I21" s="19">
        <v>0</v>
      </c>
    </row>
    <row r="22" spans="1:9" ht="18.2" customHeight="1" x14ac:dyDescent="0.2">
      <c r="A22" s="144" t="s">
        <v>172</v>
      </c>
      <c r="C22" s="19">
        <v>-79524</v>
      </c>
      <c r="D22" s="19"/>
      <c r="E22" s="19">
        <v>-39075</v>
      </c>
      <c r="F22" s="19"/>
      <c r="G22" s="19">
        <v>0</v>
      </c>
      <c r="H22" s="19"/>
      <c r="I22" s="19">
        <v>0</v>
      </c>
    </row>
    <row r="23" spans="1:9" ht="18.2" customHeight="1" x14ac:dyDescent="0.2">
      <c r="A23" s="28" t="s">
        <v>222</v>
      </c>
      <c r="D23" s="19"/>
      <c r="F23" s="19"/>
      <c r="G23" s="19"/>
      <c r="H23" s="19"/>
      <c r="I23" s="19"/>
    </row>
    <row r="24" spans="1:9" ht="18.2" customHeight="1" x14ac:dyDescent="0.2">
      <c r="A24" s="28" t="s">
        <v>219</v>
      </c>
      <c r="C24" s="19">
        <v>8194</v>
      </c>
      <c r="D24" s="19"/>
      <c r="E24" s="19">
        <v>1649</v>
      </c>
      <c r="F24" s="19"/>
      <c r="G24" s="19">
        <v>-1046</v>
      </c>
      <c r="H24" s="19"/>
      <c r="I24" s="19">
        <v>-11</v>
      </c>
    </row>
    <row r="25" spans="1:9" ht="18.2" customHeight="1" x14ac:dyDescent="0.2">
      <c r="A25" s="28" t="s">
        <v>183</v>
      </c>
      <c r="C25" s="19">
        <v>0</v>
      </c>
      <c r="D25" s="19"/>
      <c r="E25" s="19">
        <v>395</v>
      </c>
      <c r="F25" s="19"/>
      <c r="G25" s="19">
        <v>0</v>
      </c>
      <c r="H25" s="19"/>
      <c r="I25" s="19">
        <v>0</v>
      </c>
    </row>
    <row r="26" spans="1:9" ht="18.2" customHeight="1" x14ac:dyDescent="0.2">
      <c r="A26" s="28" t="s">
        <v>218</v>
      </c>
      <c r="C26" s="19">
        <v>40403</v>
      </c>
      <c r="D26" s="19"/>
      <c r="E26" s="19">
        <v>20610</v>
      </c>
      <c r="F26" s="19"/>
      <c r="G26" s="19">
        <v>8883</v>
      </c>
      <c r="H26" s="19"/>
      <c r="I26" s="19">
        <v>19165</v>
      </c>
    </row>
    <row r="27" spans="1:9" ht="18.2" customHeight="1" x14ac:dyDescent="0.2">
      <c r="A27" s="28" t="s">
        <v>349</v>
      </c>
      <c r="C27" s="19">
        <v>-387</v>
      </c>
      <c r="D27" s="19"/>
      <c r="E27" s="19">
        <v>0</v>
      </c>
      <c r="F27" s="19"/>
      <c r="G27" s="19">
        <v>0</v>
      </c>
      <c r="H27" s="19"/>
      <c r="I27" s="19">
        <v>0</v>
      </c>
    </row>
    <row r="28" spans="1:9" ht="18.2" customHeight="1" x14ac:dyDescent="0.2">
      <c r="A28" s="28" t="s">
        <v>185</v>
      </c>
      <c r="C28" s="19">
        <v>19143</v>
      </c>
      <c r="D28" s="19"/>
      <c r="E28" s="19">
        <v>21246</v>
      </c>
      <c r="F28" s="19"/>
      <c r="G28" s="19">
        <v>0</v>
      </c>
      <c r="H28" s="19"/>
      <c r="I28" s="19">
        <v>0</v>
      </c>
    </row>
    <row r="29" spans="1:9" ht="18.2" customHeight="1" x14ac:dyDescent="0.2">
      <c r="A29" s="145" t="s">
        <v>338</v>
      </c>
      <c r="C29" s="19">
        <v>-1762</v>
      </c>
      <c r="D29" s="19"/>
      <c r="E29" s="19">
        <v>0</v>
      </c>
      <c r="F29" s="19"/>
      <c r="G29" s="19">
        <v>0</v>
      </c>
      <c r="H29" s="19"/>
      <c r="I29" s="19">
        <v>0</v>
      </c>
    </row>
    <row r="30" spans="1:9" ht="18.2" customHeight="1" x14ac:dyDescent="0.2">
      <c r="A30" s="145" t="s">
        <v>284</v>
      </c>
      <c r="C30" s="19">
        <v>20</v>
      </c>
      <c r="D30" s="19"/>
      <c r="E30" s="19">
        <v>571</v>
      </c>
      <c r="F30" s="19"/>
      <c r="G30" s="19">
        <v>0</v>
      </c>
      <c r="H30" s="19"/>
      <c r="I30" s="19">
        <v>0</v>
      </c>
    </row>
    <row r="31" spans="1:9" ht="18.2" customHeight="1" x14ac:dyDescent="0.2">
      <c r="A31" s="28" t="s">
        <v>355</v>
      </c>
      <c r="C31" s="19">
        <v>-793</v>
      </c>
      <c r="D31" s="19"/>
      <c r="E31" s="19">
        <v>2995</v>
      </c>
      <c r="F31" s="19"/>
      <c r="G31" s="19">
        <v>0</v>
      </c>
      <c r="H31" s="19"/>
      <c r="I31" s="19">
        <v>0</v>
      </c>
    </row>
    <row r="32" spans="1:9" ht="18.2" customHeight="1" x14ac:dyDescent="0.2">
      <c r="A32" s="28" t="s">
        <v>339</v>
      </c>
      <c r="C32" s="19">
        <v>-3137</v>
      </c>
      <c r="D32" s="19"/>
      <c r="E32" s="19">
        <v>817</v>
      </c>
      <c r="F32" s="19"/>
      <c r="G32" s="19">
        <v>-913</v>
      </c>
      <c r="H32" s="19"/>
      <c r="I32" s="19">
        <v>0</v>
      </c>
    </row>
    <row r="33" spans="1:9" ht="18.2" customHeight="1" x14ac:dyDescent="0.2">
      <c r="A33" s="28" t="s">
        <v>217</v>
      </c>
      <c r="C33" s="19">
        <v>0</v>
      </c>
      <c r="D33" s="19"/>
      <c r="E33" s="19">
        <v>0</v>
      </c>
      <c r="F33" s="19"/>
      <c r="G33" s="19">
        <v>-623279</v>
      </c>
      <c r="H33" s="19"/>
      <c r="I33" s="19">
        <v>-670399</v>
      </c>
    </row>
    <row r="34" spans="1:9" ht="18.2" customHeight="1" x14ac:dyDescent="0.2">
      <c r="A34" s="28" t="s">
        <v>311</v>
      </c>
      <c r="C34" s="19">
        <v>-257913</v>
      </c>
      <c r="D34" s="19"/>
      <c r="E34" s="19">
        <v>398</v>
      </c>
      <c r="F34" s="19"/>
      <c r="G34" s="19">
        <v>574</v>
      </c>
      <c r="H34" s="19"/>
      <c r="I34" s="19">
        <v>365</v>
      </c>
    </row>
    <row r="35" spans="1:9" ht="18.2" customHeight="1" x14ac:dyDescent="0.2">
      <c r="A35" s="28" t="s">
        <v>312</v>
      </c>
      <c r="C35" s="19">
        <v>731097</v>
      </c>
      <c r="D35" s="19"/>
      <c r="E35" s="19">
        <v>-109945</v>
      </c>
      <c r="F35" s="19"/>
      <c r="G35" s="19">
        <v>727819</v>
      </c>
      <c r="H35" s="19"/>
      <c r="I35" s="19">
        <v>-108770</v>
      </c>
    </row>
    <row r="36" spans="1:9" ht="18.2" customHeight="1" x14ac:dyDescent="0.2">
      <c r="A36" s="28" t="s">
        <v>247</v>
      </c>
      <c r="C36" s="26">
        <v>744660</v>
      </c>
      <c r="D36" s="19"/>
      <c r="E36" s="26">
        <v>-2381</v>
      </c>
      <c r="F36" s="19"/>
      <c r="G36" s="19">
        <v>740294</v>
      </c>
      <c r="H36" s="19"/>
      <c r="I36" s="19">
        <v>1033</v>
      </c>
    </row>
    <row r="37" spans="1:9" ht="18.2" customHeight="1" x14ac:dyDescent="0.2">
      <c r="A37" s="28" t="s">
        <v>285</v>
      </c>
      <c r="C37" s="26">
        <v>-33633</v>
      </c>
      <c r="D37" s="19"/>
      <c r="E37" s="26">
        <v>-45201</v>
      </c>
      <c r="F37" s="19"/>
      <c r="G37" s="19">
        <v>-17168</v>
      </c>
      <c r="H37" s="19"/>
      <c r="I37" s="19">
        <v>-41123</v>
      </c>
    </row>
    <row r="38" spans="1:9" ht="18.2" customHeight="1" x14ac:dyDescent="0.2">
      <c r="A38" s="28" t="s">
        <v>125</v>
      </c>
      <c r="C38" s="19">
        <v>2346</v>
      </c>
      <c r="D38" s="22"/>
      <c r="E38" s="19">
        <v>1239</v>
      </c>
      <c r="F38" s="22"/>
      <c r="G38" s="22">
        <v>692</v>
      </c>
      <c r="H38" s="22"/>
      <c r="I38" s="22">
        <v>190</v>
      </c>
    </row>
    <row r="39" spans="1:9" ht="18.2" customHeight="1" x14ac:dyDescent="0.2">
      <c r="A39" s="28" t="s">
        <v>241</v>
      </c>
      <c r="C39" s="22">
        <v>1104</v>
      </c>
      <c r="D39" s="19"/>
      <c r="E39" s="22">
        <v>2801</v>
      </c>
      <c r="F39" s="19"/>
      <c r="G39" s="19">
        <v>0</v>
      </c>
      <c r="H39" s="19"/>
      <c r="I39" s="19">
        <v>0</v>
      </c>
    </row>
    <row r="40" spans="1:9" ht="18.2" customHeight="1" x14ac:dyDescent="0.2">
      <c r="A40" s="28" t="s">
        <v>49</v>
      </c>
      <c r="C40" s="19">
        <v>-1583563</v>
      </c>
      <c r="D40" s="22"/>
      <c r="E40" s="19">
        <v>-1291196</v>
      </c>
      <c r="F40" s="22"/>
      <c r="G40" s="22">
        <v>-1070</v>
      </c>
      <c r="H40" s="22"/>
      <c r="I40" s="22">
        <v>-5435</v>
      </c>
    </row>
    <row r="41" spans="1:9" ht="18.2" customHeight="1" x14ac:dyDescent="0.2">
      <c r="A41" s="28" t="s">
        <v>174</v>
      </c>
      <c r="C41" s="22">
        <v>-38856</v>
      </c>
      <c r="D41" s="22"/>
      <c r="E41" s="22">
        <v>-1069</v>
      </c>
      <c r="F41" s="22"/>
      <c r="G41" s="19">
        <v>-38196</v>
      </c>
      <c r="H41" s="19"/>
      <c r="I41" s="19">
        <v>-835</v>
      </c>
    </row>
    <row r="42" spans="1:9" ht="18.2" customHeight="1" x14ac:dyDescent="0.2">
      <c r="A42" s="28" t="s">
        <v>50</v>
      </c>
      <c r="C42" s="134">
        <v>489160</v>
      </c>
      <c r="D42" s="22"/>
      <c r="E42" s="134">
        <v>328425</v>
      </c>
      <c r="F42" s="22"/>
      <c r="G42" s="134">
        <v>213344</v>
      </c>
      <c r="H42" s="22"/>
      <c r="I42" s="134">
        <v>131118</v>
      </c>
    </row>
    <row r="43" spans="1:9" ht="18.2" customHeight="1" x14ac:dyDescent="0.2">
      <c r="A43" s="28" t="s">
        <v>160</v>
      </c>
      <c r="C43" s="22"/>
      <c r="D43" s="22"/>
      <c r="E43" s="22"/>
      <c r="F43" s="22"/>
      <c r="G43" s="146" t="s">
        <v>123</v>
      </c>
      <c r="H43" s="22"/>
      <c r="I43" s="146" t="s">
        <v>123</v>
      </c>
    </row>
    <row r="44" spans="1:9" ht="18.2" customHeight="1" x14ac:dyDescent="0.2">
      <c r="A44" s="28" t="s">
        <v>51</v>
      </c>
      <c r="C44" s="19">
        <f>SUM(C10:C42)</f>
        <v>297587</v>
      </c>
      <c r="D44" s="22"/>
      <c r="E44" s="19">
        <f>SUM(E10:E42)</f>
        <v>541752</v>
      </c>
      <c r="F44" s="22"/>
      <c r="G44" s="19">
        <f>SUM(G10:G42)</f>
        <v>22637</v>
      </c>
      <c r="H44" s="22"/>
      <c r="I44" s="19">
        <f>SUM(I10:I42)</f>
        <v>51531</v>
      </c>
    </row>
    <row r="45" spans="1:9" ht="18.2" customHeight="1" x14ac:dyDescent="0.2">
      <c r="A45" s="28" t="s">
        <v>52</v>
      </c>
      <c r="C45" s="22"/>
      <c r="D45" s="22"/>
      <c r="E45" s="22"/>
      <c r="F45" s="22"/>
      <c r="G45" s="22"/>
      <c r="H45" s="22"/>
      <c r="I45" s="22"/>
    </row>
    <row r="46" spans="1:9" ht="18.2" customHeight="1" x14ac:dyDescent="0.2">
      <c r="A46" s="28" t="s">
        <v>87</v>
      </c>
      <c r="C46" s="22">
        <v>-126484</v>
      </c>
      <c r="D46" s="22"/>
      <c r="E46" s="22">
        <v>-79818</v>
      </c>
      <c r="F46" s="22"/>
      <c r="G46" s="22">
        <v>874</v>
      </c>
      <c r="H46" s="22"/>
      <c r="I46" s="22">
        <v>1515</v>
      </c>
    </row>
    <row r="47" spans="1:9" ht="18.2" customHeight="1" x14ac:dyDescent="0.2">
      <c r="A47" s="28" t="s">
        <v>53</v>
      </c>
      <c r="C47" s="22">
        <v>186215</v>
      </c>
      <c r="D47" s="22"/>
      <c r="E47" s="22">
        <v>-270056</v>
      </c>
      <c r="F47" s="22"/>
      <c r="G47" s="19">
        <v>0</v>
      </c>
      <c r="H47" s="22"/>
      <c r="I47" s="19">
        <v>0</v>
      </c>
    </row>
    <row r="48" spans="1:9" ht="18.2" customHeight="1" x14ac:dyDescent="0.2">
      <c r="A48" s="28" t="s">
        <v>136</v>
      </c>
      <c r="C48" s="19">
        <v>-6379</v>
      </c>
      <c r="D48" s="22"/>
      <c r="E48" s="19">
        <v>-766</v>
      </c>
      <c r="F48" s="22"/>
      <c r="G48" s="19">
        <v>0</v>
      </c>
      <c r="H48" s="22"/>
      <c r="I48" s="19">
        <v>0</v>
      </c>
    </row>
    <row r="49" spans="1:9" ht="18.2" customHeight="1" x14ac:dyDescent="0.2">
      <c r="A49" s="28" t="s">
        <v>110</v>
      </c>
      <c r="C49" s="22">
        <f>172308+3</f>
        <v>172311</v>
      </c>
      <c r="D49" s="22"/>
      <c r="E49" s="22">
        <v>-200349</v>
      </c>
      <c r="F49" s="22"/>
      <c r="G49" s="22">
        <v>-115</v>
      </c>
      <c r="H49" s="22"/>
      <c r="I49" s="22">
        <v>-405</v>
      </c>
    </row>
    <row r="50" spans="1:9" ht="18.2" customHeight="1" x14ac:dyDescent="0.2">
      <c r="A50" s="28" t="s">
        <v>165</v>
      </c>
      <c r="C50" s="22">
        <v>26303</v>
      </c>
      <c r="D50" s="22"/>
      <c r="E50" s="22">
        <v>-18530</v>
      </c>
      <c r="F50" s="22"/>
      <c r="G50" s="19">
        <v>0</v>
      </c>
      <c r="H50" s="22"/>
      <c r="I50" s="19">
        <v>0</v>
      </c>
    </row>
    <row r="51" spans="1:9" ht="18.2" customHeight="1" x14ac:dyDescent="0.2">
      <c r="A51" s="28" t="s">
        <v>169</v>
      </c>
      <c r="C51" s="22">
        <v>-12782</v>
      </c>
      <c r="D51" s="22"/>
      <c r="E51" s="22">
        <v>2050</v>
      </c>
      <c r="F51" s="22"/>
      <c r="G51" s="19">
        <v>0</v>
      </c>
      <c r="H51" s="22"/>
      <c r="I51" s="19">
        <v>0</v>
      </c>
    </row>
    <row r="52" spans="1:9" ht="18.2" customHeight="1" x14ac:dyDescent="0.2">
      <c r="A52" s="28" t="s">
        <v>166</v>
      </c>
      <c r="C52" s="22">
        <v>9521</v>
      </c>
      <c r="D52" s="22"/>
      <c r="E52" s="22">
        <v>6097</v>
      </c>
      <c r="F52" s="22"/>
      <c r="G52" s="19">
        <v>0</v>
      </c>
      <c r="H52" s="22"/>
      <c r="I52" s="19">
        <v>0</v>
      </c>
    </row>
    <row r="53" spans="1:9" ht="18.2" customHeight="1" x14ac:dyDescent="0.2">
      <c r="A53" s="28" t="s">
        <v>141</v>
      </c>
      <c r="C53" s="22">
        <v>3699</v>
      </c>
      <c r="D53" s="22"/>
      <c r="E53" s="22">
        <v>-43722</v>
      </c>
      <c r="F53" s="22"/>
      <c r="G53" s="19">
        <v>0</v>
      </c>
      <c r="H53" s="22"/>
      <c r="I53" s="19">
        <v>0</v>
      </c>
    </row>
    <row r="54" spans="1:9" ht="18.2" customHeight="1" x14ac:dyDescent="0.2">
      <c r="A54" s="28" t="s">
        <v>206</v>
      </c>
      <c r="C54" s="19">
        <v>0</v>
      </c>
      <c r="D54" s="22"/>
      <c r="E54" s="22">
        <v>-585</v>
      </c>
      <c r="F54" s="22"/>
      <c r="G54" s="19">
        <v>0</v>
      </c>
      <c r="H54" s="22"/>
      <c r="I54" s="19">
        <v>0</v>
      </c>
    </row>
    <row r="55" spans="1:9" ht="18.2" customHeight="1" x14ac:dyDescent="0.2">
      <c r="A55" s="144" t="s">
        <v>54</v>
      </c>
      <c r="C55" s="22">
        <v>158550</v>
      </c>
      <c r="D55" s="22"/>
      <c r="E55" s="22">
        <v>-306950</v>
      </c>
      <c r="F55" s="22"/>
      <c r="G55" s="22">
        <v>10863</v>
      </c>
      <c r="H55" s="22"/>
      <c r="I55" s="22">
        <v>-5953</v>
      </c>
    </row>
    <row r="56" spans="1:9" ht="18.2" customHeight="1" x14ac:dyDescent="0.2">
      <c r="A56" s="28" t="s">
        <v>142</v>
      </c>
      <c r="C56" s="22">
        <v>-2819131</v>
      </c>
      <c r="D56" s="22"/>
      <c r="E56" s="22">
        <v>-824760</v>
      </c>
      <c r="F56" s="22"/>
      <c r="G56" s="19">
        <v>0</v>
      </c>
      <c r="H56" s="22"/>
      <c r="I56" s="19">
        <v>0</v>
      </c>
    </row>
    <row r="57" spans="1:9" ht="18.2" customHeight="1" x14ac:dyDescent="0.2">
      <c r="A57" s="28" t="s">
        <v>207</v>
      </c>
      <c r="C57" s="22">
        <v>-38416</v>
      </c>
      <c r="D57" s="22"/>
      <c r="E57" s="22">
        <v>-42008</v>
      </c>
      <c r="F57" s="22"/>
      <c r="G57" s="19">
        <v>-11397</v>
      </c>
      <c r="H57" s="22"/>
      <c r="I57" s="19">
        <v>0</v>
      </c>
    </row>
    <row r="58" spans="1:9" ht="18.2" customHeight="1" x14ac:dyDescent="0.2">
      <c r="A58" s="28" t="s">
        <v>111</v>
      </c>
      <c r="C58" s="22">
        <v>363</v>
      </c>
      <c r="D58" s="22"/>
      <c r="E58" s="22">
        <v>-1659</v>
      </c>
      <c r="F58" s="22"/>
      <c r="G58" s="19">
        <v>1</v>
      </c>
      <c r="H58" s="22"/>
      <c r="I58" s="19">
        <v>1</v>
      </c>
    </row>
    <row r="59" spans="1:9" ht="18.2" customHeight="1" x14ac:dyDescent="0.2">
      <c r="A59" s="28" t="s">
        <v>55</v>
      </c>
      <c r="C59" s="22"/>
      <c r="D59" s="22"/>
      <c r="E59" s="22"/>
      <c r="F59" s="22"/>
      <c r="G59" s="22"/>
      <c r="H59" s="22"/>
      <c r="I59" s="22"/>
    </row>
    <row r="60" spans="1:9" ht="18.2" customHeight="1" x14ac:dyDescent="0.2">
      <c r="A60" s="144" t="s">
        <v>88</v>
      </c>
      <c r="C60" s="22">
        <v>-70523</v>
      </c>
      <c r="D60" s="22"/>
      <c r="E60" s="22">
        <v>-123191</v>
      </c>
      <c r="F60" s="22"/>
      <c r="G60" s="22">
        <v>-32204</v>
      </c>
      <c r="H60" s="22"/>
      <c r="I60" s="22">
        <v>-2008</v>
      </c>
    </row>
    <row r="61" spans="1:9" ht="18.2" customHeight="1" x14ac:dyDescent="0.2">
      <c r="A61" s="144" t="s">
        <v>167</v>
      </c>
      <c r="C61" s="22">
        <v>397</v>
      </c>
      <c r="D61" s="22"/>
      <c r="E61" s="22">
        <v>-1481</v>
      </c>
      <c r="F61" s="22"/>
      <c r="G61" s="19">
        <v>0</v>
      </c>
      <c r="H61" s="19"/>
      <c r="I61" s="19">
        <v>0</v>
      </c>
    </row>
    <row r="62" spans="1:9" ht="18.2" customHeight="1" x14ac:dyDescent="0.2">
      <c r="A62" s="144" t="s">
        <v>168</v>
      </c>
      <c r="C62" s="22">
        <v>51185</v>
      </c>
      <c r="D62" s="22"/>
      <c r="E62" s="22">
        <v>3303</v>
      </c>
      <c r="F62" s="22"/>
      <c r="G62" s="19">
        <v>0</v>
      </c>
      <c r="H62" s="19"/>
      <c r="I62" s="19">
        <v>0</v>
      </c>
    </row>
    <row r="63" spans="1:9" ht="18.2" customHeight="1" x14ac:dyDescent="0.2">
      <c r="A63" s="144" t="s">
        <v>56</v>
      </c>
      <c r="C63" s="22">
        <v>-16413</v>
      </c>
      <c r="D63" s="22"/>
      <c r="E63" s="22">
        <v>-11082</v>
      </c>
      <c r="F63" s="22"/>
      <c r="G63" s="22">
        <v>-1334</v>
      </c>
      <c r="H63" s="22"/>
      <c r="I63" s="22">
        <v>-33</v>
      </c>
    </row>
    <row r="64" spans="1:9" ht="18.2" customHeight="1" x14ac:dyDescent="0.2">
      <c r="A64" s="28" t="s">
        <v>255</v>
      </c>
      <c r="C64" s="22">
        <v>-19977</v>
      </c>
      <c r="D64" s="22"/>
      <c r="E64" s="22">
        <v>-22297</v>
      </c>
      <c r="F64" s="22"/>
      <c r="G64" s="19">
        <v>0</v>
      </c>
      <c r="H64" s="22"/>
      <c r="I64" s="19">
        <v>0</v>
      </c>
    </row>
    <row r="65" spans="1:10" ht="18.2" customHeight="1" x14ac:dyDescent="0.2">
      <c r="A65" s="144" t="s">
        <v>208</v>
      </c>
      <c r="C65" s="22">
        <v>8153</v>
      </c>
      <c r="D65" s="22"/>
      <c r="E65" s="22">
        <v>-917</v>
      </c>
      <c r="F65" s="22"/>
      <c r="G65" s="22">
        <v>-2747</v>
      </c>
      <c r="H65" s="22"/>
      <c r="I65" s="22">
        <v>225</v>
      </c>
    </row>
    <row r="66" spans="1:10" ht="18.2" customHeight="1" x14ac:dyDescent="0.2">
      <c r="A66" s="28" t="s">
        <v>57</v>
      </c>
      <c r="C66" s="134">
        <v>461</v>
      </c>
      <c r="D66" s="22"/>
      <c r="E66" s="134">
        <v>15525</v>
      </c>
      <c r="F66" s="22"/>
      <c r="G66" s="134">
        <v>8</v>
      </c>
      <c r="H66" s="22"/>
      <c r="I66" s="134">
        <v>-167</v>
      </c>
    </row>
    <row r="67" spans="1:10" ht="18.2" customHeight="1" x14ac:dyDescent="0.2">
      <c r="A67" s="28" t="s">
        <v>344</v>
      </c>
      <c r="C67" s="101">
        <f>SUM(C44:C66)</f>
        <v>-2195360</v>
      </c>
      <c r="D67" s="22"/>
      <c r="E67" s="101">
        <f>SUM(E44:E66)</f>
        <v>-1379444</v>
      </c>
      <c r="F67" s="22"/>
      <c r="G67" s="101">
        <f>SUM(G44:G66)</f>
        <v>-13414</v>
      </c>
      <c r="H67" s="22"/>
      <c r="I67" s="101">
        <f>SUM(I44:I66)</f>
        <v>44706</v>
      </c>
    </row>
    <row r="68" spans="1:10" ht="18.2" customHeight="1" x14ac:dyDescent="0.2">
      <c r="A68" s="144" t="s">
        <v>49</v>
      </c>
      <c r="C68" s="101">
        <v>1363953</v>
      </c>
      <c r="D68" s="22"/>
      <c r="E68" s="101">
        <v>1132547</v>
      </c>
      <c r="F68" s="22"/>
      <c r="G68" s="101">
        <v>1067</v>
      </c>
      <c r="H68" s="22"/>
      <c r="I68" s="101">
        <v>5435</v>
      </c>
    </row>
    <row r="69" spans="1:10" ht="18.2" customHeight="1" x14ac:dyDescent="0.2">
      <c r="A69" s="144" t="s">
        <v>124</v>
      </c>
      <c r="C69" s="19">
        <v>-808</v>
      </c>
      <c r="D69" s="22"/>
      <c r="E69" s="19">
        <v>-2891</v>
      </c>
      <c r="F69" s="22"/>
      <c r="G69" s="19">
        <v>0</v>
      </c>
      <c r="H69" s="22"/>
      <c r="I69" s="19">
        <v>-2891</v>
      </c>
    </row>
    <row r="70" spans="1:10" ht="18.2" customHeight="1" x14ac:dyDescent="0.2">
      <c r="A70" s="144" t="s">
        <v>58</v>
      </c>
      <c r="C70" s="49">
        <v>-148833</v>
      </c>
      <c r="D70" s="22"/>
      <c r="E70" s="49">
        <v>-152165</v>
      </c>
      <c r="F70" s="22"/>
      <c r="G70" s="49">
        <v>-4940</v>
      </c>
      <c r="H70" s="22"/>
      <c r="I70" s="49">
        <v>-4852</v>
      </c>
    </row>
    <row r="71" spans="1:10" ht="18.2" customHeight="1" x14ac:dyDescent="0.2">
      <c r="A71" s="139" t="s">
        <v>252</v>
      </c>
      <c r="C71" s="49">
        <f>SUM(C67,C68:C70)</f>
        <v>-981048</v>
      </c>
      <c r="D71" s="22"/>
      <c r="E71" s="49">
        <f>SUM(E67,E68:E70)</f>
        <v>-401953</v>
      </c>
      <c r="F71" s="22"/>
      <c r="G71" s="49">
        <f>SUM(G67,G68:G70)</f>
        <v>-17287</v>
      </c>
      <c r="H71" s="22"/>
      <c r="I71" s="49">
        <f>SUM(I67,I68:I70)</f>
        <v>42398</v>
      </c>
    </row>
    <row r="72" spans="1:10" ht="18.2" customHeight="1" x14ac:dyDescent="0.2">
      <c r="D72" s="22"/>
      <c r="E72" s="22"/>
      <c r="F72" s="22"/>
      <c r="G72" s="19"/>
      <c r="H72" s="22"/>
      <c r="I72" s="19"/>
    </row>
    <row r="73" spans="1:10" ht="18.75" customHeight="1" x14ac:dyDescent="0.2">
      <c r="A73" s="28" t="s">
        <v>213</v>
      </c>
      <c r="D73" s="22"/>
      <c r="E73" s="22"/>
      <c r="F73" s="22"/>
      <c r="G73" s="19"/>
      <c r="H73" s="22"/>
      <c r="I73" s="19"/>
    </row>
    <row r="74" spans="1:10" s="135" customFormat="1" ht="18.95" customHeight="1" x14ac:dyDescent="0.2">
      <c r="B74" s="64"/>
      <c r="C74" s="64"/>
      <c r="D74" s="64"/>
      <c r="E74" s="64"/>
      <c r="F74" s="64"/>
      <c r="G74" s="64"/>
      <c r="H74" s="64"/>
      <c r="I74" s="136"/>
      <c r="J74" s="137" t="s">
        <v>104</v>
      </c>
    </row>
    <row r="75" spans="1:10" s="135" customFormat="1" ht="18.95" customHeight="1" x14ac:dyDescent="0.2">
      <c r="A75" s="138" t="s">
        <v>297</v>
      </c>
      <c r="B75" s="64"/>
      <c r="C75" s="64"/>
      <c r="D75" s="64"/>
      <c r="E75" s="64"/>
      <c r="F75" s="64"/>
      <c r="G75" s="64"/>
      <c r="H75" s="64"/>
      <c r="I75" s="64"/>
    </row>
    <row r="76" spans="1:10" s="135" customFormat="1" ht="18.95" customHeight="1" x14ac:dyDescent="0.2">
      <c r="A76" s="138" t="s">
        <v>298</v>
      </c>
      <c r="B76" s="64"/>
      <c r="C76" s="64"/>
      <c r="D76" s="64"/>
      <c r="E76" s="64"/>
      <c r="F76" s="64"/>
      <c r="G76" s="64"/>
      <c r="H76" s="64"/>
      <c r="I76" s="64"/>
    </row>
    <row r="77" spans="1:10" s="135" customFormat="1" ht="18.95" customHeight="1" x14ac:dyDescent="0.2">
      <c r="A77" s="139" t="s">
        <v>120</v>
      </c>
      <c r="B77" s="64"/>
      <c r="C77" s="64"/>
      <c r="D77" s="64"/>
      <c r="E77" s="64"/>
      <c r="F77" s="64"/>
      <c r="G77" s="64"/>
      <c r="H77" s="64"/>
      <c r="I77" s="64"/>
    </row>
    <row r="78" spans="1:10" s="135" customFormat="1" ht="18.95" customHeight="1" x14ac:dyDescent="0.2">
      <c r="A78" s="138" t="s">
        <v>293</v>
      </c>
      <c r="B78" s="64"/>
      <c r="C78" s="64"/>
      <c r="D78" s="64"/>
      <c r="E78" s="64"/>
      <c r="F78" s="64"/>
      <c r="G78" s="64"/>
      <c r="H78" s="64"/>
      <c r="I78" s="64"/>
    </row>
    <row r="79" spans="1:10" s="135" customFormat="1" ht="18.95" customHeight="1" x14ac:dyDescent="0.2">
      <c r="B79" s="64"/>
      <c r="C79" s="64"/>
      <c r="D79" s="64"/>
      <c r="E79" s="64"/>
      <c r="F79" s="64"/>
      <c r="G79" s="140"/>
      <c r="H79" s="64"/>
      <c r="I79" s="136" t="s">
        <v>105</v>
      </c>
    </row>
    <row r="80" spans="1:10" ht="18.95" customHeight="1" x14ac:dyDescent="0.2">
      <c r="C80" s="133"/>
      <c r="D80" s="133" t="s">
        <v>1</v>
      </c>
      <c r="E80" s="133"/>
      <c r="F80" s="63"/>
      <c r="G80" s="133"/>
      <c r="H80" s="133" t="s">
        <v>2</v>
      </c>
      <c r="I80" s="133"/>
    </row>
    <row r="81" spans="1:9" ht="18.95" customHeight="1" x14ac:dyDescent="0.2">
      <c r="B81" s="141"/>
      <c r="C81" s="12">
        <v>2566</v>
      </c>
      <c r="D81" s="13"/>
      <c r="E81" s="12">
        <v>2565</v>
      </c>
      <c r="F81" s="142"/>
      <c r="G81" s="12">
        <v>2566</v>
      </c>
      <c r="H81" s="13"/>
      <c r="I81" s="12">
        <v>2565</v>
      </c>
    </row>
    <row r="82" spans="1:9" ht="18.95" customHeight="1" x14ac:dyDescent="0.2">
      <c r="A82" s="143" t="s">
        <v>59</v>
      </c>
      <c r="C82" s="24"/>
      <c r="D82" s="24"/>
      <c r="E82" s="24"/>
      <c r="G82" s="24"/>
      <c r="H82" s="24"/>
      <c r="I82" s="24"/>
    </row>
    <row r="83" spans="1:9" ht="18.95" customHeight="1" x14ac:dyDescent="0.2">
      <c r="A83" s="28" t="s">
        <v>340</v>
      </c>
      <c r="C83" s="19">
        <v>124</v>
      </c>
      <c r="D83" s="19"/>
      <c r="E83" s="19">
        <v>144</v>
      </c>
      <c r="F83" s="19"/>
      <c r="G83" s="19">
        <v>0</v>
      </c>
      <c r="H83" s="19"/>
      <c r="I83" s="19">
        <v>0</v>
      </c>
    </row>
    <row r="84" spans="1:9" ht="18.95" customHeight="1" x14ac:dyDescent="0.2">
      <c r="A84" s="28" t="s">
        <v>242</v>
      </c>
      <c r="C84" s="19">
        <v>-5000</v>
      </c>
      <c r="D84" s="19"/>
      <c r="E84" s="19">
        <v>0</v>
      </c>
      <c r="F84" s="19"/>
      <c r="G84" s="19">
        <v>-198700</v>
      </c>
      <c r="H84" s="19"/>
      <c r="I84" s="19">
        <v>-123000</v>
      </c>
    </row>
    <row r="85" spans="1:9" ht="18.95" customHeight="1" x14ac:dyDescent="0.2">
      <c r="A85" s="28" t="s">
        <v>243</v>
      </c>
      <c r="C85" s="19">
        <v>500000</v>
      </c>
      <c r="D85" s="19"/>
      <c r="E85" s="19">
        <v>0</v>
      </c>
      <c r="F85" s="19"/>
      <c r="G85" s="19">
        <v>195700</v>
      </c>
      <c r="H85" s="19"/>
      <c r="I85" s="19">
        <v>315000</v>
      </c>
    </row>
    <row r="86" spans="1:9" ht="18.95" customHeight="1" x14ac:dyDescent="0.2">
      <c r="A86" s="28" t="s">
        <v>275</v>
      </c>
      <c r="C86" s="19">
        <v>0</v>
      </c>
      <c r="D86" s="19"/>
      <c r="E86" s="19">
        <v>6000</v>
      </c>
      <c r="F86" s="19"/>
      <c r="G86" s="19">
        <v>0</v>
      </c>
      <c r="H86" s="19"/>
      <c r="I86" s="19">
        <v>0</v>
      </c>
    </row>
    <row r="87" spans="1:9" ht="18.95" customHeight="1" x14ac:dyDescent="0.2">
      <c r="A87" s="28" t="s">
        <v>313</v>
      </c>
      <c r="C87" s="19">
        <v>-4800000</v>
      </c>
      <c r="D87" s="19"/>
      <c r="E87" s="19">
        <v>0</v>
      </c>
      <c r="F87" s="19"/>
      <c r="G87" s="19">
        <v>0</v>
      </c>
      <c r="H87" s="19"/>
      <c r="I87" s="19">
        <v>0</v>
      </c>
    </row>
    <row r="88" spans="1:9" ht="18.95" customHeight="1" x14ac:dyDescent="0.2">
      <c r="A88" s="28" t="s">
        <v>314</v>
      </c>
      <c r="C88" s="19">
        <v>25000</v>
      </c>
      <c r="D88" s="19"/>
      <c r="E88" s="19">
        <v>0</v>
      </c>
      <c r="F88" s="19"/>
      <c r="G88" s="19">
        <v>0</v>
      </c>
      <c r="H88" s="19"/>
      <c r="I88" s="19">
        <v>0</v>
      </c>
    </row>
    <row r="89" spans="1:9" ht="18.95" customHeight="1" x14ac:dyDescent="0.2">
      <c r="A89" s="28" t="s">
        <v>276</v>
      </c>
      <c r="C89" s="19">
        <v>-8917802</v>
      </c>
      <c r="D89" s="19"/>
      <c r="E89" s="19">
        <v>-6012480</v>
      </c>
      <c r="F89" s="19"/>
      <c r="G89" s="19">
        <v>-2977438</v>
      </c>
      <c r="H89" s="19"/>
      <c r="I89" s="19">
        <v>-1701680</v>
      </c>
    </row>
    <row r="90" spans="1:9" ht="18.95" customHeight="1" x14ac:dyDescent="0.2">
      <c r="A90" s="28" t="s">
        <v>278</v>
      </c>
      <c r="C90" s="19">
        <v>6840786</v>
      </c>
      <c r="D90" s="19"/>
      <c r="E90" s="19">
        <v>11303222</v>
      </c>
      <c r="G90" s="26">
        <v>1746186</v>
      </c>
      <c r="I90" s="26">
        <v>3536094</v>
      </c>
    </row>
    <row r="91" spans="1:9" ht="18.95" customHeight="1" x14ac:dyDescent="0.2">
      <c r="A91" s="28" t="s">
        <v>225</v>
      </c>
      <c r="C91" s="19">
        <v>0</v>
      </c>
      <c r="D91" s="19"/>
      <c r="E91" s="19">
        <v>-75827</v>
      </c>
      <c r="F91" s="19"/>
      <c r="G91" s="19">
        <v>0</v>
      </c>
      <c r="H91" s="19"/>
      <c r="I91" s="19">
        <v>-75827</v>
      </c>
    </row>
    <row r="92" spans="1:9" ht="18.95" customHeight="1" x14ac:dyDescent="0.2">
      <c r="A92" s="28" t="s">
        <v>321</v>
      </c>
      <c r="C92" s="19">
        <v>-145565</v>
      </c>
      <c r="D92" s="19"/>
      <c r="E92" s="19">
        <v>0</v>
      </c>
      <c r="F92" s="19"/>
      <c r="G92" s="19">
        <v>0</v>
      </c>
      <c r="H92" s="19"/>
      <c r="I92" s="19">
        <v>0</v>
      </c>
    </row>
    <row r="93" spans="1:9" ht="18.95" customHeight="1" x14ac:dyDescent="0.2">
      <c r="A93" s="28" t="s">
        <v>181</v>
      </c>
      <c r="C93" s="19">
        <v>0</v>
      </c>
      <c r="D93" s="19"/>
      <c r="E93" s="19">
        <v>0</v>
      </c>
      <c r="F93" s="19"/>
      <c r="G93" s="19">
        <v>-175565</v>
      </c>
      <c r="H93" s="19"/>
      <c r="I93" s="19">
        <v>-2409114</v>
      </c>
    </row>
    <row r="94" spans="1:9" ht="18.95" customHeight="1" x14ac:dyDescent="0.2">
      <c r="A94" s="28" t="s">
        <v>268</v>
      </c>
      <c r="C94" s="19">
        <v>0</v>
      </c>
      <c r="D94" s="19"/>
      <c r="E94" s="19">
        <v>-5040100</v>
      </c>
      <c r="F94" s="19"/>
      <c r="G94" s="19">
        <v>0</v>
      </c>
      <c r="H94" s="19"/>
      <c r="I94" s="19">
        <v>-40100</v>
      </c>
    </row>
    <row r="95" spans="1:9" ht="18.95" customHeight="1" x14ac:dyDescent="0.2">
      <c r="A95" s="145" t="s">
        <v>253</v>
      </c>
      <c r="C95" s="19">
        <v>0</v>
      </c>
      <c r="D95" s="19"/>
      <c r="E95" s="19">
        <v>-30735</v>
      </c>
      <c r="F95" s="19"/>
      <c r="G95" s="19">
        <v>0</v>
      </c>
      <c r="H95" s="19"/>
      <c r="I95" s="19">
        <v>-9995</v>
      </c>
    </row>
    <row r="96" spans="1:9" ht="18.95" customHeight="1" x14ac:dyDescent="0.2">
      <c r="A96" s="28" t="s">
        <v>126</v>
      </c>
      <c r="C96" s="19">
        <v>-151249</v>
      </c>
      <c r="D96" s="19"/>
      <c r="E96" s="19">
        <v>-173706</v>
      </c>
      <c r="F96" s="19"/>
      <c r="G96" s="19">
        <v>-13142</v>
      </c>
      <c r="H96" s="19"/>
      <c r="I96" s="19">
        <v>-23519</v>
      </c>
    </row>
    <row r="97" spans="1:9" ht="18.95" customHeight="1" x14ac:dyDescent="0.2">
      <c r="A97" s="28" t="s">
        <v>159</v>
      </c>
      <c r="C97" s="19">
        <v>-356202</v>
      </c>
      <c r="D97" s="19"/>
      <c r="E97" s="19">
        <v>-122938</v>
      </c>
      <c r="F97" s="19"/>
      <c r="G97" s="19">
        <v>-3865</v>
      </c>
      <c r="H97" s="19"/>
      <c r="I97" s="19">
        <v>-980</v>
      </c>
    </row>
    <row r="98" spans="1:9" ht="18.95" customHeight="1" x14ac:dyDescent="0.2">
      <c r="A98" s="28" t="s">
        <v>244</v>
      </c>
      <c r="C98" s="19">
        <v>0</v>
      </c>
      <c r="D98" s="19"/>
      <c r="E98" s="19">
        <v>-26750</v>
      </c>
      <c r="F98" s="19"/>
      <c r="G98" s="19">
        <v>0</v>
      </c>
      <c r="H98" s="19"/>
      <c r="I98" s="19">
        <v>0</v>
      </c>
    </row>
    <row r="99" spans="1:9" ht="18.95" customHeight="1" x14ac:dyDescent="0.2">
      <c r="A99" s="28" t="s">
        <v>245</v>
      </c>
      <c r="C99" s="19">
        <v>3792</v>
      </c>
      <c r="D99" s="19"/>
      <c r="E99" s="19">
        <v>1032</v>
      </c>
      <c r="F99" s="19"/>
      <c r="G99" s="19">
        <v>1075</v>
      </c>
      <c r="H99" s="19"/>
      <c r="I99" s="19">
        <v>66</v>
      </c>
    </row>
    <row r="100" spans="1:9" ht="18.95" customHeight="1" x14ac:dyDescent="0.2">
      <c r="A100" s="28" t="s">
        <v>176</v>
      </c>
      <c r="C100" s="19">
        <v>93162</v>
      </c>
      <c r="D100" s="19"/>
      <c r="E100" s="19">
        <v>115948</v>
      </c>
      <c r="F100" s="19"/>
      <c r="G100" s="19">
        <v>577121</v>
      </c>
      <c r="H100" s="19"/>
      <c r="I100" s="19">
        <v>456012</v>
      </c>
    </row>
    <row r="101" spans="1:9" ht="18.95" customHeight="1" x14ac:dyDescent="0.2">
      <c r="A101" s="143" t="s">
        <v>341</v>
      </c>
      <c r="C101" s="48">
        <f>SUM(C83:C100)</f>
        <v>-6912954</v>
      </c>
      <c r="D101" s="22"/>
      <c r="E101" s="48">
        <f>SUM(E83:E100)</f>
        <v>-56190</v>
      </c>
      <c r="F101" s="22"/>
      <c r="G101" s="48">
        <f>SUM(G83:G100)</f>
        <v>-848628</v>
      </c>
      <c r="H101" s="22"/>
      <c r="I101" s="48">
        <f>SUM(I83:I100)</f>
        <v>-77043</v>
      </c>
    </row>
    <row r="102" spans="1:9" ht="18.95" customHeight="1" x14ac:dyDescent="0.2">
      <c r="A102" s="143" t="s">
        <v>60</v>
      </c>
      <c r="C102" s="22"/>
      <c r="D102" s="22"/>
      <c r="E102" s="22"/>
      <c r="F102" s="22"/>
      <c r="G102" s="22"/>
      <c r="H102" s="22"/>
      <c r="I102" s="22"/>
    </row>
    <row r="103" spans="1:9" ht="18.95" customHeight="1" x14ac:dyDescent="0.2">
      <c r="A103" s="147" t="s">
        <v>286</v>
      </c>
      <c r="C103" s="22">
        <v>-190624</v>
      </c>
      <c r="D103" s="22"/>
      <c r="E103" s="22">
        <v>48059</v>
      </c>
      <c r="F103" s="22"/>
      <c r="G103" s="19">
        <v>150000</v>
      </c>
      <c r="H103" s="22"/>
      <c r="I103" s="19">
        <v>0</v>
      </c>
    </row>
    <row r="104" spans="1:9" ht="18.95" customHeight="1" x14ac:dyDescent="0.2">
      <c r="A104" s="147" t="s">
        <v>254</v>
      </c>
      <c r="C104" s="19">
        <v>0</v>
      </c>
      <c r="D104" s="22"/>
      <c r="E104" s="22">
        <v>-103000</v>
      </c>
      <c r="F104" s="22"/>
      <c r="G104" s="19">
        <v>0</v>
      </c>
      <c r="H104" s="22"/>
      <c r="I104" s="19">
        <v>-103000</v>
      </c>
    </row>
    <row r="105" spans="1:9" ht="18.95" customHeight="1" x14ac:dyDescent="0.2">
      <c r="A105" s="147" t="s">
        <v>152</v>
      </c>
      <c r="C105" s="19">
        <v>400000</v>
      </c>
      <c r="D105" s="19"/>
      <c r="E105" s="19">
        <v>35000</v>
      </c>
      <c r="F105" s="19"/>
      <c r="G105" s="19">
        <v>0</v>
      </c>
      <c r="H105" s="19"/>
      <c r="I105" s="19">
        <v>0</v>
      </c>
    </row>
    <row r="106" spans="1:9" ht="18.95" customHeight="1" x14ac:dyDescent="0.2">
      <c r="A106" s="28" t="s">
        <v>61</v>
      </c>
      <c r="C106" s="22">
        <v>-138981</v>
      </c>
      <c r="D106" s="22"/>
      <c r="E106" s="22">
        <v>-899064</v>
      </c>
      <c r="F106" s="22"/>
      <c r="G106" s="19">
        <v>0</v>
      </c>
      <c r="H106" s="22"/>
      <c r="I106" s="19">
        <v>0</v>
      </c>
    </row>
    <row r="107" spans="1:9" ht="18.95" customHeight="1" x14ac:dyDescent="0.2">
      <c r="A107" s="28" t="s">
        <v>209</v>
      </c>
      <c r="C107" s="22">
        <v>-280585</v>
      </c>
      <c r="D107" s="22"/>
      <c r="E107" s="22">
        <v>-281130</v>
      </c>
      <c r="F107" s="22"/>
      <c r="G107" s="19">
        <v>-2150</v>
      </c>
      <c r="H107" s="22"/>
      <c r="I107" s="19">
        <v>-2810</v>
      </c>
    </row>
    <row r="108" spans="1:9" ht="18.95" customHeight="1" x14ac:dyDescent="0.2">
      <c r="A108" s="28" t="s">
        <v>150</v>
      </c>
      <c r="C108" s="19">
        <v>5952800</v>
      </c>
      <c r="D108" s="22"/>
      <c r="E108" s="19">
        <v>1500000</v>
      </c>
      <c r="F108" s="22"/>
      <c r="G108" s="19">
        <v>1479700</v>
      </c>
      <c r="H108" s="22"/>
      <c r="I108" s="19">
        <v>1500000</v>
      </c>
    </row>
    <row r="109" spans="1:9" ht="18.95" customHeight="1" x14ac:dyDescent="0.2">
      <c r="A109" s="28" t="s">
        <v>184</v>
      </c>
      <c r="C109" s="19">
        <v>-2000000</v>
      </c>
      <c r="D109" s="22"/>
      <c r="E109" s="19">
        <v>-1498000</v>
      </c>
      <c r="F109" s="22"/>
      <c r="G109" s="19">
        <v>0</v>
      </c>
      <c r="H109" s="22"/>
      <c r="I109" s="19">
        <v>0</v>
      </c>
    </row>
    <row r="110" spans="1:9" ht="18.95" customHeight="1" x14ac:dyDescent="0.2">
      <c r="A110" s="28" t="s">
        <v>324</v>
      </c>
      <c r="C110" s="19"/>
      <c r="D110" s="22"/>
      <c r="E110" s="19"/>
      <c r="F110" s="22"/>
      <c r="G110" s="19"/>
      <c r="H110" s="22"/>
      <c r="I110" s="19"/>
    </row>
    <row r="111" spans="1:9" ht="18.95" customHeight="1" x14ac:dyDescent="0.2">
      <c r="A111" s="28" t="s">
        <v>325</v>
      </c>
      <c r="C111" s="19">
        <v>-32393</v>
      </c>
      <c r="D111" s="22"/>
      <c r="E111" s="19">
        <v>-7500</v>
      </c>
      <c r="F111" s="22"/>
      <c r="G111" s="19">
        <v>-7399</v>
      </c>
      <c r="H111" s="22"/>
      <c r="I111" s="19">
        <v>-7500</v>
      </c>
    </row>
    <row r="112" spans="1:9" ht="18.95" customHeight="1" x14ac:dyDescent="0.2">
      <c r="A112" s="28" t="s">
        <v>277</v>
      </c>
      <c r="C112" s="19">
        <v>0</v>
      </c>
      <c r="D112" s="22"/>
      <c r="E112" s="19">
        <v>13793</v>
      </c>
      <c r="F112" s="22"/>
      <c r="G112" s="19">
        <v>0</v>
      </c>
      <c r="H112" s="22"/>
      <c r="I112" s="19">
        <v>0</v>
      </c>
    </row>
    <row r="113" spans="1:9" ht="18.95" customHeight="1" x14ac:dyDescent="0.2">
      <c r="A113" s="28" t="s">
        <v>177</v>
      </c>
      <c r="C113" s="19">
        <v>3513494</v>
      </c>
      <c r="D113" s="19"/>
      <c r="E113" s="19">
        <v>2089261</v>
      </c>
      <c r="F113" s="19"/>
      <c r="G113" s="19">
        <v>0</v>
      </c>
      <c r="H113" s="19"/>
      <c r="I113" s="19">
        <v>0</v>
      </c>
    </row>
    <row r="114" spans="1:9" ht="18.95" customHeight="1" x14ac:dyDescent="0.2">
      <c r="A114" s="28" t="s">
        <v>182</v>
      </c>
      <c r="C114" s="19">
        <v>3237</v>
      </c>
      <c r="D114" s="19"/>
      <c r="E114" s="19">
        <v>356326</v>
      </c>
      <c r="F114" s="22"/>
      <c r="G114" s="19">
        <v>3237</v>
      </c>
      <c r="H114" s="22"/>
      <c r="I114" s="19">
        <v>356326</v>
      </c>
    </row>
    <row r="115" spans="1:9" ht="18.95" customHeight="1" x14ac:dyDescent="0.2">
      <c r="A115" s="28" t="s">
        <v>246</v>
      </c>
      <c r="C115" s="19">
        <v>1215</v>
      </c>
      <c r="D115" s="19"/>
      <c r="E115" s="19">
        <v>2852</v>
      </c>
      <c r="F115" s="22"/>
      <c r="G115" s="19">
        <v>0</v>
      </c>
      <c r="H115" s="22"/>
      <c r="I115" s="19">
        <v>0</v>
      </c>
    </row>
    <row r="116" spans="1:9" ht="18.95" customHeight="1" x14ac:dyDescent="0.2">
      <c r="A116" s="28" t="s">
        <v>175</v>
      </c>
      <c r="C116" s="19">
        <v>-128970</v>
      </c>
      <c r="D116" s="22"/>
      <c r="E116" s="19">
        <v>0</v>
      </c>
      <c r="F116" s="22"/>
      <c r="G116" s="19">
        <v>-128970</v>
      </c>
      <c r="H116" s="22"/>
      <c r="I116" s="19">
        <v>0</v>
      </c>
    </row>
    <row r="117" spans="1:9" ht="18.95" customHeight="1" x14ac:dyDescent="0.2">
      <c r="A117" s="28" t="s">
        <v>220</v>
      </c>
      <c r="C117" s="19">
        <v>-961723</v>
      </c>
      <c r="D117" s="22"/>
      <c r="E117" s="19">
        <v>-1499048</v>
      </c>
      <c r="F117" s="22"/>
      <c r="G117" s="19">
        <v>-961723</v>
      </c>
      <c r="H117" s="22"/>
      <c r="I117" s="19">
        <v>-1499048</v>
      </c>
    </row>
    <row r="118" spans="1:9" ht="18.95" customHeight="1" x14ac:dyDescent="0.2">
      <c r="A118" s="28" t="s">
        <v>221</v>
      </c>
      <c r="C118" s="19">
        <v>-410717</v>
      </c>
      <c r="D118" s="22"/>
      <c r="E118" s="19">
        <v>-290550</v>
      </c>
      <c r="F118" s="22"/>
      <c r="G118" s="19">
        <v>0</v>
      </c>
      <c r="H118" s="22"/>
      <c r="I118" s="19">
        <v>0</v>
      </c>
    </row>
    <row r="119" spans="1:9" ht="18.95" customHeight="1" x14ac:dyDescent="0.2">
      <c r="A119" s="144" t="s">
        <v>129</v>
      </c>
      <c r="C119" s="22">
        <v>-452389</v>
      </c>
      <c r="D119" s="22"/>
      <c r="E119" s="22">
        <v>-319578</v>
      </c>
      <c r="F119" s="19"/>
      <c r="G119" s="19">
        <v>-198009</v>
      </c>
      <c r="H119" s="19"/>
      <c r="I119" s="19">
        <v>-115412</v>
      </c>
    </row>
    <row r="120" spans="1:9" ht="18.95" customHeight="1" x14ac:dyDescent="0.2">
      <c r="A120" s="143" t="s">
        <v>287</v>
      </c>
      <c r="C120" s="107">
        <f>SUM(C103:C119)</f>
        <v>5274364</v>
      </c>
      <c r="D120" s="22"/>
      <c r="E120" s="107">
        <f>SUM(E103:E119)</f>
        <v>-852579</v>
      </c>
      <c r="F120" s="22"/>
      <c r="G120" s="107">
        <f>SUM(G103:G119)</f>
        <v>334686</v>
      </c>
      <c r="H120" s="22"/>
      <c r="I120" s="107">
        <f>SUM(I103:I119)</f>
        <v>128556</v>
      </c>
    </row>
    <row r="121" spans="1:9" ht="18.95" customHeight="1" x14ac:dyDescent="0.2">
      <c r="A121" s="28" t="s">
        <v>210</v>
      </c>
      <c r="C121" s="20">
        <v>-1</v>
      </c>
      <c r="D121" s="19"/>
      <c r="E121" s="20">
        <v>-122</v>
      </c>
      <c r="F121" s="19"/>
      <c r="G121" s="20">
        <v>0</v>
      </c>
      <c r="H121" s="19"/>
      <c r="I121" s="20">
        <v>0</v>
      </c>
    </row>
    <row r="122" spans="1:9" ht="18.95" customHeight="1" x14ac:dyDescent="0.2">
      <c r="A122" s="143" t="s">
        <v>186</v>
      </c>
      <c r="C122" s="101">
        <f>SUM(C71,C101,C120:C121)</f>
        <v>-2619639</v>
      </c>
      <c r="D122" s="22"/>
      <c r="E122" s="101">
        <f>SUM(E71,E101,E120:E121)</f>
        <v>-1310844</v>
      </c>
      <c r="F122" s="22"/>
      <c r="G122" s="101">
        <f>SUM(G71,G101,G120:G121)</f>
        <v>-531229</v>
      </c>
      <c r="H122" s="22"/>
      <c r="I122" s="101">
        <f>SUM(I71,I101,I120:I121)</f>
        <v>93911</v>
      </c>
    </row>
    <row r="123" spans="1:9" ht="18.95" customHeight="1" x14ac:dyDescent="0.2">
      <c r="A123" s="144" t="s">
        <v>121</v>
      </c>
      <c r="C123" s="49">
        <v>4011289</v>
      </c>
      <c r="D123" s="22"/>
      <c r="E123" s="49">
        <v>2496807</v>
      </c>
      <c r="F123" s="22"/>
      <c r="G123" s="49">
        <v>937563</v>
      </c>
      <c r="H123" s="22"/>
      <c r="I123" s="49">
        <v>110105</v>
      </c>
    </row>
    <row r="124" spans="1:9" ht="18.95" customHeight="1" thickBot="1" x14ac:dyDescent="0.25">
      <c r="A124" s="138" t="s">
        <v>122</v>
      </c>
      <c r="C124" s="104">
        <f>SUM(C122:C123)</f>
        <v>1391650</v>
      </c>
      <c r="D124" s="22"/>
      <c r="E124" s="104">
        <f>SUM(E122:E123)</f>
        <v>1185963</v>
      </c>
      <c r="F124" s="22"/>
      <c r="G124" s="104">
        <f>SUM(G122:G123)</f>
        <v>406334</v>
      </c>
      <c r="H124" s="22"/>
      <c r="I124" s="104">
        <f>SUM(I122:I123)</f>
        <v>204016</v>
      </c>
    </row>
    <row r="125" spans="1:9" ht="18.95" customHeight="1" thickTop="1" x14ac:dyDescent="0.2">
      <c r="B125" s="22"/>
      <c r="C125" s="101">
        <f>SUM(C124-BS!E12)</f>
        <v>0</v>
      </c>
      <c r="D125" s="19"/>
      <c r="E125" s="22"/>
      <c r="F125" s="19"/>
      <c r="G125" s="101">
        <f>SUM(G124-BS!I12)</f>
        <v>0</v>
      </c>
      <c r="H125" s="19"/>
      <c r="I125" s="22"/>
    </row>
    <row r="126" spans="1:9" ht="18.95" customHeight="1" x14ac:dyDescent="0.2">
      <c r="A126" s="138" t="s">
        <v>127</v>
      </c>
      <c r="C126" s="19"/>
      <c r="D126" s="19"/>
      <c r="E126" s="19"/>
      <c r="F126" s="19"/>
      <c r="G126" s="19"/>
      <c r="H126" s="19"/>
      <c r="I126" s="19"/>
    </row>
    <row r="127" spans="1:9" ht="18.95" customHeight="1" x14ac:dyDescent="0.2">
      <c r="A127" s="147" t="s">
        <v>128</v>
      </c>
      <c r="C127" s="19"/>
      <c r="D127" s="19"/>
      <c r="E127" s="19"/>
      <c r="F127" s="19"/>
      <c r="G127" s="19"/>
      <c r="H127" s="19"/>
      <c r="I127" s="19"/>
    </row>
    <row r="128" spans="1:9" ht="18.95" customHeight="1" x14ac:dyDescent="0.2">
      <c r="A128" s="28" t="s">
        <v>137</v>
      </c>
      <c r="B128" s="22"/>
      <c r="C128" s="19">
        <v>7491</v>
      </c>
      <c r="D128" s="19"/>
      <c r="E128" s="19">
        <v>19313</v>
      </c>
      <c r="F128" s="19"/>
      <c r="G128" s="19">
        <v>2490</v>
      </c>
      <c r="H128" s="19"/>
      <c r="I128" s="19">
        <v>6005</v>
      </c>
    </row>
    <row r="129" spans="1:9" ht="18.95" customHeight="1" x14ac:dyDescent="0.2">
      <c r="A129" s="28" t="s">
        <v>318</v>
      </c>
      <c r="C129" s="19">
        <v>812746</v>
      </c>
      <c r="D129" s="19"/>
      <c r="E129" s="19">
        <v>61941</v>
      </c>
      <c r="F129" s="19"/>
      <c r="G129" s="19">
        <v>0</v>
      </c>
      <c r="H129" s="19"/>
      <c r="I129" s="19">
        <v>0</v>
      </c>
    </row>
    <row r="130" spans="1:9" ht="18.95" customHeight="1" x14ac:dyDescent="0.2">
      <c r="A130" s="28" t="s">
        <v>350</v>
      </c>
      <c r="C130" s="19">
        <v>492870</v>
      </c>
      <c r="D130" s="19"/>
      <c r="E130" s="19">
        <v>665967</v>
      </c>
      <c r="F130" s="19"/>
      <c r="G130" s="19">
        <v>0</v>
      </c>
      <c r="H130" s="19"/>
      <c r="I130" s="19">
        <v>0</v>
      </c>
    </row>
    <row r="131" spans="1:9" ht="18.95" customHeight="1" x14ac:dyDescent="0.2">
      <c r="A131" s="28" t="s">
        <v>345</v>
      </c>
      <c r="C131" s="19">
        <v>42978</v>
      </c>
      <c r="D131" s="19"/>
      <c r="E131" s="19">
        <v>984</v>
      </c>
      <c r="F131" s="22"/>
      <c r="G131" s="19">
        <v>0</v>
      </c>
      <c r="H131" s="19"/>
      <c r="I131" s="19">
        <v>0</v>
      </c>
    </row>
    <row r="132" spans="1:9" ht="18.95" customHeight="1" x14ac:dyDescent="0.2">
      <c r="A132" s="28" t="s">
        <v>251</v>
      </c>
      <c r="C132" s="19">
        <v>18656</v>
      </c>
      <c r="D132" s="19"/>
      <c r="E132" s="19">
        <v>4918</v>
      </c>
      <c r="F132" s="22"/>
      <c r="G132" s="19">
        <v>0</v>
      </c>
      <c r="H132" s="19"/>
      <c r="I132" s="19">
        <v>0</v>
      </c>
    </row>
    <row r="133" spans="1:9" ht="18.95" customHeight="1" x14ac:dyDescent="0.2">
      <c r="A133" s="28" t="s">
        <v>315</v>
      </c>
      <c r="C133" s="19">
        <v>574</v>
      </c>
      <c r="D133" s="19"/>
      <c r="E133" s="19">
        <v>449</v>
      </c>
      <c r="F133" s="22"/>
      <c r="G133" s="19">
        <v>0</v>
      </c>
      <c r="H133" s="19"/>
      <c r="I133" s="19">
        <v>0</v>
      </c>
    </row>
    <row r="134" spans="1:9" ht="18.95" customHeight="1" x14ac:dyDescent="0.2">
      <c r="A134" s="28" t="s">
        <v>316</v>
      </c>
      <c r="C134" s="19">
        <v>56916</v>
      </c>
      <c r="D134" s="22"/>
      <c r="E134" s="19">
        <v>0</v>
      </c>
      <c r="F134" s="22"/>
      <c r="G134" s="19">
        <v>0</v>
      </c>
      <c r="H134" s="22"/>
      <c r="I134" s="19">
        <v>0</v>
      </c>
    </row>
    <row r="135" spans="1:9" ht="18.95" customHeight="1" x14ac:dyDescent="0.2">
      <c r="A135" s="28" t="s">
        <v>351</v>
      </c>
      <c r="C135" s="19">
        <v>197598</v>
      </c>
      <c r="D135" s="22"/>
      <c r="E135" s="106">
        <v>0</v>
      </c>
      <c r="F135" s="22"/>
      <c r="G135" s="19">
        <v>0</v>
      </c>
      <c r="H135" s="22"/>
      <c r="I135" s="19">
        <v>0</v>
      </c>
    </row>
    <row r="136" spans="1:9" ht="18.95" customHeight="1" x14ac:dyDescent="0.2">
      <c r="A136" s="28" t="s">
        <v>354</v>
      </c>
      <c r="C136" s="19">
        <v>0</v>
      </c>
      <c r="D136" s="22"/>
      <c r="E136" s="106">
        <v>0</v>
      </c>
      <c r="F136" s="22"/>
      <c r="G136" s="19">
        <v>3253</v>
      </c>
      <c r="H136" s="22"/>
      <c r="I136" s="19">
        <v>0</v>
      </c>
    </row>
    <row r="137" spans="1:9" ht="18.95" customHeight="1" x14ac:dyDescent="0.2">
      <c r="A137" s="28" t="s">
        <v>151</v>
      </c>
      <c r="C137" s="19">
        <v>853</v>
      </c>
      <c r="D137" s="22"/>
      <c r="E137" s="19">
        <v>791</v>
      </c>
      <c r="F137" s="22"/>
      <c r="G137" s="19">
        <v>0</v>
      </c>
      <c r="H137" s="22"/>
      <c r="I137" s="19">
        <v>0</v>
      </c>
    </row>
    <row r="138" spans="1:9" ht="18.95" customHeight="1" x14ac:dyDescent="0.2">
      <c r="A138" s="28" t="s">
        <v>319</v>
      </c>
      <c r="C138" s="19">
        <v>66183</v>
      </c>
      <c r="D138" s="22"/>
      <c r="E138" s="106">
        <v>365483</v>
      </c>
      <c r="F138" s="22"/>
      <c r="G138" s="19">
        <v>0</v>
      </c>
      <c r="H138" s="22"/>
      <c r="I138" s="19">
        <v>0</v>
      </c>
    </row>
    <row r="139" spans="1:9" ht="18.95" customHeight="1" x14ac:dyDescent="0.2">
      <c r="A139" s="28" t="s">
        <v>288</v>
      </c>
      <c r="C139" s="19">
        <v>0</v>
      </c>
      <c r="D139" s="22"/>
      <c r="E139" s="106">
        <v>585</v>
      </c>
      <c r="F139" s="22"/>
      <c r="G139" s="19">
        <v>0</v>
      </c>
      <c r="H139" s="22"/>
      <c r="I139" s="19">
        <v>0</v>
      </c>
    </row>
    <row r="140" spans="1:9" ht="18.95" customHeight="1" x14ac:dyDescent="0.2">
      <c r="A140" s="28" t="s">
        <v>211</v>
      </c>
      <c r="C140" s="106">
        <v>317656</v>
      </c>
      <c r="D140" s="22"/>
      <c r="E140" s="106">
        <v>450405</v>
      </c>
      <c r="F140" s="22"/>
      <c r="G140" s="19">
        <v>0</v>
      </c>
      <c r="H140" s="22"/>
      <c r="I140" s="19">
        <v>0</v>
      </c>
    </row>
    <row r="141" spans="1:9" ht="18.95" customHeight="1" x14ac:dyDescent="0.2">
      <c r="A141" s="28" t="s">
        <v>223</v>
      </c>
      <c r="C141" s="19">
        <v>0</v>
      </c>
      <c r="D141" s="22"/>
      <c r="E141" s="106">
        <v>12683</v>
      </c>
      <c r="F141" s="22"/>
      <c r="G141" s="19">
        <v>0</v>
      </c>
      <c r="H141" s="22"/>
      <c r="I141" s="19">
        <v>0</v>
      </c>
    </row>
    <row r="142" spans="1:9" ht="18.95" customHeight="1" x14ac:dyDescent="0.2">
      <c r="A142" s="28" t="s">
        <v>212</v>
      </c>
      <c r="C142" s="106">
        <v>15113</v>
      </c>
      <c r="D142" s="22"/>
      <c r="E142" s="106">
        <v>15269</v>
      </c>
      <c r="F142" s="22"/>
      <c r="G142" s="19">
        <v>0</v>
      </c>
      <c r="H142" s="22"/>
      <c r="I142" s="19">
        <v>0</v>
      </c>
    </row>
    <row r="143" spans="1:9" ht="18.95" customHeight="1" x14ac:dyDescent="0.2">
      <c r="H143" s="22"/>
      <c r="I143" s="19"/>
    </row>
    <row r="144" spans="1:9" ht="20.100000000000001" customHeight="1" x14ac:dyDescent="0.2">
      <c r="A144" s="28" t="s">
        <v>213</v>
      </c>
      <c r="C144" s="24"/>
      <c r="D144" s="24"/>
      <c r="E144" s="24"/>
    </row>
    <row r="150" spans="2:19" s="28" customFormat="1" ht="20.100000000000001" customHeight="1" x14ac:dyDescent="0.2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</row>
    <row r="151" spans="2:19" s="28" customFormat="1" ht="20.100000000000001" customHeight="1" x14ac:dyDescent="0.2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</row>
    <row r="152" spans="2:19" s="28" customFormat="1" ht="20.100000000000001" customHeight="1" x14ac:dyDescent="0.2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</row>
    <row r="153" spans="2:19" s="28" customFormat="1" ht="20.100000000000001" customHeight="1" x14ac:dyDescent="0.2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</row>
    <row r="154" spans="2:19" s="28" customFormat="1" ht="20.100000000000001" customHeight="1" x14ac:dyDescent="0.2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</row>
    <row r="155" spans="2:19" s="28" customFormat="1" ht="20.100000000000001" customHeight="1" x14ac:dyDescent="0.2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</row>
    <row r="156" spans="2:19" s="28" customFormat="1" ht="20.100000000000001" customHeight="1" x14ac:dyDescent="0.2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</row>
    <row r="157" spans="2:19" s="28" customFormat="1" ht="20.100000000000001" customHeight="1" x14ac:dyDescent="0.2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</row>
    <row r="158" spans="2:19" s="28" customFormat="1" ht="20.100000000000001" customHeight="1" x14ac:dyDescent="0.2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</row>
    <row r="159" spans="2:19" s="28" customFormat="1" ht="20.100000000000001" customHeight="1" x14ac:dyDescent="0.2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</row>
    <row r="160" spans="2:19" s="28" customFormat="1" ht="20.100000000000001" customHeight="1" x14ac:dyDescent="0.2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</row>
    <row r="161" spans="2:19" s="28" customFormat="1" ht="20.100000000000001" customHeight="1" x14ac:dyDescent="0.2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</row>
    <row r="162" spans="2:19" s="28" customFormat="1" ht="20.100000000000001" customHeight="1" x14ac:dyDescent="0.2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</row>
    <row r="163" spans="2:19" s="28" customFormat="1" ht="20.100000000000001" customHeight="1" x14ac:dyDescent="0.2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</row>
    <row r="164" spans="2:19" s="28" customFormat="1" ht="20.100000000000001" customHeight="1" x14ac:dyDescent="0.2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</row>
    <row r="165" spans="2:19" s="28" customFormat="1" ht="20.100000000000001" customHeight="1" x14ac:dyDescent="0.2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</row>
    <row r="166" spans="2:19" s="28" customFormat="1" ht="20.100000000000001" customHeight="1" x14ac:dyDescent="0.2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</row>
    <row r="167" spans="2:19" s="28" customFormat="1" ht="20.100000000000001" customHeight="1" x14ac:dyDescent="0.2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</row>
    <row r="168" spans="2:19" s="28" customFormat="1" ht="20.100000000000001" customHeight="1" x14ac:dyDescent="0.2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</row>
    <row r="169" spans="2:19" s="28" customFormat="1" ht="20.100000000000001" customHeight="1" x14ac:dyDescent="0.2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</row>
    <row r="170" spans="2:19" s="28" customFormat="1" ht="20.100000000000001" customHeight="1" x14ac:dyDescent="0.2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</row>
    <row r="171" spans="2:19" s="28" customFormat="1" ht="20.100000000000001" customHeight="1" x14ac:dyDescent="0.2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</row>
    <row r="172" spans="2:19" s="28" customFormat="1" ht="20.100000000000001" customHeight="1" x14ac:dyDescent="0.2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</row>
    <row r="173" spans="2:19" s="28" customFormat="1" ht="20.100000000000001" customHeight="1" x14ac:dyDescent="0.2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</row>
    <row r="174" spans="2:19" s="28" customFormat="1" ht="20.100000000000001" customHeight="1" x14ac:dyDescent="0.2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</row>
    <row r="175" spans="2:19" s="28" customFormat="1" ht="20.100000000000001" customHeight="1" x14ac:dyDescent="0.2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</row>
    <row r="176" spans="2:19" s="28" customFormat="1" ht="20.100000000000001" customHeight="1" x14ac:dyDescent="0.2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</row>
    <row r="177" spans="2:19" s="28" customFormat="1" ht="20.100000000000001" customHeight="1" x14ac:dyDescent="0.2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</row>
    <row r="178" spans="2:19" s="28" customFormat="1" ht="20.100000000000001" customHeight="1" x14ac:dyDescent="0.2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</row>
    <row r="179" spans="2:19" s="28" customFormat="1" ht="20.100000000000001" customHeight="1" x14ac:dyDescent="0.2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</row>
    <row r="180" spans="2:19" s="28" customFormat="1" ht="20.100000000000001" customHeight="1" x14ac:dyDescent="0.2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</row>
    <row r="181" spans="2:19" s="28" customFormat="1" ht="20.100000000000001" customHeight="1" x14ac:dyDescent="0.2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</row>
    <row r="182" spans="2:19" s="28" customFormat="1" ht="20.100000000000001" customHeight="1" x14ac:dyDescent="0.2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</row>
    <row r="183" spans="2:19" s="28" customFormat="1" ht="20.100000000000001" customHeight="1" x14ac:dyDescent="0.2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</row>
    <row r="184" spans="2:19" s="28" customFormat="1" ht="20.100000000000001" customHeight="1" x14ac:dyDescent="0.2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</row>
    <row r="185" spans="2:19" s="28" customFormat="1" ht="20.100000000000001" customHeight="1" x14ac:dyDescent="0.2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</row>
    <row r="186" spans="2:19" s="28" customFormat="1" ht="20.100000000000001" customHeight="1" x14ac:dyDescent="0.2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</row>
    <row r="187" spans="2:19" s="28" customFormat="1" ht="20.100000000000001" customHeight="1" x14ac:dyDescent="0.2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</row>
    <row r="188" spans="2:19" s="28" customFormat="1" ht="20.100000000000001" customHeight="1" x14ac:dyDescent="0.2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</row>
    <row r="189" spans="2:19" s="28" customFormat="1" ht="20.100000000000001" customHeight="1" x14ac:dyDescent="0.2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</row>
    <row r="190" spans="2:19" s="28" customFormat="1" ht="20.100000000000001" customHeight="1" x14ac:dyDescent="0.2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</row>
    <row r="191" spans="2:19" s="28" customFormat="1" ht="20.100000000000001" customHeight="1" x14ac:dyDescent="0.2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</row>
    <row r="192" spans="2:19" s="28" customFormat="1" ht="20.100000000000001" customHeight="1" x14ac:dyDescent="0.2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</row>
    <row r="193" spans="2:19" s="28" customFormat="1" ht="20.100000000000001" customHeight="1" x14ac:dyDescent="0.2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</row>
    <row r="194" spans="2:19" s="28" customFormat="1" ht="20.100000000000001" customHeight="1" x14ac:dyDescent="0.2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</row>
    <row r="195" spans="2:19" s="28" customFormat="1" ht="20.100000000000001" customHeight="1" x14ac:dyDescent="0.2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</row>
    <row r="196" spans="2:19" s="28" customFormat="1" ht="20.100000000000001" customHeight="1" x14ac:dyDescent="0.2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</row>
    <row r="197" spans="2:19" s="28" customFormat="1" ht="20.100000000000001" customHeight="1" x14ac:dyDescent="0.2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</row>
    <row r="198" spans="2:19" s="28" customFormat="1" ht="20.100000000000001" customHeight="1" x14ac:dyDescent="0.2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</row>
    <row r="199" spans="2:19" s="28" customFormat="1" ht="20.100000000000001" customHeight="1" x14ac:dyDescent="0.2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</row>
    <row r="200" spans="2:19" s="28" customFormat="1" ht="20.100000000000001" customHeight="1" x14ac:dyDescent="0.2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</row>
    <row r="201" spans="2:19" s="28" customFormat="1" ht="20.100000000000001" customHeight="1" x14ac:dyDescent="0.2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</row>
  </sheetData>
  <pageMargins left="0.78740157480314965" right="0.39370078740157483" top="0.78740157480314965" bottom="0.19685039370078741" header="0.23622047244094491" footer="0.19685039370078741"/>
  <pageSetup paperSize="9" scale="58" fitToHeight="0" orientation="portrait" r:id="rId1"/>
  <headerFooter>
    <evenHeader>&amp;R&amp;"Arial,Italic"&amp;12For internal use only</evenHeader>
  </headerFooter>
  <rowBreaks count="1" manualBreakCount="1"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8" ma:contentTypeDescription="Create a new document." ma:contentTypeScope="" ma:versionID="69bfc8b542c90fd833bceee01264ddd7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3a5e2d35b093829cdf7fe013b1c310c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62E3E9-563D-40B8-9B8A-C6E81A6F5712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customXml/itemProps2.xml><?xml version="1.0" encoding="utf-8"?>
<ds:datastoreItem xmlns:ds="http://schemas.openxmlformats.org/officeDocument/2006/customXml" ds:itemID="{43B3E256-C80D-4413-9746-1E334273F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A2231F-40DB-4A98-B07D-A953B292AD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92493</vt:lpwstr>
  </property>
  <property fmtid="{D5CDD505-2E9C-101B-9397-08002B2CF9AE}" pid="4" name="OptimizationTime">
    <vt:lpwstr>20230810_1951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2023-08-09T12:01:29Z</cp:lastPrinted>
  <dcterms:created xsi:type="dcterms:W3CDTF">2011-03-08T09:02:15Z</dcterms:created>
  <dcterms:modified xsi:type="dcterms:W3CDTF">2023-08-10T10:27:30Z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