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3-66)\BLA-INSURANCE (3037188 )\FS - Q2\"/>
    </mc:Choice>
  </mc:AlternateContent>
  <xr:revisionPtr revIDLastSave="0" documentId="13_ncr:1_{BB2CABC9-7912-4241-863E-3CE6C3D675A0}" xr6:coauthVersionLast="47" xr6:coauthVersionMax="47" xr10:uidLastSave="{00000000-0000-0000-0000-000000000000}"/>
  <bookViews>
    <workbookView xWindow="270" yWindow="0" windowWidth="18930" windowHeight="10200" tabRatio="697" activeTab="7" xr2:uid="{00000000-000D-0000-FFFF-FFFF00000000}"/>
  </bookViews>
  <sheets>
    <sheet name="bs" sheetId="9" r:id="rId1"/>
    <sheet name="pl3m" sheetId="10" r:id="rId2"/>
    <sheet name="pl6m" sheetId="23" r:id="rId3"/>
    <sheet name="scse_conso 65" sheetId="21" r:id="rId4"/>
    <sheet name="scse_conso 66" sheetId="19" r:id="rId5"/>
    <sheet name="scse_separate 65" sheetId="22" r:id="rId6"/>
    <sheet name="scse_separate 66" sheetId="20" r:id="rId7"/>
    <sheet name="cf" sheetId="15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5" l="1"/>
  <c r="G24" i="15"/>
  <c r="C61" i="23"/>
  <c r="G61" i="23"/>
  <c r="D29" i="9" l="1"/>
  <c r="G12" i="10" l="1"/>
  <c r="H60" i="9" l="1"/>
  <c r="H66" i="9" s="1"/>
  <c r="C69" i="10" l="1"/>
  <c r="G30" i="10"/>
  <c r="S17" i="19"/>
  <c r="W17" i="19" s="1"/>
  <c r="W16" i="19"/>
  <c r="S24" i="19" l="1"/>
  <c r="W24" i="19" s="1"/>
  <c r="C30" i="10"/>
  <c r="C68" i="23"/>
  <c r="G69" i="10" l="1"/>
  <c r="G68" i="23" l="1"/>
  <c r="S21" i="20" l="1"/>
  <c r="H28" i="9"/>
  <c r="H87" i="9"/>
  <c r="I32" i="15" l="1"/>
  <c r="G32" i="15"/>
  <c r="E32" i="15"/>
  <c r="C32" i="15"/>
  <c r="C35" i="15"/>
  <c r="S15" i="20"/>
  <c r="K24" i="22"/>
  <c r="I24" i="22"/>
  <c r="G24" i="22"/>
  <c r="E24" i="22"/>
  <c r="S16" i="22"/>
  <c r="K26" i="19"/>
  <c r="I26" i="19"/>
  <c r="G26" i="19"/>
  <c r="E26" i="19"/>
  <c r="U18" i="19"/>
  <c r="S24" i="21"/>
  <c r="K26" i="21"/>
  <c r="I26" i="21"/>
  <c r="G26" i="21"/>
  <c r="E26" i="21"/>
  <c r="S17" i="21"/>
  <c r="W17" i="21" s="1"/>
  <c r="S21" i="21"/>
  <c r="U18" i="21"/>
  <c r="I12" i="23"/>
  <c r="I14" i="23" s="1"/>
  <c r="I20" i="23" s="1"/>
  <c r="E12" i="23"/>
  <c r="E14" i="23" s="1"/>
  <c r="E20" i="23" s="1"/>
  <c r="E30" i="10"/>
  <c r="E12" i="10"/>
  <c r="E14" i="10" s="1"/>
  <c r="E20" i="10" s="1"/>
  <c r="I68" i="23"/>
  <c r="I69" i="23" s="1"/>
  <c r="E68" i="23"/>
  <c r="E69" i="23" s="1"/>
  <c r="G69" i="23"/>
  <c r="I30" i="23"/>
  <c r="G30" i="23"/>
  <c r="E30" i="23"/>
  <c r="C30" i="23"/>
  <c r="G12" i="23"/>
  <c r="G14" i="23" s="1"/>
  <c r="G20" i="23" s="1"/>
  <c r="C12" i="23"/>
  <c r="C14" i="23" s="1"/>
  <c r="C20" i="23" s="1"/>
  <c r="C31" i="23" l="1"/>
  <c r="C33" i="23" s="1"/>
  <c r="C36" i="23" s="1"/>
  <c r="C38" i="23" s="1"/>
  <c r="C69" i="23"/>
  <c r="G31" i="23"/>
  <c r="G33" i="23" s="1"/>
  <c r="G78" i="23" s="1"/>
  <c r="I31" i="23"/>
  <c r="I33" i="23" s="1"/>
  <c r="I36" i="23" s="1"/>
  <c r="E31" i="23"/>
  <c r="E33" i="23" s="1"/>
  <c r="E36" i="23" s="1"/>
  <c r="E31" i="10"/>
  <c r="E33" i="10" s="1"/>
  <c r="E36" i="10" s="1"/>
  <c r="E38" i="10" s="1"/>
  <c r="E58" i="10" s="1"/>
  <c r="E23" i="20"/>
  <c r="D66" i="9"/>
  <c r="C57" i="23" l="1"/>
  <c r="M18" i="19"/>
  <c r="M25" i="19" s="1"/>
  <c r="C78" i="23"/>
  <c r="G36" i="23"/>
  <c r="G57" i="23" s="1"/>
  <c r="G70" i="23" s="1"/>
  <c r="G73" i="23" s="1"/>
  <c r="C70" i="23"/>
  <c r="C73" i="23" s="1"/>
  <c r="C75" i="23" s="1"/>
  <c r="M16" i="20"/>
  <c r="M22" i="20" s="1"/>
  <c r="M23" i="20" s="1"/>
  <c r="I57" i="23"/>
  <c r="M17" i="22"/>
  <c r="E38" i="23"/>
  <c r="E57" i="23" s="1"/>
  <c r="E70" i="23" s="1"/>
  <c r="E73" i="23" s="1"/>
  <c r="E75" i="23" s="1"/>
  <c r="M18" i="21"/>
  <c r="D88" i="9"/>
  <c r="S21" i="19"/>
  <c r="W21" i="19" s="1"/>
  <c r="W24" i="21"/>
  <c r="G70" i="10"/>
  <c r="C70" i="10"/>
  <c r="Q25" i="19"/>
  <c r="Q26" i="19" s="1"/>
  <c r="I70" i="23" l="1"/>
  <c r="I73" i="23" s="1"/>
  <c r="D90" i="9"/>
  <c r="D91" i="9" s="1"/>
  <c r="U25" i="21"/>
  <c r="U26" i="21" s="1"/>
  <c r="U25" i="19"/>
  <c r="U26" i="19" s="1"/>
  <c r="M25" i="21"/>
  <c r="M26" i="21" s="1"/>
  <c r="Q23" i="22" l="1"/>
  <c r="Q24" i="22" s="1"/>
  <c r="O23" i="22"/>
  <c r="O24" i="22" s="1"/>
  <c r="S17" i="22" l="1"/>
  <c r="H88" i="9" l="1"/>
  <c r="J88" i="9"/>
  <c r="F88" i="9"/>
  <c r="M23" i="22" l="1"/>
  <c r="E69" i="10"/>
  <c r="E70" i="10" s="1"/>
  <c r="I69" i="10"/>
  <c r="I70" i="10" s="1"/>
  <c r="C12" i="10"/>
  <c r="C14" i="10" s="1"/>
  <c r="C20" i="10" s="1"/>
  <c r="C31" i="10" s="1"/>
  <c r="C33" i="10" s="1"/>
  <c r="K25" i="22"/>
  <c r="I25" i="22"/>
  <c r="Q25" i="22"/>
  <c r="O25" i="22"/>
  <c r="S22" i="22"/>
  <c r="S20" i="22"/>
  <c r="Q25" i="21"/>
  <c r="Q26" i="21" s="1"/>
  <c r="O25" i="21"/>
  <c r="O26" i="21" s="1"/>
  <c r="W21" i="21"/>
  <c r="S18" i="21"/>
  <c r="W18" i="21" s="1"/>
  <c r="W16" i="21"/>
  <c r="J66" i="9"/>
  <c r="O25" i="19"/>
  <c r="O26" i="19" s="1"/>
  <c r="S19" i="20"/>
  <c r="K23" i="20"/>
  <c r="I23" i="20"/>
  <c r="G23" i="20"/>
  <c r="Q22" i="20"/>
  <c r="Q23" i="20" s="1"/>
  <c r="O22" i="20"/>
  <c r="C24" i="15"/>
  <c r="I24" i="15"/>
  <c r="E24" i="15"/>
  <c r="I28" i="15"/>
  <c r="E28" i="15"/>
  <c r="C28" i="15"/>
  <c r="G28" i="15"/>
  <c r="G34" i="15" s="1"/>
  <c r="G36" i="15" s="1"/>
  <c r="I30" i="10"/>
  <c r="I12" i="10"/>
  <c r="I14" i="10" s="1"/>
  <c r="I20" i="10" s="1"/>
  <c r="G14" i="10"/>
  <c r="G20" i="10" s="1"/>
  <c r="J90" i="9"/>
  <c r="F90" i="9"/>
  <c r="F66" i="9"/>
  <c r="J29" i="9"/>
  <c r="H29" i="9"/>
  <c r="F29" i="9"/>
  <c r="H90" i="9"/>
  <c r="H91" i="9" s="1"/>
  <c r="S22" i="20" l="1"/>
  <c r="S23" i="20" s="1"/>
  <c r="G31" i="10"/>
  <c r="G33" i="10" s="1"/>
  <c r="I34" i="15"/>
  <c r="I36" i="15" s="1"/>
  <c r="C34" i="15"/>
  <c r="C36" i="15" s="1"/>
  <c r="C37" i="15" s="1"/>
  <c r="E34" i="15"/>
  <c r="E36" i="15" s="1"/>
  <c r="S23" i="22"/>
  <c r="M24" i="22"/>
  <c r="M25" i="22" s="1"/>
  <c r="W25" i="21"/>
  <c r="W26" i="21" s="1"/>
  <c r="F91" i="9"/>
  <c r="D24" i="20"/>
  <c r="S25" i="21"/>
  <c r="S26" i="21" s="1"/>
  <c r="O23" i="20"/>
  <c r="I31" i="10"/>
  <c r="I33" i="10" s="1"/>
  <c r="I36" i="10" s="1"/>
  <c r="I58" i="10" s="1"/>
  <c r="I71" i="10" s="1"/>
  <c r="I74" i="10" s="1"/>
  <c r="J91" i="9"/>
  <c r="S24" i="22" l="1"/>
  <c r="S25" i="22" s="1"/>
  <c r="G36" i="10"/>
  <c r="G58" i="10" s="1"/>
  <c r="G79" i="10" s="1"/>
  <c r="C36" i="10"/>
  <c r="C38" i="10" s="1"/>
  <c r="C58" i="10" s="1"/>
  <c r="C79" i="10" s="1"/>
  <c r="E71" i="10"/>
  <c r="E74" i="10" s="1"/>
  <c r="E76" i="10" s="1"/>
  <c r="G37" i="15" l="1"/>
  <c r="G71" i="10"/>
  <c r="G74" i="10" s="1"/>
  <c r="S16" i="20"/>
  <c r="C71" i="10"/>
  <c r="C74" i="10" s="1"/>
  <c r="S18" i="19"/>
  <c r="W18" i="19" s="1"/>
  <c r="W25" i="19" s="1"/>
  <c r="C76" i="10" l="1"/>
  <c r="W26" i="19"/>
  <c r="S25" i="19"/>
  <c r="S26" i="19" s="1"/>
  <c r="M26" i="19"/>
</calcChain>
</file>

<file path=xl/sharedStrings.xml><?xml version="1.0" encoding="utf-8"?>
<sst xmlns="http://schemas.openxmlformats.org/spreadsheetml/2006/main" count="487" uniqueCount="216">
  <si>
    <t>รวมสินทรัพย์</t>
  </si>
  <si>
    <t>หนี้สินอื่น</t>
  </si>
  <si>
    <t>รวมหนี้สิน</t>
  </si>
  <si>
    <t>รายได้</t>
  </si>
  <si>
    <t>เบี้ยประกันภัยรับสุทธิ</t>
  </si>
  <si>
    <t>รายได้อื่น</t>
  </si>
  <si>
    <t>รวมรายได้</t>
  </si>
  <si>
    <t>ค่าใช้จ่ายในการดำเนินงาน</t>
  </si>
  <si>
    <t>งบกระแสเงินสด</t>
  </si>
  <si>
    <t>รวม</t>
  </si>
  <si>
    <t>ค่าจ้างและค่าบำเหน็จ</t>
  </si>
  <si>
    <t>ค่าใช้จ่ายในการรับประกันภัยอื่น</t>
  </si>
  <si>
    <t>สินทรัพย์</t>
  </si>
  <si>
    <t>เงินสดและรายการเทียบเท่าเงินสด</t>
  </si>
  <si>
    <t>รายได้ค่าจ้างและค่าบำเหน็จ</t>
  </si>
  <si>
    <t>ภาษีเงินได้ค้างจ่าย</t>
  </si>
  <si>
    <t>สินทรัพย์ลงทุน</t>
  </si>
  <si>
    <t>หนี้สินจากสัญญาประกันภัย</t>
  </si>
  <si>
    <t>เจ้าหนี้บริษัทประกันภัยต่อ</t>
  </si>
  <si>
    <t>ดอกเบี้ยรับ</t>
  </si>
  <si>
    <t>สินทรัพย์อื่น</t>
  </si>
  <si>
    <t>เงินปันผลรับ</t>
  </si>
  <si>
    <t>สินทรัพย์ตราสารอนุพันธ์</t>
  </si>
  <si>
    <t>หนี้สินตราสารอนุพันธ์</t>
  </si>
  <si>
    <t>ภาระผูกพันผลประโยชน์พนักงาน</t>
  </si>
  <si>
    <t>รวมค่าใช้จ่าย</t>
  </si>
  <si>
    <t>เบี้ยประกันภัยรับจากการรับประกันภัยโดยตรง</t>
  </si>
  <si>
    <t>ทุนที่ออก</t>
  </si>
  <si>
    <t>ค่าความนิยม</t>
  </si>
  <si>
    <t>เบี้ยประกันภัยรับ</t>
  </si>
  <si>
    <t>งบแสดงฐานะการเงิน</t>
  </si>
  <si>
    <t>ค่าจ้างและค่าบำเหน็จจากการรับประกันภัยโดยตรง</t>
  </si>
  <si>
    <t>เบี้ยประกันภัยค้างรับ</t>
  </si>
  <si>
    <t>ลูกหนี้จากสัญญาประกันภัยต่อ</t>
  </si>
  <si>
    <t>ค่าใช้จ่ายภาษีเงินได้</t>
  </si>
  <si>
    <t>หมายเหตุ</t>
  </si>
  <si>
    <t xml:space="preserve">สินทรัพย์จากการประกันภัยต่อ </t>
  </si>
  <si>
    <t xml:space="preserve">   เงินลงทุนในหลักทรัพย์ </t>
  </si>
  <si>
    <t>ทุนเรือนหุ้น</t>
  </si>
  <si>
    <t xml:space="preserve">   ยังไม่ได้จัดสรร</t>
  </si>
  <si>
    <t xml:space="preserve">   อสังหาริมทรัพย์เพื่อการลงทุน</t>
  </si>
  <si>
    <t xml:space="preserve">   ทุนจดทะเบียน </t>
  </si>
  <si>
    <t xml:space="preserve">   จัดสรรแล้ว </t>
  </si>
  <si>
    <t>รายได้จากการลงทุนสุทธิ</t>
  </si>
  <si>
    <t>ค่าใช้จ่าย</t>
  </si>
  <si>
    <t>และชำระแล้ว</t>
  </si>
  <si>
    <t>หนี้สิน</t>
  </si>
  <si>
    <t xml:space="preserve">รายการที่จะถูกบันทึกในส่วนของกำไรหรือขาดทุนในภายหลัง </t>
  </si>
  <si>
    <t>งบการเงินรวม</t>
  </si>
  <si>
    <t>งบการเงินเฉพาะกิจการ</t>
  </si>
  <si>
    <t xml:space="preserve">       - สุทธิจากภาษีเงินได้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</si>
  <si>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</si>
  <si>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</si>
  <si>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</si>
  <si>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</si>
  <si>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</si>
  <si>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</si>
  <si>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</si>
  <si>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</si>
  <si>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</si>
  <si>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</si>
  <si>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</si>
  <si>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รวมส่วน</t>
  </si>
  <si>
    <t>ของผู้ถือหุ้น</t>
  </si>
  <si>
    <t>10</t>
  </si>
  <si>
    <t>11</t>
  </si>
  <si>
    <t>15</t>
  </si>
  <si>
    <t>16</t>
  </si>
  <si>
    <t>17</t>
  </si>
  <si>
    <t>18</t>
  </si>
  <si>
    <t>19</t>
  </si>
  <si>
    <t>กำไรสะสม</t>
  </si>
  <si>
    <t>ภาษีเงินได้</t>
  </si>
  <si>
    <t xml:space="preserve">ส่วนเกิน </t>
  </si>
  <si>
    <t>มูลค่าหุ้นสามัญ</t>
  </si>
  <si>
    <t>ส่วนเกินมูลค่าหุ้น</t>
  </si>
  <si>
    <t>21</t>
  </si>
  <si>
    <t>เงินจ่ายสุทธิจากการซื้อขายที่ดิน อาคารและอุปกรณ์</t>
  </si>
  <si>
    <t>ที่ดิน อาคารและอุปกรณ์</t>
  </si>
  <si>
    <t>สินทรัพย์ไม่มีตัวตน</t>
  </si>
  <si>
    <t>เบี้ยประกันภัยที่ถือเป็นรายได้สุทธิจากการประกันภัยต่อ</t>
  </si>
  <si>
    <t>ผลประโยชน์จ่ายตามกรมธรรม์ประกันภัยและค่าสินไหมทดแทน</t>
  </si>
  <si>
    <t>เงินจ่ายเกี่ยวกับการประกันภัยต่อ</t>
  </si>
  <si>
    <t>กำไรก่อนภาษีเงินได้</t>
  </si>
  <si>
    <t>องค์ประกอบอื่นของส่วนของเจ้าของ</t>
  </si>
  <si>
    <t>12</t>
  </si>
  <si>
    <t>7</t>
  </si>
  <si>
    <t>14</t>
  </si>
  <si>
    <t>(หน่วย : พันบาท)</t>
  </si>
  <si>
    <t xml:space="preserve">   จากการรับประกันภัยโดยตรง</t>
  </si>
  <si>
    <t>เงินจ่ายตามกรมธรรม์ประกันภัยและค่าสินไหมทดแทน</t>
  </si>
  <si>
    <t xml:space="preserve"> (หน่วย : พันบาท)</t>
  </si>
  <si>
    <t>ของบริษัท</t>
  </si>
  <si>
    <t xml:space="preserve">   ทุนที่ออกและชำระแล้ว</t>
  </si>
  <si>
    <t>หุ้นสามัญ  1,707,566,000 หุ้น</t>
  </si>
  <si>
    <t xml:space="preserve">มูลค่าหุ้นละ 1 บาท ชำระครบแล้ว     </t>
  </si>
  <si>
    <t xml:space="preserve">     - สุทธิจากภาษีเงินได้</t>
  </si>
  <si>
    <t xml:space="preserve">      เงินสำรองทั่วไป</t>
  </si>
  <si>
    <t>บริษัท กรุงเทพประกันชีวิต จำกัด (มหาชน) และบริษัทย่อย</t>
  </si>
  <si>
    <t>รายได้จากการลงทุนค้างรับ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</si>
  <si>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</si>
  <si>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ส่วนของผู้ถือหุ้นของบริษัท</t>
  </si>
  <si>
    <t>ส่วนที่เป็นของผู้ถือหุ้นบริษัท</t>
  </si>
  <si>
    <t>รายการที่จะถูกบันทึกในส่วนของกำไรหรือขาดทุนในภายหลัง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</si>
  <si>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</si>
  <si>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</si>
  <si>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งบแสดงการเปลี่ยนแปลงในส่วนของเจ้าของ </t>
    </r>
    <r>
      <rPr>
        <sz val="18"/>
        <rFont val="Angsana New"/>
        <family val="1"/>
      </rPr>
      <t>(ต่อ)</t>
    </r>
  </si>
  <si>
    <t xml:space="preserve">            และค่าสินไหมทดแทนรับคืนจากการประกันภัยต่อ</t>
  </si>
  <si>
    <t>สินทรัพย์ภาษีเงินได้รอการตัดบัญชี</t>
  </si>
  <si>
    <t xml:space="preserve">      ทุนสำรองตามกฎหมาย</t>
  </si>
  <si>
    <t>13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</si>
  <si>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เบี้ยประกันภัยจ่ายจากการเอาประกันภัยต่อ</t>
    </r>
  </si>
  <si>
    <t>รายได้จากการลงทุนอื่น</t>
  </si>
  <si>
    <t>25</t>
  </si>
  <si>
    <t>20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</si>
  <si>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ผลประโยชน์จ่ายตามกรมธรรม์ประกันภัย</t>
    </r>
  </si>
  <si>
    <t xml:space="preserve"> </t>
  </si>
  <si>
    <t>26</t>
  </si>
  <si>
    <t xml:space="preserve">   เงินให้กู้ยืมและดอกเบี้ยค้างรับ</t>
  </si>
  <si>
    <t>การป้องกัน</t>
  </si>
  <si>
    <t>เงินลงทุนที่วัด</t>
  </si>
  <si>
    <t>ความเสี่ยงใน</t>
  </si>
  <si>
    <t>มูลค่ายุติธรรมผ่าน</t>
  </si>
  <si>
    <t>กระแสเงินสด</t>
  </si>
  <si>
    <t>กำไรขาดทุนเบ็ดเสร็จ</t>
  </si>
  <si>
    <t xml:space="preserve"> - สุทธิจาก</t>
  </si>
  <si>
    <t>อื่น - สุทธิจาก</t>
  </si>
  <si>
    <t xml:space="preserve">       ผ่านกำไรขาดทุนเบ็ดเสร็จอื่น - สุทธิจากภาษีเงินได้</t>
  </si>
  <si>
    <t xml:space="preserve">   ขาดทุนจากการวัดมูลค่ายุติธรรมตราสารอนุพันธ์</t>
  </si>
  <si>
    <t xml:space="preserve">       สำหรับการป้องกันความเสี่ยงในกระแสเงินสด</t>
  </si>
  <si>
    <t>เงินลงทุนที่วัดมูลค่า</t>
  </si>
  <si>
    <t>ยุติธรรมผ่านกำไรขาดทุน</t>
  </si>
  <si>
    <t>เบ็ดเสร็จอื่น - สุทธิจาก</t>
  </si>
  <si>
    <t xml:space="preserve"> - สุทธิจากภาษีเงินได้</t>
  </si>
  <si>
    <t xml:space="preserve">    ขาดทุนจากการวัดมูลค่าตราสารอนุพันธ์สำหรับการป้องกัน</t>
  </si>
  <si>
    <t xml:space="preserve">       ความเสี่ยงในกระแสเงินสด - สุทธิจากภาษีเงินได้</t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</si>
  <si>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</si>
  <si>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</si>
  <si>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>เงินสดรับ - สินทรัพย์ทางการเงิน</t>
  </si>
  <si>
    <t>เงินสดจ่าย - สินทรัพย์ทางการเงิน</t>
  </si>
  <si>
    <t>สินทรัพย์ลงทุนที่ผู้เอาประกันภัยรับความเสี่ยง</t>
  </si>
  <si>
    <t xml:space="preserve">   ขาดทุนจากการวัดมูลค่าเงินลงทุนที่วัดมูลค่ายุติธรรม</t>
  </si>
  <si>
    <t>ดูหมายเหตุประกอบงบการเงินแบบย่อ</t>
  </si>
  <si>
    <t>-</t>
  </si>
  <si>
    <t>กำไรต่อหุ้น</t>
  </si>
  <si>
    <t>(ยังไม่ได้ตรวจสอบ</t>
  </si>
  <si>
    <t>แต่สอบทานแล้ว)</t>
  </si>
  <si>
    <t>(ตรวจสอบแล้ว)</t>
  </si>
  <si>
    <t>4</t>
  </si>
  <si>
    <t>5</t>
  </si>
  <si>
    <t>6, 17</t>
  </si>
  <si>
    <t>8</t>
  </si>
  <si>
    <t>31 ธันวาคม</t>
  </si>
  <si>
    <t>“ยังไม่ได้ตรวจสอบแต่สอบทานแล้ว”</t>
  </si>
  <si>
    <t>21, 26</t>
  </si>
  <si>
    <t>22, 26</t>
  </si>
  <si>
    <t>กำไร (ขาดทุน) เบ็ดเสร็จรวมสำหรับงวด</t>
  </si>
  <si>
    <t>กำไรสำหรับงวด</t>
  </si>
  <si>
    <t>ขาดทุนเบ็ดเสร็จอื่นสำหรับงวด</t>
  </si>
  <si>
    <t xml:space="preserve">       </t>
  </si>
  <si>
    <t>งบแสดงการเปลี่ยนแปลงในส่วนของเจ้าของ</t>
  </si>
  <si>
    <t>ยอดคงเหลือ ณ วันที่ 1 มกราคม 2565</t>
  </si>
  <si>
    <t xml:space="preserve">   กำไรต่อหุ้นขั้นพื้นฐาน </t>
  </si>
  <si>
    <t>9</t>
  </si>
  <si>
    <t>23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</si>
  <si>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สำรองเบี้ยประกันภัยที่ยังไม่ถือเป็นรายได้เพิ่มขึ้นจากงวดก่อน</t>
    </r>
  </si>
  <si>
    <t>การแบ่งปันกำไรสุทธิสำหรับงวด</t>
  </si>
  <si>
    <t>เงินสดสุทธิใช้ไปในกิจกรรมลงทุน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</si>
  <si>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</si>
  <si>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</si>
  <si>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กำไรสุทธิสำหรับงวด</t>
  </si>
  <si>
    <t>ยอดคงเหลือ ณ วันที่ 1 มกราคม 2566</t>
  </si>
  <si>
    <t>ผลขาดทุนด้านเครดิตที่คาดว่าจะเกิดขึ้นและขาดทุนจากการด้อยค่า (กลับรายการ)</t>
  </si>
  <si>
    <t xml:space="preserve">   กำไรจากการวัดมูลค่ายุติธรรมตราสารอนุพันธ์</t>
  </si>
  <si>
    <t xml:space="preserve">    กำไรจากการวัดมูลค่าตราสารอนุพันธ์สำหรับการป้องกัน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</si>
  <si>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</si>
  <si>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</si>
  <si>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</si>
  <si>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รวมหนี้สินและส่วนของจ้าของ</t>
  </si>
  <si>
    <t>ที่วัดมูลค่ายุติธรรมผ่านกำไรขาดทุนเบ็ดเสร็จอื่น</t>
  </si>
  <si>
    <t>การโอนกลับกำไรที่เกิดขึ้นจริงจากการขายเงินลงทุน</t>
  </si>
  <si>
    <t>ผ่านกำไรขาดทุนเบ็ดเสร็จอื่น</t>
  </si>
  <si>
    <t>ภาษีเงินได้เกี่ยวกับองค์ประกอบของกำไรขาดทุนเบ็ดเสร็จอื่น</t>
  </si>
  <si>
    <t>การป้องกันความเสี่ยงในกระแสเงินสด</t>
  </si>
  <si>
    <t>- สุทธิจากภาษีเงินได้</t>
  </si>
  <si>
    <t>ณ วันที่ 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</si>
  <si>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</si>
  <si>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</si>
  <si>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</si>
  <si>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30 มิถุนายน</t>
  </si>
  <si>
    <t>สำหรับงวดหกเดือนสิ้นสุดวันที่ 30 มิถุนายน 2566</t>
  </si>
  <si>
    <t>เงินปันผลจ่าย</t>
  </si>
  <si>
    <t>ผลขาดทุนจากการวัดมูลค่าเงินลงทุนที่วัดมูลค่ายุติธรรม</t>
  </si>
  <si>
    <t>ขาดทุนจากการวัดมูลค่ายุติธรรมตราสารอนุพันธ์สำหรับ</t>
  </si>
  <si>
    <t>ผลกำไรจากการปรับมูลค่ายุติธรรม</t>
  </si>
  <si>
    <t xml:space="preserve">เงินสดและรายการเทียบเท่าเงินสด (ลดลง) เพิ่มขึ้นสุทธิ </t>
  </si>
  <si>
    <t>ขาดทุนเบ็ดเสร็จอื่นสำหรับงวด - สุทธิจากภาษีเงินได้</t>
  </si>
  <si>
    <t>ขาดทุนเบ็ดเสร็จรวมสำหรับงวด</t>
  </si>
  <si>
    <t>การแบ่งปันขาดทุนเบ็ดเสร็จรวมสำหรับงวด</t>
  </si>
  <si>
    <t>กำไร (ขาดทุน) เบ็ดเสร็จอื่น</t>
  </si>
  <si>
    <t>การแบ่งปันกำไร (ขาดทุน) เบ็ดเสร็จรวมสำหรับงวด</t>
  </si>
  <si>
    <t>เงินลงทุนในบริษัทย่อย</t>
  </si>
  <si>
    <t>สำรองประกันภัยสำหรับสัญญาประกันภัยระยะยาว (ลดลง) เพิ่มขึ้นจากงวดก่อน</t>
  </si>
  <si>
    <t>(ขาดทุน) กำไรจากการวัดมูลค่ายุติธรรมตราสารอนุพันธ์สำหรับ</t>
  </si>
  <si>
    <t>ผล (ขาดทุน) กำไรจากเงินลงทุน</t>
  </si>
  <si>
    <t>ผล (ขาดทุน) กำไรจากการปรับมูลค่ายุติธรรม</t>
  </si>
  <si>
    <t xml:space="preserve">   ส่วนเกินทุนจากการวัดมูลค่าเงินลงทุน</t>
  </si>
  <si>
    <t xml:space="preserve">     ผ่านกำไรขาดทุนเบ็ดเสร็จอื่น - สุทธิจากภาษีเงินได้</t>
  </si>
  <si>
    <t>เงินสดสุทธิใช้ไปในกิจกรรมจัดหาเงิน</t>
  </si>
  <si>
    <t>หุ้นสามัญ 1,708,000,000 หุ้น มูลค่าหุ้นละ 1 บาท</t>
  </si>
  <si>
    <r>
      <rPr>
        <u/>
        <sz val="16"/>
        <rFont val="Angsana New"/>
        <family val="1"/>
      </rPr>
      <t>บวก (หัก)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สำรองเบี้ยประกันภัยที่ยังไม่ถือเป็นรายได้ลดลง (เพิ่มขึ้น) จากงวดก่อน</t>
    </r>
  </si>
  <si>
    <t>กำไร (ขาดทุน) เบ็ดเสร็จอื่นสำหรับงวด</t>
  </si>
  <si>
    <t>กระแสเงินสดจากกิจกรรมดำเนินงาน</t>
  </si>
  <si>
    <t xml:space="preserve">เงินสดสุทธิ (ใช้ไปใน) ได้มาจากกิจกรรมดำเนินงาน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</si>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</sst>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[Red]\(#,##0\)"/>
    <numFmt numFmtId="167" formatCode="_(* #,##0.00_);_(* \(#,##0.00\);_(* &quot;-&quot;_);_(@_)"/>
    <numFmt numFmtId="168" formatCode="_-* #,##0_-;\-* #,##0_-;_-* &quot;-&quot;??_-;_-@_-"/>
    <numFmt numFmtId="169" formatCode="\-"/>
    <numFmt numFmtId="170" formatCode="_(* #,##0.00000_);_(* \(#,##0.00000\);_(* &quot;-&quot;?????_);_(@_)"/>
    <numFmt numFmtId="171" formatCode="_(* #,##0_);_(* \(#,##0\);_(* &quot;-&quot;?????_);_(@_)"/>
    <numFmt numFmtId="172" formatCode="_(* #,##0.000_);_(* \(#,##0.000\);_(* &quot;-&quot;???_);_(@_)"/>
    <numFmt numFmtId="173" formatCode="_(* #,##0.00_);_(* \(#,##0.00\);_(* &quot;-&quot;???_);_(@_)"/>
    <numFmt numFmtId="174" formatCode="_(* #,##0.000_);_(* \(#,##0.000\);_(* &quot;-&quot;??_);_(@_)"/>
    <numFmt numFmtId="175" formatCode="0.000"/>
    <numFmt numFmtId="176" formatCode="_(* #,##0_);_(* \(#,##0\);_(* &quot;-&quot;??_);_(@_)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7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8"/>
      <name val="Cordia New"/>
      <family val="2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  <font>
      <sz val="12"/>
      <color rgb="FFFF0000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u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12" fillId="0" borderId="0"/>
    <xf numFmtId="0" fontId="12" fillId="0" borderId="0"/>
  </cellStyleXfs>
  <cellXfs count="337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38" fontId="4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38" fontId="5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49" fontId="4" fillId="0" borderId="0" xfId="4" applyNumberFormat="1" applyFont="1" applyFill="1" applyBorder="1" applyAlignment="1">
      <alignment horizontal="left" vertical="center"/>
    </xf>
    <xf numFmtId="1" fontId="5" fillId="0" borderId="0" xfId="4" quotePrefix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top"/>
    </xf>
    <xf numFmtId="43" fontId="5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vertical="center"/>
    </xf>
    <xf numFmtId="41" fontId="5" fillId="0" borderId="4" xfId="0" applyNumberFormat="1" applyFont="1" applyBorder="1" applyAlignment="1">
      <alignment vertical="center"/>
    </xf>
    <xf numFmtId="41" fontId="5" fillId="0" borderId="5" xfId="0" applyNumberFormat="1" applyFont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3" fontId="5" fillId="0" borderId="0" xfId="0" quotePrefix="1" applyNumberFormat="1" applyFont="1" applyAlignment="1">
      <alignment horizontal="center" vertical="center"/>
    </xf>
    <xf numFmtId="43" fontId="5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41" fontId="5" fillId="0" borderId="6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8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vertical="center"/>
    </xf>
    <xf numFmtId="41" fontId="5" fillId="0" borderId="1" xfId="0" quotePrefix="1" applyNumberFormat="1" applyFont="1" applyBorder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5" fillId="0" borderId="7" xfId="0" applyNumberFormat="1" applyFont="1" applyBorder="1" applyAlignment="1">
      <alignment vertical="center"/>
    </xf>
    <xf numFmtId="41" fontId="5" fillId="0" borderId="8" xfId="0" applyNumberFormat="1" applyFont="1" applyBorder="1" applyAlignment="1">
      <alignment vertical="center"/>
    </xf>
    <xf numFmtId="41" fontId="5" fillId="0" borderId="6" xfId="0" applyNumberFormat="1" applyFont="1" applyBorder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0" xfId="4" quotePrefix="1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4" fillId="0" borderId="8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right" vertical="center"/>
    </xf>
    <xf numFmtId="49" fontId="5" fillId="0" borderId="0" xfId="4" applyNumberFormat="1" applyFont="1" applyFill="1" applyBorder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0" fontId="4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38" fontId="5" fillId="0" borderId="0" xfId="0" applyNumberFormat="1" applyFont="1" applyAlignment="1">
      <alignment horizontal="left" vertical="center" indent="2"/>
    </xf>
    <xf numFmtId="38" fontId="5" fillId="0" borderId="0" xfId="0" applyNumberFormat="1" applyFont="1" applyAlignment="1">
      <alignment horizontal="left" vertical="center" indent="4"/>
    </xf>
    <xf numFmtId="43" fontId="5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71" fontId="5" fillId="0" borderId="0" xfId="1" applyNumberFormat="1" applyFont="1" applyFill="1" applyAlignment="1">
      <alignment horizontal="center" vertical="center"/>
    </xf>
    <xf numFmtId="172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165" fontId="5" fillId="0" borderId="0" xfId="1" applyFont="1" applyFill="1" applyAlignment="1">
      <alignment vertical="center"/>
    </xf>
    <xf numFmtId="41" fontId="17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right" vertical="center" wrapText="1"/>
    </xf>
    <xf numFmtId="3" fontId="13" fillId="0" borderId="0" xfId="0" applyNumberFormat="1" applyFont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172" fontId="18" fillId="0" borderId="0" xfId="0" applyNumberFormat="1" applyFont="1" applyAlignment="1">
      <alignment vertical="center"/>
    </xf>
    <xf numFmtId="174" fontId="5" fillId="0" borderId="0" xfId="0" applyNumberFormat="1" applyFont="1" applyAlignment="1">
      <alignment vertical="center"/>
    </xf>
    <xf numFmtId="172" fontId="5" fillId="0" borderId="0" xfId="1" applyNumberFormat="1" applyFont="1" applyFill="1" applyBorder="1" applyAlignment="1">
      <alignment horizontal="center" vertical="center"/>
    </xf>
    <xf numFmtId="172" fontId="5" fillId="0" borderId="9" xfId="0" applyNumberFormat="1" applyFont="1" applyBorder="1" applyAlignment="1">
      <alignment vertical="center"/>
    </xf>
    <xf numFmtId="174" fontId="5" fillId="0" borderId="0" xfId="0" applyNumberFormat="1" applyFont="1" applyAlignment="1">
      <alignment horizontal="right" vertical="center"/>
    </xf>
    <xf numFmtId="0" fontId="15" fillId="0" borderId="0" xfId="0" applyFont="1"/>
    <xf numFmtId="0" fontId="17" fillId="0" borderId="0" xfId="0" applyFont="1" applyAlignment="1">
      <alignment vertical="center"/>
    </xf>
    <xf numFmtId="41" fontId="18" fillId="0" borderId="0" xfId="0" applyNumberFormat="1" applyFont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indent="2"/>
    </xf>
    <xf numFmtId="0" fontId="5" fillId="0" borderId="0" xfId="7" applyFont="1" applyAlignment="1">
      <alignment vertical="center"/>
    </xf>
    <xf numFmtId="49" fontId="4" fillId="0" borderId="0" xfId="7" applyNumberFormat="1" applyFont="1" applyAlignment="1">
      <alignment horizontal="left"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0" fontId="18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171" fontId="5" fillId="0" borderId="0" xfId="1" applyNumberFormat="1" applyFont="1" applyFill="1" applyAlignment="1">
      <alignment vertical="center"/>
    </xf>
    <xf numFmtId="0" fontId="15" fillId="0" borderId="0" xfId="7" applyFont="1" applyAlignment="1">
      <alignment horizontal="left" vertical="center"/>
    </xf>
    <xf numFmtId="0" fontId="15" fillId="0" borderId="0" xfId="7" applyFont="1" applyAlignment="1">
      <alignment vertical="center"/>
    </xf>
    <xf numFmtId="41" fontId="19" fillId="0" borderId="0" xfId="7" applyNumberFormat="1" applyFont="1" applyAlignment="1">
      <alignment vertical="center"/>
    </xf>
    <xf numFmtId="41" fontId="19" fillId="0" borderId="0" xfId="3" applyNumberFormat="1" applyFont="1" applyFill="1" applyBorder="1" applyAlignment="1">
      <alignment vertical="center"/>
    </xf>
    <xf numFmtId="41" fontId="20" fillId="0" borderId="0" xfId="3" applyNumberFormat="1" applyFont="1" applyFill="1" applyBorder="1" applyAlignment="1">
      <alignment vertical="center"/>
    </xf>
    <xf numFmtId="0" fontId="20" fillId="0" borderId="0" xfId="7" applyFont="1" applyAlignment="1">
      <alignment vertical="center"/>
    </xf>
    <xf numFmtId="41" fontId="20" fillId="0" borderId="0" xfId="7" applyNumberFormat="1" applyFont="1" applyAlignment="1">
      <alignment vertical="center"/>
    </xf>
    <xf numFmtId="41" fontId="5" fillId="0" borderId="0" xfId="7" applyNumberFormat="1" applyFont="1" applyAlignment="1">
      <alignment vertical="center"/>
    </xf>
    <xf numFmtId="0" fontId="5" fillId="0" borderId="0" xfId="7" quotePrefix="1" applyFont="1" applyAlignment="1">
      <alignment horizontal="left" vertical="center"/>
    </xf>
    <xf numFmtId="169" fontId="5" fillId="0" borderId="0" xfId="7" applyNumberFormat="1" applyFont="1" applyAlignment="1">
      <alignment horizontal="center" vertical="center"/>
    </xf>
    <xf numFmtId="0" fontId="4" fillId="0" borderId="0" xfId="7" applyFont="1" applyAlignment="1">
      <alignment horizontal="left" vertical="center"/>
    </xf>
    <xf numFmtId="41" fontId="17" fillId="0" borderId="0" xfId="7" applyNumberFormat="1" applyFont="1" applyAlignment="1">
      <alignment vertical="center"/>
    </xf>
    <xf numFmtId="41" fontId="18" fillId="0" borderId="0" xfId="3" applyNumberFormat="1" applyFont="1" applyFill="1" applyBorder="1" applyAlignment="1">
      <alignment vertical="center"/>
    </xf>
    <xf numFmtId="41" fontId="17" fillId="0" borderId="0" xfId="3" applyNumberFormat="1" applyFont="1" applyFill="1" applyBorder="1" applyAlignment="1">
      <alignment vertical="center"/>
    </xf>
    <xf numFmtId="49" fontId="9" fillId="0" borderId="1" xfId="7" applyNumberFormat="1" applyFont="1" applyBorder="1" applyAlignment="1">
      <alignment horizontal="left" vertical="center"/>
    </xf>
    <xf numFmtId="0" fontId="9" fillId="0" borderId="1" xfId="7" applyFont="1" applyBorder="1" applyAlignment="1">
      <alignment vertical="center"/>
    </xf>
    <xf numFmtId="0" fontId="11" fillId="0" borderId="1" xfId="7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38" fontId="4" fillId="0" borderId="1" xfId="7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41" fontId="5" fillId="0" borderId="1" xfId="2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173" fontId="5" fillId="0" borderId="7" xfId="0" applyNumberFormat="1" applyFont="1" applyBorder="1" applyAlignment="1">
      <alignment vertical="center"/>
    </xf>
    <xf numFmtId="167" fontId="5" fillId="0" borderId="7" xfId="0" applyNumberFormat="1" applyFont="1" applyBorder="1" applyAlignment="1">
      <alignment vertical="center"/>
    </xf>
    <xf numFmtId="49" fontId="4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9" fontId="4" fillId="0" borderId="0" xfId="7" applyNumberFormat="1" applyFont="1" applyAlignment="1">
      <alignment vertical="top"/>
    </xf>
    <xf numFmtId="0" fontId="5" fillId="0" borderId="0" xfId="7" applyFont="1" applyAlignment="1">
      <alignment vertical="top"/>
    </xf>
    <xf numFmtId="165" fontId="5" fillId="0" borderId="0" xfId="1" applyFont="1" applyAlignment="1">
      <alignment vertical="center"/>
    </xf>
    <xf numFmtId="173" fontId="5" fillId="0" borderId="9" xfId="0" applyNumberFormat="1" applyFont="1" applyBorder="1" applyAlignment="1">
      <alignment vertical="center"/>
    </xf>
    <xf numFmtId="165" fontId="18" fillId="0" borderId="0" xfId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18" fillId="0" borderId="0" xfId="7" applyNumberFormat="1" applyFont="1" applyAlignment="1">
      <alignment vertical="center"/>
    </xf>
    <xf numFmtId="41" fontId="21" fillId="0" borderId="0" xfId="1" applyNumberFormat="1" applyFont="1" applyFill="1" applyAlignment="1">
      <alignment vertical="center"/>
    </xf>
    <xf numFmtId="38" fontId="5" fillId="0" borderId="0" xfId="0" applyNumberFormat="1" applyFont="1" applyAlignment="1">
      <alignment horizontal="left" vertical="center" indent="1"/>
    </xf>
    <xf numFmtId="38" fontId="5" fillId="0" borderId="0" xfId="0" quotePrefix="1" applyNumberFormat="1" applyFont="1" applyAlignment="1">
      <alignment horizontal="left" vertical="center" indent="1"/>
    </xf>
    <xf numFmtId="0" fontId="5" fillId="0" borderId="0" xfId="7" applyFont="1" applyAlignment="1">
      <alignment horizontal="center" vertical="center"/>
    </xf>
    <xf numFmtId="176" fontId="5" fillId="0" borderId="0" xfId="1" applyNumberFormat="1" applyFont="1" applyFill="1" applyBorder="1" applyAlignment="1">
      <alignment horizontal="right" vertical="center"/>
    </xf>
    <xf numFmtId="49" fontId="4" fillId="0" borderId="0" xfId="5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0" fontId="4" fillId="0" borderId="0" xfId="5" applyFont="1" applyAlignment="1">
      <alignment horizontal="left" vertical="center" indent="2"/>
    </xf>
    <xf numFmtId="165" fontId="9" fillId="0" borderId="0" xfId="1" applyFont="1" applyFill="1" applyAlignment="1">
      <alignment vertical="center"/>
    </xf>
    <xf numFmtId="165" fontId="11" fillId="0" borderId="0" xfId="1" applyFont="1" applyFill="1" applyAlignment="1">
      <alignment vertical="center"/>
    </xf>
    <xf numFmtId="165" fontId="11" fillId="0" borderId="0" xfId="1" applyFont="1" applyFill="1" applyAlignment="1">
      <alignment horizontal="center" vertical="center"/>
    </xf>
    <xf numFmtId="165" fontId="4" fillId="0" borderId="0" xfId="1" applyFont="1" applyFill="1" applyAlignment="1">
      <alignment vertical="center"/>
    </xf>
    <xf numFmtId="165" fontId="13" fillId="0" borderId="0" xfId="1" applyFont="1" applyFill="1" applyAlignment="1">
      <alignment horizontal="justify" vertical="center" wrapText="1"/>
    </xf>
    <xf numFmtId="165" fontId="5" fillId="0" borderId="0" xfId="1" applyFont="1" applyFill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175" fontId="5" fillId="0" borderId="0" xfId="0" applyNumberFormat="1" applyFont="1" applyAlignment="1">
      <alignment horizontal="right" vertical="center"/>
    </xf>
    <xf numFmtId="165" fontId="24" fillId="0" borderId="0" xfId="1" applyFont="1" applyFill="1" applyAlignment="1">
      <alignment vertical="center"/>
    </xf>
    <xf numFmtId="165" fontId="25" fillId="0" borderId="0" xfId="1" applyFont="1" applyFill="1" applyAlignment="1">
      <alignment vertical="center"/>
    </xf>
    <xf numFmtId="165" fontId="25" fillId="0" borderId="0" xfId="1" applyFont="1" applyFill="1" applyAlignment="1">
      <alignment horizontal="center" vertical="center"/>
    </xf>
    <xf numFmtId="165" fontId="22" fillId="0" borderId="0" xfId="1" applyFont="1" applyFill="1" applyAlignment="1">
      <alignment vertical="center"/>
    </xf>
    <xf numFmtId="165" fontId="18" fillId="0" borderId="0" xfId="1" applyFont="1" applyFill="1" applyAlignment="1">
      <alignment vertical="center"/>
    </xf>
    <xf numFmtId="168" fontId="18" fillId="0" borderId="0" xfId="1" applyNumberFormat="1" applyFont="1" applyFill="1" applyAlignment="1">
      <alignment vertical="center"/>
    </xf>
    <xf numFmtId="165" fontId="26" fillId="0" borderId="0" xfId="1" applyFont="1" applyFill="1" applyAlignment="1">
      <alignment horizontal="justify" vertical="center" wrapText="1"/>
    </xf>
    <xf numFmtId="165" fontId="22" fillId="0" borderId="0" xfId="1" applyFont="1" applyFill="1" applyAlignment="1">
      <alignment horizontal="center" vertical="center"/>
    </xf>
    <xf numFmtId="165" fontId="18" fillId="0" borderId="0" xfId="1" applyFont="1" applyFill="1" applyAlignment="1">
      <alignment horizontal="center" vertical="center"/>
    </xf>
    <xf numFmtId="41" fontId="28" fillId="0" borderId="0" xfId="3" applyNumberFormat="1" applyFont="1" applyFill="1" applyBorder="1" applyAlignment="1">
      <alignment vertical="center"/>
    </xf>
    <xf numFmtId="168" fontId="4" fillId="0" borderId="0" xfId="1" applyNumberFormat="1" applyFont="1" applyAlignment="1">
      <alignment vertical="top"/>
    </xf>
    <xf numFmtId="168" fontId="5" fillId="0" borderId="0" xfId="1" applyNumberFormat="1" applyFont="1" applyAlignment="1">
      <alignment vertical="top"/>
    </xf>
    <xf numFmtId="168" fontId="5" fillId="0" borderId="0" xfId="1" applyNumberFormat="1" applyFont="1" applyAlignment="1">
      <alignment vertical="center"/>
    </xf>
    <xf numFmtId="41" fontId="21" fillId="0" borderId="0" xfId="2" applyNumberFormat="1" applyFont="1" applyFill="1" applyBorder="1" applyAlignment="1">
      <alignment vertical="center"/>
    </xf>
    <xf numFmtId="41" fontId="21" fillId="0" borderId="6" xfId="0" applyNumberFormat="1" applyFont="1" applyBorder="1" applyAlignment="1">
      <alignment vertical="center"/>
    </xf>
    <xf numFmtId="41" fontId="29" fillId="0" borderId="0" xfId="0" applyNumberFormat="1" applyFont="1" applyAlignment="1">
      <alignment horizontal="center" vertical="center"/>
    </xf>
    <xf numFmtId="41" fontId="21" fillId="0" borderId="0" xfId="0" applyNumberFormat="1" applyFont="1" applyAlignment="1">
      <alignment vertical="center"/>
    </xf>
    <xf numFmtId="165" fontId="9" fillId="0" borderId="0" xfId="1" applyFont="1" applyAlignment="1">
      <alignment vertical="center"/>
    </xf>
    <xf numFmtId="165" fontId="11" fillId="0" borderId="0" xfId="1" applyFont="1" applyAlignment="1">
      <alignment vertical="center"/>
    </xf>
    <xf numFmtId="165" fontId="4" fillId="0" borderId="0" xfId="1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22" fillId="0" borderId="0" xfId="1" applyFont="1" applyAlignment="1">
      <alignment vertical="center"/>
    </xf>
    <xf numFmtId="165" fontId="20" fillId="0" borderId="0" xfId="1" applyFont="1"/>
    <xf numFmtId="168" fontId="5" fillId="0" borderId="0" xfId="1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0" fontId="27" fillId="0" borderId="0" xfId="7" applyFont="1" applyFill="1" applyAlignment="1">
      <alignment horizontal="right" vertical="center"/>
    </xf>
    <xf numFmtId="0" fontId="15" fillId="0" borderId="0" xfId="7" applyFont="1" applyFill="1" applyAlignment="1">
      <alignment horizontal="left" vertical="center"/>
    </xf>
    <xf numFmtId="41" fontId="28" fillId="0" borderId="0" xfId="7" applyNumberFormat="1" applyFont="1" applyFill="1" applyAlignment="1">
      <alignment vertical="center"/>
    </xf>
    <xf numFmtId="0" fontId="28" fillId="0" borderId="0" xfId="7" applyFont="1" applyFill="1" applyAlignment="1">
      <alignment vertical="center"/>
    </xf>
    <xf numFmtId="0" fontId="18" fillId="0" borderId="0" xfId="7" applyFont="1" applyFill="1" applyAlignment="1">
      <alignment vertical="center"/>
    </xf>
    <xf numFmtId="0" fontId="5" fillId="0" borderId="0" xfId="7" applyFont="1" applyFill="1" applyAlignment="1">
      <alignment horizontal="left" vertical="center"/>
    </xf>
    <xf numFmtId="41" fontId="5" fillId="0" borderId="0" xfId="7" applyNumberFormat="1" applyFont="1" applyFill="1" applyAlignment="1">
      <alignment vertical="center"/>
    </xf>
    <xf numFmtId="0" fontId="17" fillId="0" borderId="0" xfId="7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169" fontId="5" fillId="0" borderId="0" xfId="7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8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5" fillId="0" borderId="6" xfId="0" applyNumberFormat="1" applyFont="1" applyFill="1" applyBorder="1" applyAlignment="1">
      <alignment vertical="center"/>
    </xf>
    <xf numFmtId="41" fontId="21" fillId="0" borderId="6" xfId="0" applyNumberFormat="1" applyFont="1" applyFill="1" applyBorder="1" applyAlignment="1">
      <alignment vertical="center"/>
    </xf>
    <xf numFmtId="41" fontId="21" fillId="0" borderId="8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5" fillId="0" borderId="5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5" fillId="0" borderId="7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49" fontId="22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1" fontId="5" fillId="0" borderId="0" xfId="0" quotePrefix="1" applyNumberFormat="1" applyFont="1" applyFill="1" applyAlignment="1">
      <alignment horizontal="center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0" xfId="5" applyNumberFormat="1" applyFont="1" applyFill="1" applyAlignment="1">
      <alignment horizontal="right" vertical="center"/>
    </xf>
    <xf numFmtId="41" fontId="5" fillId="0" borderId="0" xfId="5" applyNumberFormat="1" applyFont="1" applyFill="1" applyAlignment="1">
      <alignment horizontal="center" vertical="center"/>
    </xf>
    <xf numFmtId="41" fontId="5" fillId="0" borderId="1" xfId="5" applyNumberFormat="1" applyFont="1" applyFill="1" applyBorder="1" applyAlignment="1">
      <alignment horizontal="right" vertical="center"/>
    </xf>
    <xf numFmtId="41" fontId="5" fillId="0" borderId="6" xfId="5" applyNumberFormat="1" applyFont="1" applyFill="1" applyBorder="1" applyAlignment="1">
      <alignment horizontal="right" vertical="center"/>
    </xf>
    <xf numFmtId="49" fontId="27" fillId="0" borderId="0" xfId="0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9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7" applyFont="1" applyAlignment="1">
      <alignment horizontal="center" vertical="center"/>
    </xf>
    <xf numFmtId="0" fontId="27" fillId="0" borderId="0" xfId="0" quotePrefix="1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7" applyFont="1" applyBorder="1" applyAlignment="1">
      <alignment horizontal="center" vertical="center"/>
    </xf>
    <xf numFmtId="38" fontId="27" fillId="0" borderId="1" xfId="7" applyNumberFormat="1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0" fontId="27" fillId="0" borderId="0" xfId="7" applyFont="1" applyAlignment="1">
      <alignment horizontal="left" vertical="center"/>
    </xf>
    <xf numFmtId="0" fontId="15" fillId="0" borderId="0" xfId="7" applyFont="1" applyAlignment="1">
      <alignment horizontal="center" vertical="center"/>
    </xf>
    <xf numFmtId="169" fontId="15" fillId="0" borderId="0" xfId="7" applyNumberFormat="1" applyFont="1" applyAlignment="1">
      <alignment horizontal="center" vertical="center"/>
    </xf>
    <xf numFmtId="176" fontId="15" fillId="0" borderId="0" xfId="1" applyNumberFormat="1" applyFont="1" applyFill="1" applyBorder="1" applyAlignment="1">
      <alignment horizontal="right" vertical="center"/>
    </xf>
    <xf numFmtId="169" fontId="15" fillId="0" borderId="2" xfId="0" applyNumberFormat="1" applyFont="1" applyBorder="1" applyAlignment="1">
      <alignment horizontal="center" vertical="center"/>
    </xf>
    <xf numFmtId="169" fontId="15" fillId="0" borderId="0" xfId="0" applyNumberFormat="1" applyFont="1" applyAlignment="1">
      <alignment horizontal="center" vertical="center"/>
    </xf>
    <xf numFmtId="168" fontId="15" fillId="0" borderId="2" xfId="1" applyNumberFormat="1" applyFont="1" applyFill="1" applyBorder="1" applyAlignment="1">
      <alignment horizontal="center" vertical="center"/>
    </xf>
    <xf numFmtId="41" fontId="15" fillId="0" borderId="2" xfId="0" applyNumberFormat="1" applyFont="1" applyBorder="1" applyAlignment="1">
      <alignment vertical="center"/>
    </xf>
    <xf numFmtId="169" fontId="15" fillId="0" borderId="3" xfId="0" applyNumberFormat="1" applyFont="1" applyBorder="1" applyAlignment="1">
      <alignment horizontal="center" vertical="center"/>
    </xf>
    <xf numFmtId="168" fontId="15" fillId="0" borderId="3" xfId="1" applyNumberFormat="1" applyFont="1" applyFill="1" applyBorder="1" applyAlignment="1">
      <alignment horizontal="center" vertical="center"/>
    </xf>
    <xf numFmtId="41" fontId="15" fillId="0" borderId="3" xfId="0" applyNumberFormat="1" applyFont="1" applyBorder="1" applyAlignment="1">
      <alignment vertical="center"/>
    </xf>
    <xf numFmtId="169" fontId="15" fillId="0" borderId="4" xfId="0" applyNumberFormat="1" applyFont="1" applyBorder="1" applyAlignment="1">
      <alignment horizontal="center" vertical="center"/>
    </xf>
    <xf numFmtId="168" fontId="15" fillId="0" borderId="0" xfId="1" applyNumberFormat="1" applyFont="1" applyFill="1" applyBorder="1" applyAlignment="1">
      <alignment horizontal="center" vertical="center"/>
    </xf>
    <xf numFmtId="41" fontId="15" fillId="0" borderId="6" xfId="0" applyNumberFormat="1" applyFont="1" applyBorder="1" applyAlignment="1">
      <alignment vertical="center"/>
    </xf>
    <xf numFmtId="41" fontId="15" fillId="0" borderId="5" xfId="0" applyNumberFormat="1" applyFont="1" applyBorder="1" applyAlignment="1">
      <alignment vertical="center"/>
    </xf>
    <xf numFmtId="49" fontId="27" fillId="0" borderId="0" xfId="7" applyNumberFormat="1" applyFont="1" applyAlignment="1">
      <alignment horizontal="left" vertical="center"/>
    </xf>
    <xf numFmtId="0" fontId="27" fillId="0" borderId="0" xfId="7" applyFont="1" applyAlignment="1">
      <alignment vertical="center"/>
    </xf>
    <xf numFmtId="168" fontId="27" fillId="0" borderId="0" xfId="1" applyNumberFormat="1" applyFont="1" applyAlignment="1">
      <alignment vertical="center"/>
    </xf>
    <xf numFmtId="49" fontId="27" fillId="0" borderId="0" xfId="7" applyNumberFormat="1" applyFont="1" applyAlignment="1">
      <alignment horizontal="center" vertical="center"/>
    </xf>
    <xf numFmtId="168" fontId="27" fillId="0" borderId="0" xfId="1" applyNumberFormat="1" applyFont="1" applyAlignment="1">
      <alignment horizontal="center" vertical="center"/>
    </xf>
    <xf numFmtId="0" fontId="27" fillId="0" borderId="0" xfId="7" quotePrefix="1" applyFont="1" applyAlignment="1">
      <alignment horizontal="center" vertical="center"/>
    </xf>
    <xf numFmtId="0" fontId="27" fillId="0" borderId="1" xfId="7" quotePrefix="1" applyFont="1" applyBorder="1" applyAlignment="1">
      <alignment horizontal="center" vertical="center"/>
    </xf>
    <xf numFmtId="41" fontId="15" fillId="0" borderId="0" xfId="7" applyNumberFormat="1" applyFont="1" applyAlignment="1">
      <alignment horizontal="center" vertical="center"/>
    </xf>
    <xf numFmtId="168" fontId="15" fillId="0" borderId="0" xfId="1" applyNumberFormat="1" applyFont="1" applyAlignment="1">
      <alignment vertical="center"/>
    </xf>
    <xf numFmtId="165" fontId="15" fillId="0" borderId="3" xfId="1" applyFont="1" applyBorder="1" applyAlignment="1">
      <alignment horizontal="center" vertical="center"/>
    </xf>
    <xf numFmtId="41" fontId="15" fillId="0" borderId="3" xfId="0" applyNumberFormat="1" applyFont="1" applyFill="1" applyBorder="1" applyAlignment="1">
      <alignment vertical="center"/>
    </xf>
    <xf numFmtId="169" fontId="15" fillId="0" borderId="3" xfId="1" applyNumberFormat="1" applyFont="1" applyFill="1" applyBorder="1" applyAlignment="1">
      <alignment horizontal="center" vertical="center"/>
    </xf>
    <xf numFmtId="168" fontId="15" fillId="0" borderId="0" xfId="1" applyNumberFormat="1" applyFont="1" applyFill="1" applyAlignment="1">
      <alignment vertical="center"/>
    </xf>
    <xf numFmtId="0" fontId="15" fillId="0" borderId="0" xfId="7" applyFont="1" applyFill="1" applyAlignment="1">
      <alignment vertical="center"/>
    </xf>
    <xf numFmtId="165" fontId="15" fillId="0" borderId="3" xfId="1" applyFont="1" applyFill="1" applyBorder="1" applyAlignment="1">
      <alignment horizontal="center" vertical="center"/>
    </xf>
    <xf numFmtId="168" fontId="15" fillId="0" borderId="0" xfId="7" applyNumberFormat="1" applyFont="1" applyFill="1" applyAlignment="1">
      <alignment vertical="center"/>
    </xf>
    <xf numFmtId="168" fontId="15" fillId="0" borderId="0" xfId="7" applyNumberFormat="1" applyFont="1" applyAlignment="1">
      <alignment vertical="center"/>
    </xf>
    <xf numFmtId="0" fontId="27" fillId="0" borderId="0" xfId="7" applyFont="1" applyAlignment="1">
      <alignment horizontal="right" vertical="center"/>
    </xf>
    <xf numFmtId="41" fontId="15" fillId="0" borderId="0" xfId="7" applyNumberFormat="1" applyFont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68" fontId="15" fillId="0" borderId="0" xfId="0" applyNumberFormat="1" applyFont="1" applyAlignment="1">
      <alignment vertical="center"/>
    </xf>
    <xf numFmtId="169" fontId="15" fillId="0" borderId="2" xfId="7" applyNumberFormat="1" applyFont="1" applyBorder="1" applyAlignment="1">
      <alignment horizontal="center" vertical="center"/>
    </xf>
    <xf numFmtId="41" fontId="15" fillId="0" borderId="2" xfId="7" applyNumberFormat="1" applyFont="1" applyBorder="1" applyAlignment="1">
      <alignment vertical="center"/>
    </xf>
    <xf numFmtId="169" fontId="15" fillId="0" borderId="2" xfId="7" applyNumberFormat="1" applyFont="1" applyFill="1" applyBorder="1" applyAlignment="1">
      <alignment horizontal="center" vertical="center"/>
    </xf>
    <xf numFmtId="0" fontId="15" fillId="0" borderId="0" xfId="7" quotePrefix="1" applyFont="1" applyAlignment="1">
      <alignment horizontal="left" vertical="center"/>
    </xf>
    <xf numFmtId="169" fontId="15" fillId="0" borderId="3" xfId="7" applyNumberFormat="1" applyFont="1" applyBorder="1" applyAlignment="1">
      <alignment horizontal="center" vertical="center"/>
    </xf>
    <xf numFmtId="169" fontId="15" fillId="0" borderId="3" xfId="7" applyNumberFormat="1" applyFont="1" applyFill="1" applyBorder="1" applyAlignment="1">
      <alignment horizontal="center" vertical="center"/>
    </xf>
    <xf numFmtId="41" fontId="15" fillId="0" borderId="0" xfId="7" applyNumberFormat="1" applyFont="1" applyFill="1" applyAlignment="1">
      <alignment vertical="center"/>
    </xf>
    <xf numFmtId="41" fontId="15" fillId="0" borderId="3" xfId="7" applyNumberFormat="1" applyFont="1" applyFill="1" applyBorder="1" applyAlignment="1">
      <alignment vertical="center"/>
    </xf>
    <xf numFmtId="41" fontId="15" fillId="0" borderId="3" xfId="7" applyNumberFormat="1" applyFont="1" applyBorder="1" applyAlignment="1">
      <alignment vertical="center"/>
    </xf>
    <xf numFmtId="169" fontId="15" fillId="0" borderId="4" xfId="7" applyNumberFormat="1" applyFont="1" applyBorder="1" applyAlignment="1">
      <alignment horizontal="center" vertical="center"/>
    </xf>
    <xf numFmtId="41" fontId="15" fillId="0" borderId="4" xfId="7" applyNumberFormat="1" applyFont="1" applyBorder="1" applyAlignment="1">
      <alignment vertical="center"/>
    </xf>
    <xf numFmtId="169" fontId="15" fillId="0" borderId="4" xfId="7" applyNumberFormat="1" applyFont="1" applyFill="1" applyBorder="1" applyAlignment="1">
      <alignment horizontal="center" vertical="center"/>
    </xf>
    <xf numFmtId="165" fontId="15" fillId="0" borderId="0" xfId="1" applyFont="1" applyFill="1" applyAlignment="1">
      <alignment vertical="center"/>
    </xf>
    <xf numFmtId="41" fontId="15" fillId="0" borderId="5" xfId="7" applyNumberFormat="1" applyFont="1" applyBorder="1" applyAlignment="1">
      <alignment vertical="center"/>
    </xf>
    <xf numFmtId="41" fontId="20" fillId="0" borderId="0" xfId="7" applyNumberFormat="1" applyFont="1" applyFill="1" applyAlignment="1">
      <alignment vertical="center"/>
    </xf>
    <xf numFmtId="41" fontId="4" fillId="0" borderId="0" xfId="0" applyNumberFormat="1" applyFont="1" applyAlignment="1">
      <alignment horizontal="center" vertical="center"/>
    </xf>
    <xf numFmtId="0" fontId="4" fillId="0" borderId="1" xfId="9" applyFont="1" applyBorder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49" fontId="27" fillId="0" borderId="6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1" xfId="7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center"/>
    </xf>
    <xf numFmtId="49" fontId="9" fillId="0" borderId="0" xfId="7" applyNumberFormat="1" applyFont="1" applyAlignment="1">
      <alignment horizontal="center" vertical="top"/>
    </xf>
    <xf numFmtId="0" fontId="9" fillId="0" borderId="0" xfId="7" applyFont="1" applyAlignment="1">
      <alignment horizontal="center" vertical="top"/>
    </xf>
    <xf numFmtId="0" fontId="9" fillId="0" borderId="1" xfId="7" applyFont="1" applyBorder="1" applyAlignment="1">
      <alignment horizontal="right" vertical="center"/>
    </xf>
    <xf numFmtId="0" fontId="5" fillId="0" borderId="0" xfId="7" applyFont="1" applyAlignment="1">
      <alignment horizontal="left" vertical="center"/>
    </xf>
    <xf numFmtId="49" fontId="27" fillId="0" borderId="1" xfId="7" applyNumberFormat="1" applyFont="1" applyBorder="1" applyAlignment="1">
      <alignment horizontal="center" vertical="center"/>
    </xf>
    <xf numFmtId="49" fontId="27" fillId="0" borderId="6" xfId="7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Index Number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2 2" xfId="7" xr:uid="{00000000-0005-0000-0000-000007000000}"/>
    <cellStyle name="Normal 3" xfId="8" xr:uid="{00000000-0005-0000-0000-000008000000}"/>
    <cellStyle name="Normal_DOWA46Y" xfId="9" xr:uid="{00000000-0005-0000-0000-000009000000}"/>
  </cellStyles>
  <dxfs count="0"/>
  <tableStyles count="0" defaultTableStyle="TableStyleMedium9" defaultPivotStyle="PivotStyleLight16"/>
  <colors>
    <mruColors>
      <color rgb="FFFF66CC"/>
      <color rgb="FF00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AF-AN-2768-Financial%20statement%20&amp;%20NFS%20support/FS%20Workspace/FS%20for%20TFRS9/Use/BLA-INSURANCE62Q1_TFRS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scse_conso 61"/>
      <sheetName val="scse_conso 61 (2)"/>
      <sheetName val="scse_separate"/>
      <sheetName val="scse_separate (2)"/>
      <sheetName val="cf"/>
    </sheetNames>
    <sheetDataSet>
      <sheetData sheetId="0">
        <row r="72">
          <cell r="G72">
            <v>3360993</v>
          </cell>
        </row>
        <row r="75">
          <cell r="G75">
            <v>170800</v>
          </cell>
        </row>
        <row r="76">
          <cell r="G76">
            <v>400000</v>
          </cell>
        </row>
        <row r="77">
          <cell r="G77">
            <v>29180448</v>
          </cell>
        </row>
        <row r="80">
          <cell r="C80">
            <v>7445961</v>
          </cell>
          <cell r="G80">
            <v>7445961</v>
          </cell>
        </row>
        <row r="83">
          <cell r="G83">
            <v>42265768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94"/>
  <sheetViews>
    <sheetView topLeftCell="A57" zoomScaleNormal="100" workbookViewId="0">
      <selection activeCell="A47" sqref="A47:XFD47"/>
    </sheetView>
  </sheetViews>
  <sheetFormatPr defaultColWidth="9.09765625" defaultRowHeight="23.25" customHeight="1" x14ac:dyDescent="0.75"/>
  <cols>
    <col min="1" max="1" width="47.09765625" style="9" customWidth="1"/>
    <col min="2" max="2" width="10.69921875" style="2" customWidth="1"/>
    <col min="3" max="3" width="1.3984375" style="2" customWidth="1"/>
    <col min="4" max="4" width="17" style="8" customWidth="1"/>
    <col min="5" max="5" width="1.3984375" style="8" customWidth="1"/>
    <col min="6" max="6" width="17" style="8" customWidth="1"/>
    <col min="7" max="7" width="1.3984375" style="2" customWidth="1"/>
    <col min="8" max="8" width="17" style="8" customWidth="1"/>
    <col min="9" max="9" width="1.3984375" style="8" customWidth="1"/>
    <col min="10" max="10" width="17" style="8" customWidth="1"/>
    <col min="11" max="11" width="13.5" style="6" customWidth="1"/>
    <col min="12" max="16384" width="9.09765625" style="1"/>
  </cols>
  <sheetData>
    <row r="1" spans="1:11" s="4" customFormat="1" ht="26.9" customHeight="1" x14ac:dyDescent="0.75">
      <c r="A1" s="310" t="s">
        <v>98</v>
      </c>
      <c r="B1" s="310"/>
      <c r="C1" s="310"/>
      <c r="D1" s="310"/>
      <c r="E1" s="310"/>
      <c r="F1" s="310"/>
      <c r="G1" s="310"/>
      <c r="H1" s="310"/>
      <c r="I1" s="310"/>
      <c r="J1" s="310"/>
      <c r="K1" s="5"/>
    </row>
    <row r="2" spans="1:11" ht="26.9" customHeight="1" x14ac:dyDescent="0.75">
      <c r="A2" s="310" t="s">
        <v>30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1" ht="26.9" customHeight="1" x14ac:dyDescent="0.75">
      <c r="A3" s="310" t="s">
        <v>185</v>
      </c>
      <c r="B3" s="310"/>
      <c r="C3" s="310"/>
      <c r="D3" s="310"/>
      <c r="E3" s="310"/>
      <c r="F3" s="310"/>
      <c r="G3" s="310"/>
      <c r="H3" s="310"/>
      <c r="I3" s="310"/>
      <c r="J3" s="310"/>
    </row>
    <row r="4" spans="1:11" ht="23.25" customHeight="1" x14ac:dyDescent="0.75">
      <c r="A4" s="11"/>
      <c r="B4" s="62"/>
      <c r="C4" s="62"/>
      <c r="D4" s="311"/>
      <c r="E4" s="311"/>
      <c r="F4" s="311"/>
      <c r="G4" s="52"/>
      <c r="H4" s="309" t="s">
        <v>88</v>
      </c>
      <c r="I4" s="309"/>
      <c r="J4" s="309"/>
    </row>
    <row r="5" spans="1:11" ht="6" customHeight="1" x14ac:dyDescent="0.75">
      <c r="A5" s="2"/>
      <c r="B5" s="1"/>
      <c r="C5" s="1"/>
      <c r="D5" s="7"/>
      <c r="E5" s="7"/>
      <c r="F5" s="7"/>
      <c r="G5" s="8"/>
      <c r="H5" s="61"/>
      <c r="I5" s="61"/>
      <c r="J5" s="61"/>
    </row>
    <row r="6" spans="1:11" s="4" customFormat="1" ht="24" customHeight="1" x14ac:dyDescent="0.75">
      <c r="A6" s="31"/>
      <c r="D6" s="308" t="s">
        <v>48</v>
      </c>
      <c r="E6" s="308"/>
      <c r="F6" s="308"/>
      <c r="G6" s="85"/>
      <c r="H6" s="308" t="s">
        <v>49</v>
      </c>
      <c r="I6" s="308"/>
      <c r="J6" s="308"/>
      <c r="K6" s="5"/>
    </row>
    <row r="7" spans="1:11" s="4" customFormat="1" ht="24" customHeight="1" x14ac:dyDescent="0.75">
      <c r="A7" s="31"/>
      <c r="D7" s="142" t="s">
        <v>145</v>
      </c>
      <c r="E7" s="142"/>
      <c r="F7" s="142" t="s">
        <v>147</v>
      </c>
      <c r="G7" s="142"/>
      <c r="H7" s="142" t="s">
        <v>145</v>
      </c>
      <c r="I7" s="142"/>
      <c r="J7" s="142" t="s">
        <v>147</v>
      </c>
      <c r="K7" s="5"/>
    </row>
    <row r="8" spans="1:11" s="4" customFormat="1" ht="24" customHeight="1" x14ac:dyDescent="0.75">
      <c r="A8" s="31"/>
      <c r="D8" s="142" t="s">
        <v>146</v>
      </c>
      <c r="E8" s="142"/>
      <c r="F8" s="142"/>
      <c r="G8" s="142"/>
      <c r="H8" s="142" t="s">
        <v>146</v>
      </c>
      <c r="I8" s="142"/>
      <c r="J8" s="142"/>
      <c r="K8" s="5"/>
    </row>
    <row r="9" spans="1:11" s="4" customFormat="1" ht="24" customHeight="1" x14ac:dyDescent="0.75">
      <c r="A9" s="31"/>
      <c r="D9" s="176" t="s">
        <v>189</v>
      </c>
      <c r="E9" s="85"/>
      <c r="F9" s="142" t="s">
        <v>152</v>
      </c>
      <c r="G9" s="85"/>
      <c r="H9" s="176" t="s">
        <v>189</v>
      </c>
      <c r="I9" s="142"/>
      <c r="J9" s="142" t="s">
        <v>152</v>
      </c>
      <c r="K9" s="5"/>
    </row>
    <row r="10" spans="1:11" s="4" customFormat="1" ht="24" customHeight="1" x14ac:dyDescent="0.75">
      <c r="A10" s="63"/>
      <c r="B10" s="31" t="s">
        <v>35</v>
      </c>
      <c r="C10" s="64"/>
      <c r="D10" s="87">
        <v>2566</v>
      </c>
      <c r="E10" s="32"/>
      <c r="F10" s="87">
        <v>2565</v>
      </c>
      <c r="G10" s="88"/>
      <c r="H10" s="87">
        <v>2566</v>
      </c>
      <c r="I10" s="32"/>
      <c r="J10" s="87">
        <v>2565</v>
      </c>
      <c r="K10" s="5"/>
    </row>
    <row r="11" spans="1:11" ht="24" customHeight="1" x14ac:dyDescent="0.75">
      <c r="A11" s="65" t="s">
        <v>12</v>
      </c>
      <c r="D11" s="16"/>
      <c r="E11" s="16"/>
      <c r="F11" s="16"/>
      <c r="G11" s="16"/>
      <c r="H11" s="16"/>
      <c r="I11" s="16"/>
      <c r="J11" s="16"/>
    </row>
    <row r="12" spans="1:11" ht="24" customHeight="1" x14ac:dyDescent="0.75">
      <c r="A12" s="17" t="s">
        <v>13</v>
      </c>
      <c r="B12" s="2" t="s">
        <v>148</v>
      </c>
      <c r="C12" s="18"/>
      <c r="D12" s="39">
        <v>3650780</v>
      </c>
      <c r="E12" s="39"/>
      <c r="F12" s="39">
        <v>12681084</v>
      </c>
      <c r="G12" s="39"/>
      <c r="H12" s="39">
        <v>3632989</v>
      </c>
      <c r="I12" s="39"/>
      <c r="J12" s="39">
        <v>12665453</v>
      </c>
    </row>
    <row r="13" spans="1:11" ht="24" customHeight="1" x14ac:dyDescent="0.75">
      <c r="A13" s="17" t="s">
        <v>32</v>
      </c>
      <c r="B13" s="2" t="s">
        <v>149</v>
      </c>
      <c r="C13" s="18"/>
      <c r="D13" s="39">
        <v>1649316</v>
      </c>
      <c r="E13" s="39"/>
      <c r="F13" s="39">
        <v>1567142</v>
      </c>
      <c r="G13" s="39"/>
      <c r="H13" s="39">
        <v>1649316</v>
      </c>
      <c r="I13" s="39"/>
      <c r="J13" s="39">
        <v>1567142</v>
      </c>
    </row>
    <row r="14" spans="1:11" ht="24" customHeight="1" x14ac:dyDescent="0.75">
      <c r="A14" s="17" t="s">
        <v>99</v>
      </c>
      <c r="C14" s="18"/>
      <c r="D14" s="39">
        <v>1485782</v>
      </c>
      <c r="E14" s="39"/>
      <c r="F14" s="39">
        <v>1555750</v>
      </c>
      <c r="G14" s="39"/>
      <c r="H14" s="39">
        <v>1485782</v>
      </c>
      <c r="I14" s="39"/>
      <c r="J14" s="39">
        <v>1555750</v>
      </c>
    </row>
    <row r="15" spans="1:11" ht="24" customHeight="1" x14ac:dyDescent="0.75">
      <c r="A15" s="17" t="s">
        <v>36</v>
      </c>
      <c r="B15" s="2" t="s">
        <v>150</v>
      </c>
      <c r="C15" s="18"/>
      <c r="D15" s="162">
        <v>516815</v>
      </c>
      <c r="E15" s="39"/>
      <c r="F15" s="39">
        <v>495015</v>
      </c>
      <c r="G15" s="39"/>
      <c r="H15" s="39">
        <v>516815</v>
      </c>
      <c r="I15" s="39"/>
      <c r="J15" s="39">
        <v>495015</v>
      </c>
    </row>
    <row r="16" spans="1:11" ht="24" customHeight="1" x14ac:dyDescent="0.75">
      <c r="A16" s="17" t="s">
        <v>33</v>
      </c>
      <c r="B16" s="2" t="s">
        <v>86</v>
      </c>
      <c r="C16" s="18"/>
      <c r="D16" s="162">
        <v>920744</v>
      </c>
      <c r="E16" s="39"/>
      <c r="F16" s="39">
        <v>1040880</v>
      </c>
      <c r="G16" s="39"/>
      <c r="H16" s="39">
        <v>920744</v>
      </c>
      <c r="I16" s="39"/>
      <c r="J16" s="39">
        <v>1040880</v>
      </c>
    </row>
    <row r="17" spans="1:12" ht="24" customHeight="1" x14ac:dyDescent="0.75">
      <c r="A17" s="17" t="s">
        <v>22</v>
      </c>
      <c r="B17" s="2" t="s">
        <v>151</v>
      </c>
      <c r="C17" s="18"/>
      <c r="D17" s="39">
        <v>175447</v>
      </c>
      <c r="E17" s="39"/>
      <c r="F17" s="39">
        <v>457396</v>
      </c>
      <c r="G17" s="39"/>
      <c r="H17" s="39">
        <v>175447</v>
      </c>
      <c r="I17" s="39"/>
      <c r="J17" s="39">
        <v>457396</v>
      </c>
    </row>
    <row r="18" spans="1:12" ht="24" customHeight="1" x14ac:dyDescent="0.75">
      <c r="A18" s="17" t="s">
        <v>16</v>
      </c>
      <c r="C18" s="18"/>
      <c r="D18" s="39"/>
      <c r="E18" s="39"/>
      <c r="F18" s="39"/>
      <c r="G18" s="39"/>
      <c r="H18" s="39"/>
      <c r="I18" s="39"/>
      <c r="J18" s="39"/>
    </row>
    <row r="19" spans="1:12" ht="24" customHeight="1" x14ac:dyDescent="0.75">
      <c r="A19" s="17" t="s">
        <v>37</v>
      </c>
      <c r="B19" s="2" t="s">
        <v>163</v>
      </c>
      <c r="C19" s="18"/>
      <c r="D19" s="39">
        <v>303673253</v>
      </c>
      <c r="E19" s="39"/>
      <c r="F19" s="39">
        <v>308748649</v>
      </c>
      <c r="G19" s="39"/>
      <c r="H19" s="39">
        <v>303673253</v>
      </c>
      <c r="I19" s="39"/>
      <c r="J19" s="39">
        <v>308748649</v>
      </c>
      <c r="L19" s="156"/>
    </row>
    <row r="20" spans="1:12" ht="24" customHeight="1" x14ac:dyDescent="0.75">
      <c r="A20" s="17" t="s">
        <v>118</v>
      </c>
      <c r="B20" s="2" t="s">
        <v>64</v>
      </c>
      <c r="C20" s="18"/>
      <c r="D20" s="39">
        <v>11505340</v>
      </c>
      <c r="E20" s="39"/>
      <c r="F20" s="39">
        <v>11726242</v>
      </c>
      <c r="G20" s="39"/>
      <c r="H20" s="39">
        <v>11505340</v>
      </c>
      <c r="I20" s="39"/>
      <c r="J20" s="39">
        <v>11726242</v>
      </c>
    </row>
    <row r="21" spans="1:12" ht="24" customHeight="1" x14ac:dyDescent="0.75">
      <c r="A21" s="17" t="s">
        <v>40</v>
      </c>
      <c r="B21" s="2" t="s">
        <v>65</v>
      </c>
      <c r="C21" s="18"/>
      <c r="D21" s="39">
        <v>12958</v>
      </c>
      <c r="E21" s="39"/>
      <c r="F21" s="39">
        <v>13487</v>
      </c>
      <c r="G21" s="39"/>
      <c r="H21" s="39">
        <v>12958</v>
      </c>
      <c r="I21" s="39"/>
      <c r="J21" s="39">
        <v>13487</v>
      </c>
    </row>
    <row r="22" spans="1:12" ht="24" customHeight="1" x14ac:dyDescent="0.75">
      <c r="A22" s="17" t="s">
        <v>201</v>
      </c>
      <c r="B22" s="2" t="s">
        <v>85</v>
      </c>
      <c r="C22" s="18"/>
      <c r="D22" s="89">
        <v>0</v>
      </c>
      <c r="E22" s="89"/>
      <c r="F22" s="89">
        <v>0</v>
      </c>
      <c r="G22" s="39"/>
      <c r="H22" s="124">
        <v>23760</v>
      </c>
      <c r="I22" s="39"/>
      <c r="J22" s="39">
        <v>23760</v>
      </c>
    </row>
    <row r="23" spans="1:12" ht="24" customHeight="1" x14ac:dyDescent="0.75">
      <c r="A23" s="17" t="s">
        <v>140</v>
      </c>
      <c r="B23" s="2" t="s">
        <v>110</v>
      </c>
      <c r="C23" s="18"/>
      <c r="D23" s="39">
        <v>110246</v>
      </c>
      <c r="E23" s="39"/>
      <c r="F23" s="39">
        <v>80177</v>
      </c>
      <c r="G23" s="39"/>
      <c r="H23" s="39">
        <v>110246</v>
      </c>
      <c r="I23" s="39"/>
      <c r="J23" s="39">
        <v>80177</v>
      </c>
    </row>
    <row r="24" spans="1:12" ht="24" customHeight="1" x14ac:dyDescent="0.75">
      <c r="A24" s="17" t="s">
        <v>78</v>
      </c>
      <c r="B24" s="2" t="s">
        <v>87</v>
      </c>
      <c r="C24" s="18"/>
      <c r="D24" s="39">
        <v>2161287</v>
      </c>
      <c r="E24" s="39"/>
      <c r="F24" s="39">
        <v>2188540</v>
      </c>
      <c r="G24" s="39"/>
      <c r="H24" s="39">
        <v>2161287</v>
      </c>
      <c r="I24" s="39"/>
      <c r="J24" s="39">
        <v>2188536</v>
      </c>
    </row>
    <row r="25" spans="1:12" ht="24" customHeight="1" x14ac:dyDescent="0.75">
      <c r="A25" s="17" t="s">
        <v>28</v>
      </c>
      <c r="C25" s="18"/>
      <c r="D25" s="39">
        <v>4955</v>
      </c>
      <c r="E25" s="39"/>
      <c r="F25" s="39">
        <v>4955</v>
      </c>
      <c r="G25" s="39"/>
      <c r="H25" s="90">
        <v>0</v>
      </c>
      <c r="I25" s="39"/>
      <c r="J25" s="90">
        <v>0</v>
      </c>
    </row>
    <row r="26" spans="1:12" ht="24" customHeight="1" x14ac:dyDescent="0.75">
      <c r="A26" s="17" t="s">
        <v>79</v>
      </c>
      <c r="C26" s="18"/>
      <c r="D26" s="39">
        <v>118163</v>
      </c>
      <c r="E26" s="39"/>
      <c r="F26" s="39">
        <v>136162</v>
      </c>
      <c r="G26" s="39"/>
      <c r="H26" s="39">
        <v>118163</v>
      </c>
      <c r="I26" s="39"/>
      <c r="J26" s="39">
        <v>136160</v>
      </c>
    </row>
    <row r="27" spans="1:12" ht="24" customHeight="1" x14ac:dyDescent="0.75">
      <c r="A27" s="17" t="s">
        <v>108</v>
      </c>
      <c r="B27" s="2" t="s">
        <v>66</v>
      </c>
      <c r="C27" s="18"/>
      <c r="D27" s="39">
        <v>1447081</v>
      </c>
      <c r="E27" s="39"/>
      <c r="F27" s="39">
        <v>1341431</v>
      </c>
      <c r="G27" s="39"/>
      <c r="H27" s="39">
        <v>1447081</v>
      </c>
      <c r="I27" s="39"/>
      <c r="J27" s="39">
        <v>1341431</v>
      </c>
    </row>
    <row r="28" spans="1:12" ht="24" customHeight="1" x14ac:dyDescent="0.75">
      <c r="A28" s="17" t="s">
        <v>20</v>
      </c>
      <c r="B28" s="2" t="s">
        <v>67</v>
      </c>
      <c r="C28" s="18"/>
      <c r="D28" s="39">
        <v>451432</v>
      </c>
      <c r="E28" s="39"/>
      <c r="F28" s="39">
        <v>574014</v>
      </c>
      <c r="G28" s="39"/>
      <c r="H28" s="39">
        <f>438498</f>
        <v>438498</v>
      </c>
      <c r="I28" s="39"/>
      <c r="J28" s="39">
        <v>561754</v>
      </c>
    </row>
    <row r="29" spans="1:12" ht="24" customHeight="1" thickBot="1" x14ac:dyDescent="0.8">
      <c r="A29" s="15" t="s">
        <v>0</v>
      </c>
      <c r="D29" s="40">
        <f>SUM(D12:D28)</f>
        <v>327883599</v>
      </c>
      <c r="E29" s="41"/>
      <c r="F29" s="40">
        <f>SUM(F12:F28)</f>
        <v>342610924</v>
      </c>
      <c r="G29" s="39"/>
      <c r="H29" s="40">
        <f>SUM(H12:H28)</f>
        <v>327871679</v>
      </c>
      <c r="I29" s="41"/>
      <c r="J29" s="40">
        <f>SUM(J12:J28)</f>
        <v>342601832</v>
      </c>
    </row>
    <row r="30" spans="1:12" ht="24" customHeight="1" thickTop="1" x14ac:dyDescent="0.75">
      <c r="A30" s="15"/>
      <c r="D30" s="41"/>
      <c r="E30" s="41"/>
      <c r="F30" s="41"/>
      <c r="G30" s="39"/>
      <c r="H30" s="41"/>
      <c r="I30" s="41"/>
      <c r="J30" s="41"/>
    </row>
    <row r="31" spans="1:12" ht="24" customHeight="1" x14ac:dyDescent="0.75">
      <c r="A31" s="15"/>
      <c r="D31" s="41"/>
      <c r="E31" s="41"/>
      <c r="F31" s="41"/>
      <c r="G31" s="39"/>
      <c r="H31" s="41"/>
      <c r="I31" s="41"/>
      <c r="J31" s="41"/>
    </row>
    <row r="32" spans="1:12" ht="24" customHeight="1" x14ac:dyDescent="0.75">
      <c r="A32" s="15"/>
      <c r="D32" s="41"/>
      <c r="E32" s="41"/>
      <c r="F32" s="41"/>
      <c r="G32" s="39"/>
      <c r="H32" s="41"/>
      <c r="I32" s="41"/>
      <c r="J32" s="41"/>
    </row>
    <row r="33" spans="1:10" ht="24" customHeight="1" x14ac:dyDescent="0.75">
      <c r="A33" s="15"/>
      <c r="D33" s="41"/>
      <c r="E33" s="41"/>
      <c r="F33" s="41"/>
      <c r="G33" s="39"/>
      <c r="H33" s="41"/>
      <c r="I33" s="41"/>
      <c r="J33" s="41"/>
    </row>
    <row r="34" spans="1:10" ht="24" customHeight="1" x14ac:dyDescent="0.75">
      <c r="A34" s="15"/>
      <c r="D34" s="41"/>
      <c r="E34" s="41"/>
      <c r="F34" s="41"/>
      <c r="G34" s="39"/>
      <c r="H34" s="41"/>
      <c r="I34" s="41"/>
      <c r="J34" s="41"/>
    </row>
    <row r="35" spans="1:10" ht="24" customHeight="1" x14ac:dyDescent="0.75">
      <c r="A35" s="15"/>
      <c r="D35" s="41"/>
      <c r="E35" s="41"/>
      <c r="F35" s="41"/>
      <c r="G35" s="39"/>
      <c r="H35" s="41"/>
      <c r="I35" s="41"/>
      <c r="J35" s="41"/>
    </row>
    <row r="36" spans="1:10" ht="24" customHeight="1" x14ac:dyDescent="0.75">
      <c r="A36" s="15"/>
      <c r="D36" s="41"/>
      <c r="E36" s="41"/>
      <c r="F36" s="41"/>
      <c r="G36" s="39"/>
      <c r="H36" s="41"/>
      <c r="I36" s="41"/>
      <c r="J36" s="41"/>
    </row>
    <row r="37" spans="1:10" ht="24" customHeight="1" x14ac:dyDescent="0.75">
      <c r="A37" s="15"/>
      <c r="D37" s="41"/>
      <c r="E37" s="41"/>
      <c r="F37" s="41"/>
      <c r="G37" s="39"/>
      <c r="H37" s="41"/>
      <c r="I37" s="41"/>
      <c r="J37" s="41"/>
    </row>
    <row r="38" spans="1:10" ht="24" customHeight="1" x14ac:dyDescent="0.75">
      <c r="A38" s="15"/>
      <c r="D38" s="41"/>
      <c r="E38" s="41"/>
      <c r="F38" s="41"/>
      <c r="G38" s="39"/>
      <c r="H38" s="41"/>
      <c r="I38" s="41"/>
      <c r="J38" s="41"/>
    </row>
    <row r="39" spans="1:10" ht="24" customHeight="1" x14ac:dyDescent="0.75">
      <c r="A39" s="15"/>
      <c r="D39" s="41"/>
      <c r="E39" s="41"/>
      <c r="F39" s="41"/>
      <c r="G39" s="39"/>
      <c r="H39" s="41"/>
      <c r="I39" s="41"/>
      <c r="J39" s="41"/>
    </row>
    <row r="40" spans="1:10" ht="24" customHeight="1" x14ac:dyDescent="0.75">
      <c r="A40" s="15"/>
      <c r="D40" s="41"/>
      <c r="E40" s="41"/>
      <c r="F40" s="41"/>
      <c r="G40" s="39"/>
      <c r="H40" s="41"/>
      <c r="I40" s="41"/>
      <c r="J40" s="41"/>
    </row>
    <row r="41" spans="1:10" ht="24" customHeight="1" x14ac:dyDescent="0.75">
      <c r="A41" s="15"/>
      <c r="D41" s="41"/>
      <c r="E41" s="41"/>
      <c r="F41" s="41"/>
      <c r="G41" s="39"/>
      <c r="H41" s="41"/>
      <c r="I41" s="41"/>
      <c r="J41" s="41"/>
    </row>
    <row r="42" spans="1:10" ht="24" customHeight="1" x14ac:dyDescent="0.75">
      <c r="A42" s="15"/>
      <c r="D42" s="41"/>
      <c r="E42" s="41"/>
      <c r="F42" s="41"/>
      <c r="G42" s="39"/>
      <c r="H42" s="41"/>
      <c r="I42" s="41"/>
      <c r="J42" s="41"/>
    </row>
    <row r="43" spans="1:10" ht="24" customHeight="1" x14ac:dyDescent="0.75">
      <c r="A43" s="15"/>
      <c r="D43" s="41"/>
      <c r="E43" s="41"/>
      <c r="F43" s="41"/>
      <c r="G43" s="39"/>
      <c r="H43" s="41"/>
      <c r="I43" s="41"/>
      <c r="J43" s="41"/>
    </row>
    <row r="44" spans="1:10" ht="24" customHeight="1" x14ac:dyDescent="0.75">
      <c r="A44" s="15"/>
      <c r="D44" s="41"/>
      <c r="E44" s="41"/>
      <c r="F44" s="41"/>
      <c r="G44" s="39"/>
      <c r="H44" s="41"/>
      <c r="I44" s="41"/>
      <c r="J44" s="41"/>
    </row>
    <row r="45" spans="1:10" ht="24" customHeight="1" x14ac:dyDescent="0.75">
      <c r="A45" s="15"/>
      <c r="D45" s="41"/>
      <c r="E45" s="41"/>
      <c r="F45" s="41"/>
      <c r="G45" s="39"/>
      <c r="H45" s="41"/>
      <c r="I45" s="41"/>
      <c r="J45" s="41"/>
    </row>
    <row r="46" spans="1:10" ht="24" customHeight="1" x14ac:dyDescent="0.75">
      <c r="A46" s="15"/>
      <c r="D46" s="41"/>
      <c r="E46" s="41"/>
      <c r="F46" s="41"/>
      <c r="G46" s="39"/>
      <c r="H46" s="41"/>
      <c r="I46" s="41"/>
      <c r="J46" s="41"/>
    </row>
    <row r="47" spans="1:10" ht="24" customHeight="1" x14ac:dyDescent="0.75">
      <c r="A47" s="314" t="s">
        <v>142</v>
      </c>
      <c r="B47" s="314"/>
      <c r="C47" s="314"/>
      <c r="D47" s="314"/>
      <c r="G47" s="8"/>
    </row>
    <row r="48" spans="1:10" ht="26.9" customHeight="1" x14ac:dyDescent="0.75">
      <c r="A48" s="310" t="s">
        <v>98</v>
      </c>
      <c r="B48" s="310"/>
      <c r="C48" s="310"/>
      <c r="D48" s="310"/>
      <c r="E48" s="310"/>
      <c r="F48" s="310"/>
      <c r="G48" s="310"/>
      <c r="H48" s="310"/>
      <c r="I48" s="310"/>
      <c r="J48" s="310"/>
    </row>
    <row r="49" spans="1:10" ht="26.9" customHeight="1" x14ac:dyDescent="0.75">
      <c r="A49" s="310" t="s">
        <v>100</v>
      </c>
      <c r="B49" s="310"/>
      <c r="C49" s="310"/>
      <c r="D49" s="310"/>
      <c r="E49" s="310"/>
      <c r="F49" s="310"/>
      <c r="G49" s="310"/>
      <c r="H49" s="310"/>
      <c r="I49" s="310"/>
      <c r="J49" s="310"/>
    </row>
    <row r="50" spans="1:10" ht="26.9" customHeight="1" x14ac:dyDescent="0.75">
      <c r="A50" s="310" t="s">
        <v>185</v>
      </c>
      <c r="B50" s="310"/>
      <c r="C50" s="310"/>
      <c r="D50" s="310"/>
      <c r="E50" s="310"/>
      <c r="F50" s="310"/>
      <c r="G50" s="310"/>
      <c r="H50" s="310"/>
      <c r="I50" s="310"/>
      <c r="J50" s="310"/>
    </row>
    <row r="51" spans="1:10" ht="23.25" customHeight="1" x14ac:dyDescent="0.75">
      <c r="A51" s="11"/>
      <c r="B51" s="62"/>
      <c r="C51" s="62"/>
      <c r="D51" s="311"/>
      <c r="E51" s="311"/>
      <c r="F51" s="311"/>
      <c r="G51" s="52"/>
      <c r="H51" s="309" t="s">
        <v>88</v>
      </c>
      <c r="I51" s="309"/>
      <c r="J51" s="309"/>
    </row>
    <row r="52" spans="1:10" ht="6" customHeight="1" x14ac:dyDescent="0.75">
      <c r="A52" s="2"/>
      <c r="B52" s="1"/>
      <c r="C52" s="1"/>
      <c r="D52" s="7"/>
      <c r="E52" s="7"/>
      <c r="F52" s="7"/>
      <c r="G52" s="8"/>
      <c r="H52" s="61"/>
      <c r="I52" s="61"/>
      <c r="J52" s="61"/>
    </row>
    <row r="53" spans="1:10" ht="24" customHeight="1" x14ac:dyDescent="0.75">
      <c r="A53" s="31"/>
      <c r="B53" s="4"/>
      <c r="C53" s="4"/>
      <c r="D53" s="308" t="s">
        <v>48</v>
      </c>
      <c r="E53" s="308"/>
      <c r="F53" s="308"/>
      <c r="G53" s="85"/>
      <c r="H53" s="308" t="s">
        <v>49</v>
      </c>
      <c r="I53" s="308"/>
      <c r="J53" s="308"/>
    </row>
    <row r="54" spans="1:10" ht="24" customHeight="1" x14ac:dyDescent="0.75">
      <c r="A54" s="31"/>
      <c r="B54" s="4"/>
      <c r="C54" s="4"/>
      <c r="D54" s="142" t="s">
        <v>145</v>
      </c>
      <c r="E54" s="142"/>
      <c r="F54" s="142" t="s">
        <v>147</v>
      </c>
      <c r="G54" s="142"/>
      <c r="H54" s="142" t="s">
        <v>145</v>
      </c>
      <c r="I54" s="142"/>
      <c r="J54" s="142" t="s">
        <v>147</v>
      </c>
    </row>
    <row r="55" spans="1:10" ht="24" customHeight="1" x14ac:dyDescent="0.75">
      <c r="A55" s="31"/>
      <c r="B55" s="4"/>
      <c r="C55" s="4"/>
      <c r="D55" s="142" t="s">
        <v>146</v>
      </c>
      <c r="E55" s="142"/>
      <c r="F55" s="142"/>
      <c r="G55" s="142"/>
      <c r="H55" s="142" t="s">
        <v>146</v>
      </c>
      <c r="I55" s="142"/>
      <c r="J55" s="142"/>
    </row>
    <row r="56" spans="1:10" ht="24" customHeight="1" x14ac:dyDescent="0.75">
      <c r="A56" s="31"/>
      <c r="B56" s="4"/>
      <c r="C56" s="4"/>
      <c r="D56" s="176" t="s">
        <v>189</v>
      </c>
      <c r="E56" s="85"/>
      <c r="F56" s="142" t="s">
        <v>152</v>
      </c>
      <c r="G56" s="85"/>
      <c r="H56" s="176" t="s">
        <v>189</v>
      </c>
      <c r="I56" s="142"/>
      <c r="J56" s="142" t="s">
        <v>152</v>
      </c>
    </row>
    <row r="57" spans="1:10" ht="24" customHeight="1" x14ac:dyDescent="0.75">
      <c r="A57" s="63"/>
      <c r="B57" s="31" t="s">
        <v>35</v>
      </c>
      <c r="C57" s="64"/>
      <c r="D57" s="87">
        <v>2566</v>
      </c>
      <c r="E57" s="32"/>
      <c r="F57" s="87">
        <v>2565</v>
      </c>
      <c r="G57" s="88"/>
      <c r="H57" s="87">
        <v>2566</v>
      </c>
      <c r="I57" s="32"/>
      <c r="J57" s="87">
        <v>2565</v>
      </c>
    </row>
    <row r="58" spans="1:10" ht="24" customHeight="1" x14ac:dyDescent="0.75">
      <c r="A58" s="65" t="s">
        <v>175</v>
      </c>
      <c r="C58" s="10"/>
      <c r="D58" s="42"/>
      <c r="E58" s="43"/>
      <c r="F58" s="42"/>
      <c r="G58" s="44"/>
      <c r="H58" s="42"/>
      <c r="I58" s="43"/>
      <c r="J58" s="42"/>
    </row>
    <row r="59" spans="1:10" ht="24" customHeight="1" x14ac:dyDescent="0.75">
      <c r="A59" s="15" t="s">
        <v>46</v>
      </c>
      <c r="C59" s="10"/>
      <c r="D59" s="42"/>
      <c r="E59" s="43"/>
      <c r="F59" s="42"/>
      <c r="G59" s="44"/>
      <c r="H59" s="42"/>
      <c r="I59" s="43"/>
      <c r="J59" s="42"/>
    </row>
    <row r="60" spans="1:10" ht="24" customHeight="1" x14ac:dyDescent="0.75">
      <c r="A60" s="17" t="s">
        <v>17</v>
      </c>
      <c r="B60" s="230" t="s">
        <v>68</v>
      </c>
      <c r="C60" s="230"/>
      <c r="D60" s="39">
        <v>279898140</v>
      </c>
      <c r="E60" s="39"/>
      <c r="F60" s="39">
        <v>294756842</v>
      </c>
      <c r="G60" s="39"/>
      <c r="H60" s="39">
        <f>279787307+110833</f>
        <v>279898140</v>
      </c>
      <c r="I60" s="39"/>
      <c r="J60" s="39">
        <v>294756842</v>
      </c>
    </row>
    <row r="61" spans="1:10" s="6" customFormat="1" ht="24" customHeight="1" x14ac:dyDescent="0.75">
      <c r="A61" s="17" t="s">
        <v>18</v>
      </c>
      <c r="B61" s="230" t="s">
        <v>69</v>
      </c>
      <c r="C61" s="231"/>
      <c r="D61" s="39">
        <v>933888</v>
      </c>
      <c r="E61" s="39"/>
      <c r="F61" s="39">
        <v>958952</v>
      </c>
      <c r="G61" s="39"/>
      <c r="H61" s="39">
        <v>933888</v>
      </c>
      <c r="I61" s="39"/>
      <c r="J61" s="39">
        <v>958952</v>
      </c>
    </row>
    <row r="62" spans="1:10" s="6" customFormat="1" ht="24" customHeight="1" x14ac:dyDescent="0.75">
      <c r="A62" s="17" t="s">
        <v>23</v>
      </c>
      <c r="B62" s="230" t="s">
        <v>151</v>
      </c>
      <c r="C62" s="231"/>
      <c r="D62" s="39">
        <v>835791</v>
      </c>
      <c r="E62" s="39"/>
      <c r="F62" s="39">
        <v>502995</v>
      </c>
      <c r="G62" s="39"/>
      <c r="H62" s="39">
        <v>835791</v>
      </c>
      <c r="I62" s="39"/>
      <c r="J62" s="39">
        <v>502995</v>
      </c>
    </row>
    <row r="63" spans="1:10" s="6" customFormat="1" ht="24" customHeight="1" x14ac:dyDescent="0.75">
      <c r="A63" s="17" t="s">
        <v>15</v>
      </c>
      <c r="B63" s="230"/>
      <c r="C63" s="231"/>
      <c r="D63" s="124">
        <v>49965</v>
      </c>
      <c r="E63" s="39"/>
      <c r="F63" s="124">
        <v>18057</v>
      </c>
      <c r="G63" s="39"/>
      <c r="H63" s="124">
        <v>49965</v>
      </c>
      <c r="I63" s="39"/>
      <c r="J63" s="124">
        <v>18057</v>
      </c>
    </row>
    <row r="64" spans="1:10" s="6" customFormat="1" ht="24" customHeight="1" x14ac:dyDescent="0.75">
      <c r="A64" s="17" t="s">
        <v>24</v>
      </c>
      <c r="B64" s="230" t="s">
        <v>70</v>
      </c>
      <c r="C64" s="231"/>
      <c r="D64" s="39">
        <v>219012</v>
      </c>
      <c r="E64" s="39"/>
      <c r="F64" s="39">
        <v>213956</v>
      </c>
      <c r="G64" s="39"/>
      <c r="H64" s="39">
        <v>218077</v>
      </c>
      <c r="I64" s="39"/>
      <c r="J64" s="39">
        <v>213021</v>
      </c>
    </row>
    <row r="65" spans="1:10" s="6" customFormat="1" ht="24" customHeight="1" x14ac:dyDescent="0.75">
      <c r="A65" s="17" t="s">
        <v>1</v>
      </c>
      <c r="B65" s="230" t="s">
        <v>114</v>
      </c>
      <c r="C65" s="231"/>
      <c r="D65" s="39">
        <v>1248275</v>
      </c>
      <c r="E65" s="39"/>
      <c r="F65" s="39">
        <v>1376805</v>
      </c>
      <c r="G65" s="39"/>
      <c r="H65" s="39">
        <v>1240808</v>
      </c>
      <c r="I65" s="39"/>
      <c r="J65" s="39">
        <v>1371638</v>
      </c>
    </row>
    <row r="66" spans="1:10" s="6" customFormat="1" ht="24" customHeight="1" x14ac:dyDescent="0.75">
      <c r="A66" s="15" t="s">
        <v>2</v>
      </c>
      <c r="B66" s="230"/>
      <c r="C66" s="231"/>
      <c r="D66" s="45">
        <f>SUM(D60:D65)</f>
        <v>283185071</v>
      </c>
      <c r="E66" s="41"/>
      <c r="F66" s="45">
        <f>SUM(F60:F65)</f>
        <v>297827607</v>
      </c>
      <c r="G66" s="39"/>
      <c r="H66" s="45">
        <f>SUM(H60:H65)</f>
        <v>283176669</v>
      </c>
      <c r="I66" s="41"/>
      <c r="J66" s="45">
        <f>SUM(J60:J65)</f>
        <v>297821505</v>
      </c>
    </row>
    <row r="67" spans="1:10" s="6" customFormat="1" ht="24" customHeight="1" x14ac:dyDescent="0.75">
      <c r="A67" s="83"/>
      <c r="B67" s="2"/>
      <c r="C67" s="18"/>
      <c r="D67" s="47"/>
      <c r="E67" s="47"/>
      <c r="F67" s="47"/>
      <c r="G67" s="47"/>
      <c r="H67" s="47"/>
      <c r="I67" s="47"/>
      <c r="J67" s="47"/>
    </row>
    <row r="68" spans="1:10" s="6" customFormat="1" ht="24" customHeight="1" x14ac:dyDescent="0.75">
      <c r="A68" s="15" t="s">
        <v>176</v>
      </c>
      <c r="B68" s="2"/>
      <c r="C68" s="18"/>
      <c r="D68" s="39"/>
      <c r="E68" s="39"/>
      <c r="F68" s="39"/>
      <c r="G68" s="39"/>
      <c r="H68" s="39"/>
      <c r="I68" s="39"/>
      <c r="J68" s="39"/>
    </row>
    <row r="69" spans="1:10" s="6" customFormat="1" ht="24" customHeight="1" x14ac:dyDescent="0.75">
      <c r="A69" s="17" t="s">
        <v>38</v>
      </c>
      <c r="B69" s="2"/>
      <c r="C69" s="18"/>
      <c r="D69" s="39"/>
      <c r="E69" s="39"/>
      <c r="F69" s="39"/>
      <c r="G69" s="39"/>
      <c r="H69" s="39"/>
      <c r="I69" s="39"/>
      <c r="J69" s="39"/>
    </row>
    <row r="70" spans="1:10" s="6" customFormat="1" ht="24" customHeight="1" x14ac:dyDescent="0.75">
      <c r="A70" s="17" t="s">
        <v>41</v>
      </c>
      <c r="B70" s="2"/>
      <c r="C70" s="18"/>
      <c r="D70" s="39"/>
      <c r="E70" s="39"/>
      <c r="F70" s="39"/>
      <c r="G70" s="39"/>
      <c r="H70" s="39"/>
      <c r="I70" s="39"/>
      <c r="J70" s="39"/>
    </row>
    <row r="71" spans="1:10" s="6" customFormat="1" ht="24" customHeight="1" thickBot="1" x14ac:dyDescent="0.8">
      <c r="A71" s="82" t="s">
        <v>209</v>
      </c>
      <c r="B71" s="2"/>
      <c r="C71" s="18"/>
      <c r="D71" s="46">
        <v>1708000</v>
      </c>
      <c r="E71" s="47"/>
      <c r="F71" s="46">
        <v>1708000</v>
      </c>
      <c r="G71" s="47"/>
      <c r="H71" s="46">
        <v>1708000</v>
      </c>
      <c r="I71" s="47"/>
      <c r="J71" s="46">
        <v>1708000</v>
      </c>
    </row>
    <row r="72" spans="1:10" s="6" customFormat="1" ht="24" customHeight="1" thickTop="1" x14ac:dyDescent="0.75">
      <c r="A72" s="17" t="s">
        <v>93</v>
      </c>
      <c r="B72" s="2"/>
      <c r="C72" s="18"/>
      <c r="D72" s="39"/>
      <c r="E72" s="39"/>
      <c r="F72" s="39"/>
      <c r="G72" s="39"/>
      <c r="H72" s="39"/>
      <c r="I72" s="39"/>
      <c r="J72" s="39"/>
    </row>
    <row r="73" spans="1:10" s="6" customFormat="1" ht="24" customHeight="1" x14ac:dyDescent="0.75">
      <c r="A73" s="82" t="s">
        <v>94</v>
      </c>
      <c r="B73" s="2"/>
      <c r="C73" s="18"/>
      <c r="D73" s="39"/>
      <c r="E73" s="39"/>
      <c r="F73" s="39"/>
      <c r="G73" s="39"/>
      <c r="H73" s="39"/>
      <c r="I73" s="39"/>
      <c r="J73" s="39"/>
    </row>
    <row r="74" spans="1:10" s="6" customFormat="1" ht="24" customHeight="1" x14ac:dyDescent="0.75">
      <c r="A74" s="83" t="s">
        <v>95</v>
      </c>
      <c r="B74" s="2"/>
      <c r="C74" s="18"/>
      <c r="D74" s="92">
        <v>1707566</v>
      </c>
      <c r="E74" s="39"/>
      <c r="F74" s="92">
        <v>1707566</v>
      </c>
      <c r="G74" s="39"/>
      <c r="H74" s="92">
        <v>1707566</v>
      </c>
      <c r="I74" s="39"/>
      <c r="J74" s="92">
        <v>1707566</v>
      </c>
    </row>
    <row r="75" spans="1:10" s="6" customFormat="1" ht="24" customHeight="1" x14ac:dyDescent="0.75">
      <c r="A75" s="83"/>
      <c r="B75" s="2"/>
      <c r="C75" s="18"/>
      <c r="D75" s="47"/>
      <c r="E75" s="47"/>
      <c r="F75" s="47"/>
      <c r="G75" s="47"/>
      <c r="H75" s="47"/>
      <c r="I75" s="47"/>
      <c r="J75" s="47"/>
    </row>
    <row r="76" spans="1:10" s="6" customFormat="1" ht="24" customHeight="1" x14ac:dyDescent="0.75">
      <c r="A76" s="17" t="s">
        <v>75</v>
      </c>
      <c r="B76" s="2"/>
      <c r="C76" s="18"/>
      <c r="D76" s="47">
        <v>3360993</v>
      </c>
      <c r="E76" s="47"/>
      <c r="F76" s="47">
        <v>3360993</v>
      </c>
      <c r="G76" s="47"/>
      <c r="H76" s="47">
        <v>3360993</v>
      </c>
      <c r="I76" s="47"/>
      <c r="J76" s="47">
        <v>3360993</v>
      </c>
    </row>
    <row r="77" spans="1:10" s="6" customFormat="1" ht="24" customHeight="1" x14ac:dyDescent="0.75">
      <c r="A77" s="17" t="s">
        <v>71</v>
      </c>
      <c r="B77" s="18"/>
      <c r="C77" s="18"/>
      <c r="D77" s="47"/>
      <c r="E77" s="47"/>
      <c r="F77" s="47"/>
      <c r="G77" s="47"/>
      <c r="H77" s="47"/>
      <c r="I77" s="47"/>
      <c r="J77" s="47"/>
    </row>
    <row r="78" spans="1:10" s="6" customFormat="1" ht="24" customHeight="1" x14ac:dyDescent="0.75">
      <c r="A78" s="17" t="s">
        <v>42</v>
      </c>
      <c r="B78" s="18"/>
      <c r="C78" s="18"/>
      <c r="D78" s="47"/>
      <c r="E78" s="47"/>
      <c r="F78" s="47"/>
      <c r="G78" s="47"/>
      <c r="H78" s="47"/>
      <c r="I78" s="47"/>
      <c r="J78" s="47"/>
    </row>
    <row r="79" spans="1:10" s="6" customFormat="1" ht="24" customHeight="1" x14ac:dyDescent="0.75">
      <c r="A79" s="17" t="s">
        <v>109</v>
      </c>
      <c r="B79" s="2"/>
      <c r="C79" s="18"/>
      <c r="D79" s="47">
        <v>170800</v>
      </c>
      <c r="E79" s="47"/>
      <c r="F79" s="47">
        <v>170800</v>
      </c>
      <c r="G79" s="47"/>
      <c r="H79" s="47">
        <v>170800</v>
      </c>
      <c r="I79" s="47"/>
      <c r="J79" s="47">
        <v>170800</v>
      </c>
    </row>
    <row r="80" spans="1:10" s="6" customFormat="1" ht="24" customHeight="1" x14ac:dyDescent="0.75">
      <c r="A80" s="17" t="s">
        <v>97</v>
      </c>
      <c r="B80" s="18"/>
      <c r="C80" s="18"/>
      <c r="D80" s="47">
        <v>400000</v>
      </c>
      <c r="E80" s="47"/>
      <c r="F80" s="47">
        <v>400000</v>
      </c>
      <c r="G80" s="47"/>
      <c r="H80" s="47">
        <v>400000</v>
      </c>
      <c r="I80" s="47"/>
      <c r="J80" s="47">
        <v>400000</v>
      </c>
    </row>
    <row r="81" spans="1:10" s="6" customFormat="1" ht="24" customHeight="1" x14ac:dyDescent="0.75">
      <c r="A81" s="17" t="s">
        <v>39</v>
      </c>
      <c r="B81" s="18"/>
      <c r="C81" s="18"/>
      <c r="D81" s="47">
        <v>36738356</v>
      </c>
      <c r="E81" s="47"/>
      <c r="F81" s="47">
        <v>35670135</v>
      </c>
      <c r="G81" s="47"/>
      <c r="H81" s="47">
        <v>36735121</v>
      </c>
      <c r="I81" s="47"/>
      <c r="J81" s="47">
        <v>35667423</v>
      </c>
    </row>
    <row r="82" spans="1:10" s="6" customFormat="1" ht="24" customHeight="1" x14ac:dyDescent="0.75">
      <c r="A82" s="17" t="s">
        <v>84</v>
      </c>
      <c r="B82" s="18"/>
      <c r="C82" s="18"/>
      <c r="D82" s="39"/>
      <c r="E82" s="39"/>
      <c r="F82" s="39"/>
      <c r="G82" s="39"/>
      <c r="H82" s="39"/>
      <c r="I82" s="39"/>
      <c r="J82" s="39"/>
    </row>
    <row r="83" spans="1:10" s="6" customFormat="1" ht="24" customHeight="1" x14ac:dyDescent="0.75">
      <c r="A83" s="17" t="s">
        <v>206</v>
      </c>
      <c r="B83" s="18"/>
      <c r="C83" s="18"/>
      <c r="D83" s="214"/>
      <c r="E83" s="214"/>
      <c r="F83" s="214"/>
      <c r="G83" s="214"/>
      <c r="H83" s="214"/>
      <c r="I83" s="214"/>
      <c r="J83" s="214"/>
    </row>
    <row r="84" spans="1:10" s="6" customFormat="1" ht="24" customHeight="1" x14ac:dyDescent="0.75">
      <c r="A84" s="23" t="s">
        <v>207</v>
      </c>
      <c r="B84" s="2"/>
      <c r="C84" s="18"/>
      <c r="D84" s="47">
        <v>2147995</v>
      </c>
      <c r="E84" s="39"/>
      <c r="F84" s="47">
        <v>3169089</v>
      </c>
      <c r="G84" s="47"/>
      <c r="H84" s="47">
        <v>2147995</v>
      </c>
      <c r="I84" s="47"/>
      <c r="J84" s="47">
        <v>3169089</v>
      </c>
    </row>
    <row r="85" spans="1:10" s="6" customFormat="1" ht="24" customHeight="1" x14ac:dyDescent="0.75">
      <c r="A85" s="23" t="s">
        <v>136</v>
      </c>
      <c r="B85" s="2"/>
      <c r="C85" s="18"/>
      <c r="D85" s="39"/>
      <c r="E85" s="39"/>
      <c r="F85" s="39"/>
      <c r="G85" s="47"/>
      <c r="H85" s="47"/>
      <c r="I85" s="47"/>
      <c r="J85" s="47"/>
    </row>
    <row r="86" spans="1:10" s="6" customFormat="1" ht="24" customHeight="1" x14ac:dyDescent="0.75">
      <c r="A86" s="23" t="s">
        <v>137</v>
      </c>
      <c r="B86" s="2"/>
      <c r="C86" s="18"/>
      <c r="D86" s="39"/>
      <c r="E86" s="39"/>
      <c r="F86" s="39"/>
      <c r="G86" s="47"/>
      <c r="H86" s="47"/>
      <c r="I86" s="47"/>
      <c r="J86" s="47"/>
    </row>
    <row r="87" spans="1:10" s="6" customFormat="1" ht="24" customHeight="1" x14ac:dyDescent="0.75">
      <c r="A87" s="23" t="s">
        <v>96</v>
      </c>
      <c r="B87" s="2"/>
      <c r="C87" s="18"/>
      <c r="D87" s="39">
        <v>172535</v>
      </c>
      <c r="E87" s="39"/>
      <c r="F87" s="39">
        <v>304456</v>
      </c>
      <c r="G87" s="47"/>
      <c r="H87" s="47">
        <f>172535</f>
        <v>172535</v>
      </c>
      <c r="I87" s="47"/>
      <c r="J87" s="47">
        <v>304456</v>
      </c>
    </row>
    <row r="88" spans="1:10" s="6" customFormat="1" ht="24" customHeight="1" x14ac:dyDescent="0.75">
      <c r="A88" s="313" t="s">
        <v>101</v>
      </c>
      <c r="B88" s="313"/>
      <c r="C88" s="18"/>
      <c r="D88" s="48">
        <f>SUM(D74:D87)</f>
        <v>44698245</v>
      </c>
      <c r="E88" s="39"/>
      <c r="F88" s="48">
        <f>SUM(F74:F87)</f>
        <v>44783039</v>
      </c>
      <c r="G88" s="39"/>
      <c r="H88" s="48">
        <f>SUM(H74:H87)</f>
        <v>44695010</v>
      </c>
      <c r="I88" s="39"/>
      <c r="J88" s="48">
        <f>SUM(J74:J87)</f>
        <v>44780327</v>
      </c>
    </row>
    <row r="89" spans="1:10" s="6" customFormat="1" ht="24" customHeight="1" x14ac:dyDescent="0.75">
      <c r="A89" s="313" t="s">
        <v>51</v>
      </c>
      <c r="B89" s="313"/>
      <c r="C89" s="18"/>
      <c r="D89" s="39">
        <v>283</v>
      </c>
      <c r="E89" s="39"/>
      <c r="F89" s="39">
        <v>278</v>
      </c>
      <c r="G89" s="39"/>
      <c r="H89" s="89">
        <v>0</v>
      </c>
      <c r="I89" s="39"/>
      <c r="J89" s="89">
        <v>0</v>
      </c>
    </row>
    <row r="90" spans="1:10" s="6" customFormat="1" ht="24" customHeight="1" x14ac:dyDescent="0.75">
      <c r="A90" s="15" t="s">
        <v>177</v>
      </c>
      <c r="B90" s="2"/>
      <c r="C90" s="2"/>
      <c r="D90" s="45">
        <f>SUM(D88:D89)</f>
        <v>44698528</v>
      </c>
      <c r="E90" s="41"/>
      <c r="F90" s="45">
        <f>F88+F89</f>
        <v>44783317</v>
      </c>
      <c r="G90" s="39"/>
      <c r="H90" s="45">
        <f>H88+H89</f>
        <v>44695010</v>
      </c>
      <c r="I90" s="41"/>
      <c r="J90" s="45">
        <f>J88+J89</f>
        <v>44780327</v>
      </c>
    </row>
    <row r="91" spans="1:10" s="6" customFormat="1" ht="24" customHeight="1" thickBot="1" x14ac:dyDescent="0.8">
      <c r="A91" s="15" t="s">
        <v>178</v>
      </c>
      <c r="B91" s="2"/>
      <c r="C91" s="2"/>
      <c r="D91" s="49">
        <f>D90+D66</f>
        <v>327883599</v>
      </c>
      <c r="E91" s="41"/>
      <c r="F91" s="49">
        <f>F90+F66</f>
        <v>342610924</v>
      </c>
      <c r="G91" s="39"/>
      <c r="H91" s="49">
        <f>H90+H66</f>
        <v>327871679</v>
      </c>
      <c r="I91" s="41"/>
      <c r="J91" s="49">
        <f>J90+J66</f>
        <v>342601832</v>
      </c>
    </row>
    <row r="92" spans="1:10" ht="24" customHeight="1" thickTop="1" x14ac:dyDescent="0.75"/>
    <row r="93" spans="1:10" ht="24" customHeight="1" x14ac:dyDescent="0.75">
      <c r="A93" s="1"/>
      <c r="B93" s="1"/>
      <c r="C93" s="1"/>
      <c r="D93" s="1"/>
      <c r="E93" s="1"/>
      <c r="F93" s="1"/>
    </row>
    <row r="94" spans="1:10" ht="24" customHeight="1" x14ac:dyDescent="0.75">
      <c r="A94" s="312" t="s">
        <v>142</v>
      </c>
      <c r="B94" s="312"/>
      <c r="C94" s="312"/>
      <c r="D94" s="312"/>
      <c r="E94" s="312"/>
      <c r="F94" s="312"/>
    </row>
  </sheetData>
  <mergeCells count="19">
    <mergeCell ref="A94:F94"/>
    <mergeCell ref="A89:B89"/>
    <mergeCell ref="A50:J50"/>
    <mergeCell ref="D51:F51"/>
    <mergeCell ref="A47:B47"/>
    <mergeCell ref="C47:D47"/>
    <mergeCell ref="A88:B88"/>
    <mergeCell ref="D53:F53"/>
    <mergeCell ref="H53:J53"/>
    <mergeCell ref="H6:J6"/>
    <mergeCell ref="D6:F6"/>
    <mergeCell ref="H51:J51"/>
    <mergeCell ref="A1:J1"/>
    <mergeCell ref="A2:J2"/>
    <mergeCell ref="A3:J3"/>
    <mergeCell ref="A48:J48"/>
    <mergeCell ref="A49:J49"/>
    <mergeCell ref="D4:F4"/>
    <mergeCell ref="H4:J4"/>
  </mergeCells>
  <pageMargins left="1" right="0.4" top="0.8" bottom="0.5" header="0.3" footer="0.3"/>
  <pageSetup paperSize="9" scale="70" orientation="portrait" r:id="rId1"/>
  <headerFooter scaleWithDoc="0"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202"/>
  <sheetViews>
    <sheetView topLeftCell="A57" zoomScale="85" zoomScaleNormal="85" zoomScaleSheetLayoutView="40" workbookViewId="0">
      <selection activeCell="C99" sqref="C99"/>
    </sheetView>
  </sheetViews>
  <sheetFormatPr defaultColWidth="9.09765625" defaultRowHeight="23.25" customHeight="1" x14ac:dyDescent="0.75"/>
  <cols>
    <col min="1" max="1" width="69" style="9" customWidth="1"/>
    <col min="2" max="2" width="9.5" style="2" customWidth="1"/>
    <col min="3" max="3" width="12.5" style="8" customWidth="1"/>
    <col min="4" max="4" width="1.3984375" style="8" customWidth="1"/>
    <col min="5" max="5" width="12.5" style="8" customWidth="1"/>
    <col min="6" max="6" width="1.3984375" style="2" customWidth="1"/>
    <col min="7" max="7" width="12.5" style="8" customWidth="1"/>
    <col min="8" max="8" width="1.3984375" style="8" customWidth="1"/>
    <col min="9" max="9" width="12.5" style="8" customWidth="1"/>
    <col min="10" max="10" width="9.09765625" style="1"/>
    <col min="11" max="11" width="18.59765625" style="182" customWidth="1"/>
    <col min="12" max="12" width="16.3984375" style="96" customWidth="1"/>
    <col min="13" max="13" width="17.59765625" style="156" customWidth="1"/>
    <col min="14" max="14" width="15.59765625" style="1" customWidth="1"/>
    <col min="15" max="15" width="18" style="1" customWidth="1"/>
    <col min="16" max="16" width="13.59765625" style="1" bestFit="1" customWidth="1"/>
    <col min="17" max="19" width="9.09765625" style="1"/>
    <col min="20" max="20" width="13.59765625" style="156" bestFit="1" customWidth="1"/>
    <col min="21" max="16384" width="9.09765625" style="1"/>
  </cols>
  <sheetData>
    <row r="1" spans="1:20" s="66" customFormat="1" ht="26.9" customHeight="1" x14ac:dyDescent="0.75">
      <c r="A1" s="310" t="s">
        <v>98</v>
      </c>
      <c r="B1" s="310"/>
      <c r="C1" s="310"/>
      <c r="D1" s="310"/>
      <c r="E1" s="310"/>
      <c r="F1" s="310"/>
      <c r="G1" s="310"/>
      <c r="H1" s="310"/>
      <c r="I1" s="310"/>
      <c r="K1" s="178"/>
      <c r="L1" s="170"/>
      <c r="M1" s="195"/>
      <c r="T1" s="195"/>
    </row>
    <row r="2" spans="1:20" s="67" customFormat="1" ht="26.9" customHeight="1" x14ac:dyDescent="0.75">
      <c r="A2" s="317" t="s">
        <v>104</v>
      </c>
      <c r="B2" s="317"/>
      <c r="C2" s="317"/>
      <c r="D2" s="317"/>
      <c r="E2" s="317"/>
      <c r="F2" s="317"/>
      <c r="G2" s="317"/>
      <c r="H2" s="317"/>
      <c r="I2" s="317"/>
      <c r="K2" s="179"/>
      <c r="L2" s="171"/>
      <c r="M2" s="196"/>
      <c r="T2" s="196"/>
    </row>
    <row r="3" spans="1:20" s="67" customFormat="1" ht="26.9" customHeight="1" x14ac:dyDescent="0.75">
      <c r="A3" s="310" t="s">
        <v>186</v>
      </c>
      <c r="B3" s="310"/>
      <c r="C3" s="310"/>
      <c r="D3" s="310"/>
      <c r="E3" s="310"/>
      <c r="F3" s="310"/>
      <c r="G3" s="310"/>
      <c r="H3" s="310"/>
      <c r="I3" s="310"/>
      <c r="K3" s="180"/>
      <c r="L3" s="172"/>
      <c r="M3" s="196"/>
      <c r="T3" s="196"/>
    </row>
    <row r="4" spans="1:20" s="67" customFormat="1" ht="26.9" customHeight="1" x14ac:dyDescent="0.75">
      <c r="A4" s="310" t="s">
        <v>153</v>
      </c>
      <c r="B4" s="310"/>
      <c r="C4" s="310"/>
      <c r="D4" s="310"/>
      <c r="E4" s="310"/>
      <c r="F4" s="310"/>
      <c r="G4" s="310"/>
      <c r="H4" s="310"/>
      <c r="I4" s="310"/>
      <c r="K4" s="179"/>
      <c r="L4" s="171"/>
      <c r="M4" s="196"/>
      <c r="T4" s="196"/>
    </row>
    <row r="5" spans="1:20" s="4" customFormat="1" ht="23.25" customHeight="1" x14ac:dyDescent="0.75">
      <c r="A5" s="31"/>
      <c r="B5" s="31"/>
      <c r="C5" s="316"/>
      <c r="D5" s="316"/>
      <c r="E5" s="316"/>
      <c r="F5" s="31"/>
      <c r="G5" s="309" t="s">
        <v>88</v>
      </c>
      <c r="H5" s="309"/>
      <c r="I5" s="309"/>
      <c r="K5" s="181"/>
      <c r="L5" s="173"/>
      <c r="M5" s="197"/>
      <c r="T5" s="197"/>
    </row>
    <row r="6" spans="1:20" s="4" customFormat="1" ht="5.25" customHeight="1" x14ac:dyDescent="0.75">
      <c r="A6" s="68"/>
      <c r="B6" s="68"/>
      <c r="C6" s="69"/>
      <c r="D6" s="69"/>
      <c r="E6" s="69"/>
      <c r="F6" s="68"/>
      <c r="G6" s="69"/>
      <c r="H6" s="69"/>
      <c r="I6" s="69"/>
      <c r="K6" s="181"/>
      <c r="L6" s="173"/>
      <c r="M6" s="197"/>
      <c r="T6" s="197"/>
    </row>
    <row r="7" spans="1:20" s="4" customFormat="1" ht="18.75" customHeight="1" x14ac:dyDescent="0.75">
      <c r="A7" s="31"/>
      <c r="C7" s="315" t="s">
        <v>48</v>
      </c>
      <c r="D7" s="315"/>
      <c r="E7" s="315"/>
      <c r="F7" s="31"/>
      <c r="G7" s="315" t="s">
        <v>49</v>
      </c>
      <c r="H7" s="315"/>
      <c r="I7" s="315"/>
      <c r="K7" s="181"/>
      <c r="L7" s="173"/>
      <c r="M7" s="197"/>
      <c r="T7" s="197"/>
    </row>
    <row r="8" spans="1:20" s="4" customFormat="1" ht="20.25" customHeight="1" x14ac:dyDescent="0.75">
      <c r="A8" s="31"/>
      <c r="B8" s="31" t="s">
        <v>35</v>
      </c>
      <c r="C8" s="87">
        <v>2566</v>
      </c>
      <c r="D8" s="86"/>
      <c r="E8" s="87">
        <v>2565</v>
      </c>
      <c r="F8" s="64"/>
      <c r="G8" s="87">
        <v>2566</v>
      </c>
      <c r="H8" s="86"/>
      <c r="I8" s="87">
        <v>2565</v>
      </c>
      <c r="K8" s="181"/>
      <c r="L8" s="173"/>
      <c r="M8" s="197"/>
      <c r="T8" s="197"/>
    </row>
    <row r="9" spans="1:20" ht="23.15" customHeight="1" x14ac:dyDescent="0.75">
      <c r="A9" s="15" t="s">
        <v>3</v>
      </c>
      <c r="C9" s="215"/>
      <c r="D9" s="215"/>
      <c r="E9" s="215"/>
      <c r="F9" s="216"/>
      <c r="G9" s="215"/>
    </row>
    <row r="10" spans="1:20" ht="23.15" customHeight="1" x14ac:dyDescent="0.75">
      <c r="A10" s="17" t="s">
        <v>29</v>
      </c>
      <c r="B10" s="2" t="s">
        <v>154</v>
      </c>
      <c r="C10" s="217">
        <v>7059792</v>
      </c>
      <c r="D10" s="215"/>
      <c r="E10" s="217">
        <v>7482145</v>
      </c>
      <c r="F10" s="216"/>
      <c r="G10" s="217">
        <v>7059792</v>
      </c>
      <c r="I10" s="7">
        <v>7482154</v>
      </c>
    </row>
    <row r="11" spans="1:20" ht="23.15" customHeight="1" x14ac:dyDescent="0.75">
      <c r="A11" s="17" t="s">
        <v>111</v>
      </c>
      <c r="B11" s="2" t="s">
        <v>76</v>
      </c>
      <c r="C11" s="217">
        <v>-161991</v>
      </c>
      <c r="D11" s="215"/>
      <c r="E11" s="217">
        <v>-149376</v>
      </c>
      <c r="F11" s="216"/>
      <c r="G11" s="217">
        <v>-161991</v>
      </c>
      <c r="I11" s="7">
        <v>-149376</v>
      </c>
    </row>
    <row r="12" spans="1:20" ht="23.15" customHeight="1" x14ac:dyDescent="0.75">
      <c r="A12" s="17" t="s">
        <v>4</v>
      </c>
      <c r="C12" s="218">
        <f>SUM(C10:C11)</f>
        <v>6897801</v>
      </c>
      <c r="D12" s="215"/>
      <c r="E12" s="218">
        <f>SUM(E10:E11)</f>
        <v>7332769</v>
      </c>
      <c r="F12" s="216"/>
      <c r="G12" s="218">
        <f>SUM(G10:G11)</f>
        <v>6897801</v>
      </c>
      <c r="I12" s="56">
        <f>SUM(I10:I11)</f>
        <v>7332778</v>
      </c>
    </row>
    <row r="13" spans="1:20" ht="23.15" customHeight="1" x14ac:dyDescent="0.75">
      <c r="A13" s="17" t="s">
        <v>210</v>
      </c>
      <c r="B13" s="2" t="s">
        <v>76</v>
      </c>
      <c r="C13" s="215">
        <v>153651</v>
      </c>
      <c r="D13" s="215"/>
      <c r="E13" s="215">
        <v>-38279</v>
      </c>
      <c r="F13" s="216"/>
      <c r="G13" s="215">
        <v>153651</v>
      </c>
      <c r="I13" s="8">
        <v>-38279</v>
      </c>
    </row>
    <row r="14" spans="1:20" ht="23.15" customHeight="1" x14ac:dyDescent="0.75">
      <c r="A14" s="17" t="s">
        <v>80</v>
      </c>
      <c r="C14" s="218">
        <f>SUM(C12:C13)</f>
        <v>7051452</v>
      </c>
      <c r="D14" s="215"/>
      <c r="E14" s="218">
        <f>SUM(E12:E13)</f>
        <v>7294490</v>
      </c>
      <c r="F14" s="216"/>
      <c r="G14" s="218">
        <f>SUM(G12:G13)</f>
        <v>7051452</v>
      </c>
      <c r="I14" s="56">
        <f>SUM(I12:I13)</f>
        <v>7294499</v>
      </c>
    </row>
    <row r="15" spans="1:20" ht="23.15" customHeight="1" x14ac:dyDescent="0.75">
      <c r="A15" s="17" t="s">
        <v>14</v>
      </c>
      <c r="B15" s="2" t="s">
        <v>76</v>
      </c>
      <c r="C15" s="20">
        <v>87455</v>
      </c>
      <c r="D15" s="215"/>
      <c r="E15" s="143">
        <v>71924</v>
      </c>
      <c r="F15" s="219"/>
      <c r="G15" s="20">
        <v>87455</v>
      </c>
      <c r="I15" s="143">
        <v>71925</v>
      </c>
    </row>
    <row r="16" spans="1:20" ht="23.15" customHeight="1" x14ac:dyDescent="0.75">
      <c r="A16" s="17" t="s">
        <v>43</v>
      </c>
      <c r="B16" s="2" t="s">
        <v>117</v>
      </c>
      <c r="C16" s="20">
        <v>3058628</v>
      </c>
      <c r="D16" s="215"/>
      <c r="E16" s="143">
        <v>3107330</v>
      </c>
      <c r="F16" s="219"/>
      <c r="G16" s="191">
        <v>3058628</v>
      </c>
      <c r="I16" s="143">
        <v>3107330</v>
      </c>
      <c r="K16" s="183"/>
    </row>
    <row r="17" spans="1:11" ht="23.15" customHeight="1" x14ac:dyDescent="0.75">
      <c r="A17" s="17" t="s">
        <v>204</v>
      </c>
      <c r="B17" s="2" t="s">
        <v>163</v>
      </c>
      <c r="C17" s="20">
        <v>-125737</v>
      </c>
      <c r="E17" s="143">
        <v>346527</v>
      </c>
      <c r="F17" s="51"/>
      <c r="G17" s="191">
        <v>-125737</v>
      </c>
      <c r="I17" s="143">
        <v>346527</v>
      </c>
    </row>
    <row r="18" spans="1:11" ht="23.15" customHeight="1" x14ac:dyDescent="0.75">
      <c r="A18" s="17" t="s">
        <v>194</v>
      </c>
      <c r="B18" s="2" t="s">
        <v>164</v>
      </c>
      <c r="C18" s="20">
        <v>39844</v>
      </c>
      <c r="D18" s="12"/>
      <c r="E18" s="143">
        <v>186418</v>
      </c>
      <c r="F18" s="51"/>
      <c r="G18" s="191">
        <v>39844</v>
      </c>
      <c r="H18" s="12"/>
      <c r="I18" s="143">
        <v>186418</v>
      </c>
    </row>
    <row r="19" spans="1:11" ht="23.15" customHeight="1" x14ac:dyDescent="0.75">
      <c r="A19" s="17" t="s">
        <v>5</v>
      </c>
      <c r="B19" s="2" t="s">
        <v>117</v>
      </c>
      <c r="C19" s="148">
        <v>54737</v>
      </c>
      <c r="D19" s="12"/>
      <c r="E19" s="143">
        <v>27795</v>
      </c>
      <c r="F19" s="51"/>
      <c r="G19" s="191">
        <v>50696</v>
      </c>
      <c r="H19" s="12"/>
      <c r="I19" s="143">
        <v>24065</v>
      </c>
    </row>
    <row r="20" spans="1:11" ht="21.65" customHeight="1" x14ac:dyDescent="0.75">
      <c r="A20" s="15" t="s">
        <v>6</v>
      </c>
      <c r="C20" s="57">
        <f>SUM(C14:C19)</f>
        <v>10166379</v>
      </c>
      <c r="D20" s="12"/>
      <c r="E20" s="57">
        <f>SUM(E14:E19)</f>
        <v>11034484</v>
      </c>
      <c r="F20" s="51"/>
      <c r="G20" s="192">
        <f>SUM(G14:G19)</f>
        <v>10162338</v>
      </c>
      <c r="H20" s="12"/>
      <c r="I20" s="57">
        <f>SUM(I14:I19)</f>
        <v>11030764</v>
      </c>
      <c r="K20" s="183"/>
    </row>
    <row r="21" spans="1:11" ht="23.15" customHeight="1" x14ac:dyDescent="0.75">
      <c r="A21" s="15" t="s">
        <v>44</v>
      </c>
      <c r="C21" s="13"/>
      <c r="D21" s="13"/>
      <c r="E21" s="13"/>
      <c r="F21" s="51"/>
      <c r="G21" s="193"/>
      <c r="H21" s="13"/>
      <c r="I21" s="13"/>
    </row>
    <row r="22" spans="1:11" ht="23.15" customHeight="1" x14ac:dyDescent="0.75">
      <c r="A22" s="17" t="s">
        <v>202</v>
      </c>
      <c r="B22" s="2" t="s">
        <v>76</v>
      </c>
      <c r="C22" s="20">
        <v>-8768409</v>
      </c>
      <c r="D22" s="13"/>
      <c r="E22" s="143">
        <v>693982</v>
      </c>
      <c r="F22" s="51"/>
      <c r="G22" s="191">
        <v>-8768409</v>
      </c>
      <c r="H22" s="13"/>
      <c r="I22" s="143">
        <v>693982</v>
      </c>
    </row>
    <row r="23" spans="1:11" ht="23.15" customHeight="1" x14ac:dyDescent="0.75">
      <c r="A23" s="17" t="s">
        <v>81</v>
      </c>
      <c r="B23" s="2" t="s">
        <v>154</v>
      </c>
      <c r="C23" s="20">
        <v>16946028</v>
      </c>
      <c r="D23" s="13"/>
      <c r="E23" s="143">
        <v>8111669</v>
      </c>
      <c r="F23" s="51"/>
      <c r="G23" s="191">
        <v>16946028</v>
      </c>
      <c r="H23" s="13"/>
      <c r="I23" s="143">
        <v>8111669</v>
      </c>
    </row>
    <row r="24" spans="1:11" ht="23.15" customHeight="1" x14ac:dyDescent="0.75">
      <c r="A24" s="17" t="s">
        <v>115</v>
      </c>
      <c r="B24" s="1"/>
      <c r="F24" s="8"/>
      <c r="G24" s="194"/>
    </row>
    <row r="25" spans="1:11" ht="23.15" customHeight="1" x14ac:dyDescent="0.75">
      <c r="A25" s="17" t="s">
        <v>107</v>
      </c>
      <c r="B25" s="2" t="s">
        <v>76</v>
      </c>
      <c r="C25" s="20">
        <v>-145377</v>
      </c>
      <c r="D25" s="13"/>
      <c r="E25" s="143">
        <v>-184882</v>
      </c>
      <c r="F25" s="8"/>
      <c r="G25" s="194">
        <v>-145377</v>
      </c>
      <c r="I25" s="8">
        <v>-184882</v>
      </c>
      <c r="K25" s="183"/>
    </row>
    <row r="26" spans="1:11" ht="23.15" customHeight="1" x14ac:dyDescent="0.75">
      <c r="A26" s="17" t="s">
        <v>10</v>
      </c>
      <c r="B26" s="2" t="s">
        <v>154</v>
      </c>
      <c r="C26" s="20">
        <v>553139</v>
      </c>
      <c r="D26" s="13"/>
      <c r="E26" s="143">
        <v>543479</v>
      </c>
      <c r="F26" s="51"/>
      <c r="G26" s="191">
        <v>550544</v>
      </c>
      <c r="H26" s="13"/>
      <c r="I26" s="143">
        <v>541209</v>
      </c>
      <c r="K26" s="183"/>
    </row>
    <row r="27" spans="1:11" ht="23.15" customHeight="1" x14ac:dyDescent="0.75">
      <c r="A27" s="17" t="s">
        <v>11</v>
      </c>
      <c r="B27" s="2" t="s">
        <v>76</v>
      </c>
      <c r="C27" s="20">
        <v>149832</v>
      </c>
      <c r="E27" s="143">
        <v>132826</v>
      </c>
      <c r="F27" s="51"/>
      <c r="G27" s="191">
        <v>149832</v>
      </c>
      <c r="I27" s="143">
        <v>132827</v>
      </c>
      <c r="K27" s="183"/>
    </row>
    <row r="28" spans="1:11" ht="23.15" customHeight="1" x14ac:dyDescent="0.75">
      <c r="A28" s="17" t="s">
        <v>7</v>
      </c>
      <c r="B28" s="2" t="s">
        <v>155</v>
      </c>
      <c r="C28" s="20">
        <v>428431</v>
      </c>
      <c r="D28" s="215"/>
      <c r="E28" s="143">
        <v>388478</v>
      </c>
      <c r="F28" s="219"/>
      <c r="G28" s="191">
        <v>427338</v>
      </c>
      <c r="H28" s="215"/>
      <c r="I28" s="143">
        <v>387432</v>
      </c>
      <c r="K28" s="183"/>
    </row>
    <row r="29" spans="1:11" ht="23.15" customHeight="1" x14ac:dyDescent="0.75">
      <c r="A29" s="17" t="s">
        <v>172</v>
      </c>
      <c r="B29" s="2" t="s">
        <v>113</v>
      </c>
      <c r="C29" s="148">
        <v>73952</v>
      </c>
      <c r="D29" s="215"/>
      <c r="E29" s="143">
        <v>-60033</v>
      </c>
      <c r="F29" s="219"/>
      <c r="G29" s="191">
        <v>73952</v>
      </c>
      <c r="H29" s="215"/>
      <c r="I29" s="143">
        <v>-60033</v>
      </c>
    </row>
    <row r="30" spans="1:11" ht="23.15" customHeight="1" x14ac:dyDescent="0.75">
      <c r="A30" s="15" t="s">
        <v>25</v>
      </c>
      <c r="C30" s="220">
        <f>SUM(C22:C29)</f>
        <v>9237596</v>
      </c>
      <c r="D30" s="215"/>
      <c r="E30" s="220">
        <f>SUM(E22:E29)</f>
        <v>9625519</v>
      </c>
      <c r="F30" s="219"/>
      <c r="G30" s="221">
        <f>SUM(G22:G29)</f>
        <v>9233908</v>
      </c>
      <c r="H30" s="215"/>
      <c r="I30" s="220">
        <f>SUM(I22:I29)</f>
        <v>9622204</v>
      </c>
      <c r="K30" s="183"/>
    </row>
    <row r="31" spans="1:11" ht="23.15" customHeight="1" x14ac:dyDescent="0.75">
      <c r="A31" s="15" t="s">
        <v>83</v>
      </c>
      <c r="C31" s="218">
        <f>C20-C30</f>
        <v>928783</v>
      </c>
      <c r="D31" s="215"/>
      <c r="E31" s="218">
        <f>E20-E30</f>
        <v>1408965</v>
      </c>
      <c r="F31" s="215"/>
      <c r="G31" s="222">
        <f>G20-G30</f>
        <v>928430</v>
      </c>
      <c r="H31" s="215"/>
      <c r="I31" s="218">
        <f>I20-I30</f>
        <v>1408560</v>
      </c>
    </row>
    <row r="32" spans="1:11" ht="23.15" customHeight="1" x14ac:dyDescent="0.75">
      <c r="A32" s="17" t="s">
        <v>34</v>
      </c>
      <c r="B32" s="2" t="s">
        <v>66</v>
      </c>
      <c r="C32" s="20">
        <v>-139712</v>
      </c>
      <c r="D32" s="223"/>
      <c r="E32" s="143">
        <v>-219844</v>
      </c>
      <c r="F32" s="219"/>
      <c r="G32" s="20">
        <v>-139712</v>
      </c>
      <c r="H32" s="223"/>
      <c r="I32" s="143">
        <v>-219844</v>
      </c>
    </row>
    <row r="33" spans="1:17" ht="23.15" customHeight="1" thickBot="1" x14ac:dyDescent="0.8">
      <c r="A33" s="4" t="s">
        <v>170</v>
      </c>
      <c r="B33" s="18"/>
      <c r="C33" s="224">
        <f>SUM(C31:C32)</f>
        <v>789071</v>
      </c>
      <c r="D33" s="225"/>
      <c r="E33" s="224">
        <f>SUM(E31:E32)</f>
        <v>1189121</v>
      </c>
      <c r="F33" s="226"/>
      <c r="G33" s="224">
        <f>SUM(G31:G32)</f>
        <v>788718</v>
      </c>
      <c r="H33" s="225"/>
      <c r="I33" s="224">
        <f>SUM(I31:I32)</f>
        <v>1188716</v>
      </c>
      <c r="K33" s="184"/>
      <c r="L33" s="174"/>
    </row>
    <row r="34" spans="1:17" ht="23.5" thickTop="1" x14ac:dyDescent="0.75">
      <c r="A34" s="4"/>
      <c r="B34" s="18"/>
      <c r="C34" s="215"/>
      <c r="D34" s="225"/>
      <c r="E34" s="215"/>
      <c r="F34" s="226"/>
      <c r="G34" s="215"/>
      <c r="H34" s="225"/>
      <c r="I34" s="215"/>
      <c r="K34" s="184"/>
      <c r="L34" s="174"/>
    </row>
    <row r="35" spans="1:17" ht="23.15" customHeight="1" x14ac:dyDescent="0.75">
      <c r="A35" s="4" t="s">
        <v>166</v>
      </c>
      <c r="B35" s="18"/>
      <c r="C35" s="215"/>
      <c r="D35" s="225"/>
      <c r="E35" s="215"/>
      <c r="F35" s="226"/>
      <c r="G35" s="215"/>
      <c r="H35" s="225"/>
      <c r="I35" s="215"/>
    </row>
    <row r="36" spans="1:17" ht="23.15" customHeight="1" thickBot="1" x14ac:dyDescent="0.8">
      <c r="A36" s="1" t="s">
        <v>102</v>
      </c>
      <c r="B36" s="18"/>
      <c r="C36" s="215">
        <f>C33-C37</f>
        <v>789068</v>
      </c>
      <c r="D36" s="225"/>
      <c r="E36" s="215">
        <f>E33-E37</f>
        <v>1189117</v>
      </c>
      <c r="F36" s="226"/>
      <c r="G36" s="227">
        <f>G33</f>
        <v>788718</v>
      </c>
      <c r="H36" s="225"/>
      <c r="I36" s="227">
        <f>I33</f>
        <v>1188716</v>
      </c>
      <c r="K36" s="184"/>
      <c r="L36" s="174"/>
      <c r="N36" s="100"/>
      <c r="O36" s="99"/>
      <c r="P36" s="100"/>
      <c r="Q36" s="99"/>
    </row>
    <row r="37" spans="1:17" ht="23.15" customHeight="1" thickTop="1" x14ac:dyDescent="0.75">
      <c r="A37" s="1" t="s">
        <v>52</v>
      </c>
      <c r="B37" s="18"/>
      <c r="C37" s="52">
        <v>3</v>
      </c>
      <c r="D37" s="1"/>
      <c r="E37" s="52">
        <v>4</v>
      </c>
      <c r="F37" s="54"/>
      <c r="H37" s="16"/>
      <c r="I37" s="16"/>
      <c r="K37" s="184"/>
      <c r="L37" s="174"/>
    </row>
    <row r="38" spans="1:17" ht="23.15" customHeight="1" thickBot="1" x14ac:dyDescent="0.8">
      <c r="A38" s="4"/>
      <c r="B38" s="18"/>
      <c r="C38" s="58">
        <f>C36+C37</f>
        <v>789071</v>
      </c>
      <c r="D38" s="13"/>
      <c r="E38" s="58">
        <f>E36+E37</f>
        <v>1189121</v>
      </c>
      <c r="F38" s="51"/>
      <c r="G38" s="12"/>
      <c r="H38" s="13"/>
      <c r="I38" s="13"/>
    </row>
    <row r="39" spans="1:17" ht="23.15" customHeight="1" thickTop="1" x14ac:dyDescent="0.75">
      <c r="A39" s="4"/>
      <c r="B39" s="18"/>
      <c r="C39" s="149"/>
      <c r="D39" s="13"/>
      <c r="E39" s="7"/>
      <c r="F39" s="51"/>
      <c r="G39" s="12"/>
      <c r="H39" s="13"/>
      <c r="I39" s="13"/>
    </row>
    <row r="40" spans="1:17" ht="26.15" customHeight="1" x14ac:dyDescent="0.75">
      <c r="A40" s="4"/>
      <c r="B40" s="18"/>
      <c r="C40" s="7"/>
      <c r="D40" s="13"/>
      <c r="E40" s="7"/>
      <c r="F40" s="51"/>
      <c r="G40" s="12"/>
      <c r="H40" s="13"/>
      <c r="I40" s="13"/>
    </row>
    <row r="41" spans="1:17" ht="26.15" customHeight="1" x14ac:dyDescent="0.75">
      <c r="A41" s="4"/>
      <c r="B41" s="18"/>
      <c r="C41" s="7"/>
      <c r="D41" s="13"/>
      <c r="E41" s="7"/>
      <c r="F41" s="51"/>
      <c r="G41" s="12"/>
      <c r="H41" s="13"/>
      <c r="I41" s="13"/>
    </row>
    <row r="42" spans="1:17" ht="26.15" customHeight="1" x14ac:dyDescent="0.75">
      <c r="A42" s="4"/>
      <c r="B42" s="18"/>
      <c r="C42" s="7"/>
      <c r="D42" s="13"/>
      <c r="E42" s="7"/>
      <c r="F42" s="51"/>
      <c r="G42" s="12"/>
      <c r="H42" s="13"/>
      <c r="I42" s="13"/>
    </row>
    <row r="43" spans="1:17" ht="26.15" customHeight="1" x14ac:dyDescent="0.75">
      <c r="A43" s="4"/>
      <c r="B43" s="18"/>
      <c r="C43" s="7"/>
      <c r="D43" s="13"/>
      <c r="E43" s="7"/>
      <c r="F43" s="51"/>
      <c r="G43" s="12"/>
      <c r="H43" s="13"/>
      <c r="I43" s="13"/>
    </row>
    <row r="44" spans="1:17" ht="26.15" customHeight="1" x14ac:dyDescent="0.75">
      <c r="A44" s="4"/>
      <c r="B44" s="18"/>
      <c r="C44" s="7"/>
      <c r="D44" s="13"/>
      <c r="E44" s="7"/>
      <c r="F44" s="51"/>
      <c r="G44" s="12"/>
      <c r="H44" s="13"/>
      <c r="I44" s="13"/>
    </row>
    <row r="45" spans="1:17" ht="26.15" customHeight="1" x14ac:dyDescent="0.75">
      <c r="A45" s="4"/>
      <c r="B45" s="18"/>
      <c r="C45" s="7"/>
      <c r="D45" s="13"/>
      <c r="E45" s="7"/>
      <c r="F45" s="51"/>
      <c r="G45" s="12"/>
      <c r="H45" s="13"/>
      <c r="I45" s="13"/>
    </row>
    <row r="46" spans="1:17" ht="26.15" customHeight="1" x14ac:dyDescent="0.75">
      <c r="A46" s="4"/>
      <c r="B46" s="18"/>
      <c r="C46" s="7"/>
      <c r="D46" s="13"/>
      <c r="E46" s="7"/>
      <c r="F46" s="51"/>
      <c r="G46" s="12"/>
      <c r="H46" s="13"/>
      <c r="I46" s="13"/>
    </row>
    <row r="47" spans="1:17" ht="26.15" customHeight="1" x14ac:dyDescent="0.75">
      <c r="A47" s="4"/>
      <c r="B47" s="18"/>
      <c r="C47" s="7"/>
      <c r="D47" s="13"/>
      <c r="E47" s="7"/>
      <c r="F47" s="51"/>
      <c r="G47" s="12"/>
      <c r="H47" s="13"/>
      <c r="I47" s="13"/>
    </row>
    <row r="48" spans="1:17" ht="26.15" customHeight="1" x14ac:dyDescent="0.75">
      <c r="A48" s="4"/>
      <c r="B48" s="18"/>
      <c r="C48" s="7"/>
      <c r="D48" s="13"/>
      <c r="E48" s="7"/>
      <c r="F48" s="51"/>
      <c r="G48" s="12"/>
      <c r="H48" s="13"/>
      <c r="I48" s="13"/>
    </row>
    <row r="49" spans="1:21" s="66" customFormat="1" ht="26.9" customHeight="1" x14ac:dyDescent="0.75">
      <c r="A49" s="310" t="s">
        <v>98</v>
      </c>
      <c r="B49" s="310"/>
      <c r="C49" s="310"/>
      <c r="D49" s="310"/>
      <c r="E49" s="310"/>
      <c r="F49" s="310"/>
      <c r="G49" s="310"/>
      <c r="H49" s="310"/>
      <c r="I49" s="310"/>
      <c r="K49" s="178"/>
      <c r="L49" s="170"/>
      <c r="M49" s="156"/>
      <c r="T49" s="195"/>
    </row>
    <row r="50" spans="1:21" s="67" customFormat="1" ht="26.9" customHeight="1" x14ac:dyDescent="0.75">
      <c r="A50" s="317" t="s">
        <v>105</v>
      </c>
      <c r="B50" s="317"/>
      <c r="C50" s="317"/>
      <c r="D50" s="317"/>
      <c r="E50" s="317"/>
      <c r="F50" s="317"/>
      <c r="G50" s="317"/>
      <c r="H50" s="317"/>
      <c r="I50" s="317"/>
      <c r="K50" s="179"/>
      <c r="L50" s="171"/>
      <c r="M50" s="156"/>
      <c r="T50" s="196"/>
    </row>
    <row r="51" spans="1:21" s="67" customFormat="1" ht="26.9" customHeight="1" x14ac:dyDescent="0.75">
      <c r="A51" s="310" t="s">
        <v>186</v>
      </c>
      <c r="B51" s="310"/>
      <c r="C51" s="310"/>
      <c r="D51" s="310"/>
      <c r="E51" s="310"/>
      <c r="F51" s="310"/>
      <c r="G51" s="310"/>
      <c r="H51" s="310"/>
      <c r="I51" s="310"/>
      <c r="K51" s="179"/>
      <c r="L51" s="171"/>
      <c r="M51" s="156"/>
      <c r="T51" s="196"/>
    </row>
    <row r="52" spans="1:21" s="67" customFormat="1" ht="26.9" customHeight="1" x14ac:dyDescent="0.75">
      <c r="A52" s="310" t="s">
        <v>153</v>
      </c>
      <c r="B52" s="310"/>
      <c r="C52" s="310"/>
      <c r="D52" s="310"/>
      <c r="E52" s="310"/>
      <c r="F52" s="310"/>
      <c r="G52" s="310"/>
      <c r="H52" s="310"/>
      <c r="I52" s="310"/>
      <c r="K52" s="179"/>
      <c r="L52" s="171"/>
      <c r="M52" s="156"/>
      <c r="T52" s="196"/>
    </row>
    <row r="53" spans="1:21" ht="23.25" customHeight="1" x14ac:dyDescent="0.75">
      <c r="A53" s="31"/>
      <c r="B53" s="31"/>
      <c r="C53" s="316"/>
      <c r="D53" s="316"/>
      <c r="E53" s="316"/>
      <c r="F53" s="31"/>
      <c r="G53" s="309" t="s">
        <v>88</v>
      </c>
      <c r="H53" s="309"/>
      <c r="I53" s="309"/>
    </row>
    <row r="54" spans="1:21" ht="6" customHeight="1" x14ac:dyDescent="0.75">
      <c r="A54" s="68"/>
      <c r="B54" s="68"/>
      <c r="C54" s="69"/>
      <c r="D54" s="69"/>
      <c r="E54" s="69"/>
      <c r="F54" s="68"/>
      <c r="G54" s="69"/>
      <c r="H54" s="69"/>
      <c r="I54" s="69"/>
    </row>
    <row r="55" spans="1:21" s="4" customFormat="1" ht="24" customHeight="1" x14ac:dyDescent="0.75">
      <c r="A55" s="31"/>
      <c r="C55" s="315" t="s">
        <v>48</v>
      </c>
      <c r="D55" s="315"/>
      <c r="E55" s="315"/>
      <c r="F55" s="31"/>
      <c r="G55" s="315" t="s">
        <v>49</v>
      </c>
      <c r="H55" s="315"/>
      <c r="I55" s="315"/>
      <c r="K55" s="181"/>
      <c r="L55" s="173"/>
      <c r="M55" s="156"/>
      <c r="T55" s="197"/>
    </row>
    <row r="56" spans="1:21" s="4" customFormat="1" ht="24" customHeight="1" x14ac:dyDescent="0.75">
      <c r="A56" s="31"/>
      <c r="B56" s="31" t="s">
        <v>35</v>
      </c>
      <c r="C56" s="87">
        <v>2566</v>
      </c>
      <c r="D56" s="86"/>
      <c r="E56" s="87">
        <v>2565</v>
      </c>
      <c r="F56" s="64"/>
      <c r="G56" s="87">
        <v>2566</v>
      </c>
      <c r="H56" s="86"/>
      <c r="I56" s="87">
        <v>2565</v>
      </c>
      <c r="K56" s="185"/>
      <c r="L56" s="173"/>
      <c r="M56" s="156"/>
      <c r="T56" s="197"/>
    </row>
    <row r="57" spans="1:21" ht="24" customHeight="1" x14ac:dyDescent="0.75">
      <c r="A57" s="2"/>
      <c r="C57" s="14"/>
      <c r="D57" s="13"/>
      <c r="E57" s="14"/>
      <c r="F57" s="10"/>
      <c r="G57" s="14"/>
      <c r="H57" s="13"/>
      <c r="I57" s="14"/>
    </row>
    <row r="58" spans="1:21" ht="24" customHeight="1" x14ac:dyDescent="0.75">
      <c r="A58" s="4" t="s">
        <v>170</v>
      </c>
      <c r="C58" s="50">
        <f>C38</f>
        <v>789071</v>
      </c>
      <c r="D58" s="16"/>
      <c r="E58" s="50">
        <f>E38</f>
        <v>1189121</v>
      </c>
      <c r="F58" s="16"/>
      <c r="G58" s="50">
        <f>G36</f>
        <v>788718</v>
      </c>
      <c r="H58" s="16"/>
      <c r="I58" s="50">
        <f>I36</f>
        <v>1188716</v>
      </c>
      <c r="N58" s="156"/>
      <c r="O58" s="199"/>
      <c r="P58" s="199"/>
      <c r="U58" s="95"/>
    </row>
    <row r="59" spans="1:21" ht="24" customHeight="1" x14ac:dyDescent="0.75">
      <c r="A59" s="4" t="s">
        <v>199</v>
      </c>
      <c r="B59" s="18"/>
      <c r="F59" s="51"/>
      <c r="N59" s="156"/>
      <c r="P59" s="198"/>
      <c r="U59" s="95"/>
    </row>
    <row r="60" spans="1:21" ht="24" customHeight="1" x14ac:dyDescent="0.75">
      <c r="A60" s="1" t="s">
        <v>103</v>
      </c>
      <c r="B60" s="18"/>
      <c r="F60" s="51"/>
      <c r="N60" s="156"/>
      <c r="P60" s="198"/>
      <c r="U60" s="95"/>
    </row>
    <row r="61" spans="1:21" ht="24" customHeight="1" x14ac:dyDescent="0.75">
      <c r="A61" s="163" t="s">
        <v>192</v>
      </c>
      <c r="B61" s="1"/>
      <c r="C61" s="228"/>
      <c r="D61" s="228"/>
      <c r="E61" s="228"/>
      <c r="F61" s="228"/>
      <c r="G61" s="228"/>
      <c r="H61" s="228"/>
      <c r="I61" s="228"/>
      <c r="K61" s="186"/>
      <c r="L61" s="175"/>
      <c r="N61" s="156"/>
      <c r="P61" s="198"/>
      <c r="U61" s="95"/>
    </row>
    <row r="62" spans="1:21" ht="24" customHeight="1" x14ac:dyDescent="0.75">
      <c r="A62" s="82" t="s">
        <v>181</v>
      </c>
      <c r="C62" s="20">
        <v>-1529172</v>
      </c>
      <c r="D62" s="20"/>
      <c r="E62" s="20">
        <v>-4592060</v>
      </c>
      <c r="F62" s="219"/>
      <c r="G62" s="20">
        <v>-1529172</v>
      </c>
      <c r="H62" s="20"/>
      <c r="I62" s="20">
        <v>-4592060</v>
      </c>
      <c r="N62" s="156"/>
      <c r="O62" s="199"/>
      <c r="P62" s="199"/>
      <c r="U62" s="95"/>
    </row>
    <row r="63" spans="1:21" ht="24" customHeight="1" x14ac:dyDescent="0.75">
      <c r="A63" s="163" t="s">
        <v>180</v>
      </c>
      <c r="B63" s="1"/>
      <c r="C63" s="96"/>
      <c r="D63" s="228"/>
      <c r="E63" s="228"/>
      <c r="F63" s="228"/>
      <c r="G63" s="20"/>
      <c r="H63" s="228"/>
      <c r="I63" s="228"/>
      <c r="N63" s="156"/>
      <c r="O63" s="199"/>
      <c r="P63" s="199"/>
      <c r="U63" s="95"/>
    </row>
    <row r="64" spans="1:21" ht="24" customHeight="1" x14ac:dyDescent="0.75">
      <c r="A64" s="82" t="s">
        <v>179</v>
      </c>
      <c r="C64" s="20">
        <v>-141443</v>
      </c>
      <c r="D64" s="215"/>
      <c r="E64" s="20">
        <v>-468270</v>
      </c>
      <c r="F64" s="219"/>
      <c r="G64" s="20">
        <v>-141443</v>
      </c>
      <c r="H64" s="215"/>
      <c r="I64" s="20">
        <v>-468270</v>
      </c>
      <c r="N64" s="156"/>
      <c r="O64" s="199"/>
      <c r="P64" s="199"/>
      <c r="U64" s="95"/>
    </row>
    <row r="65" spans="1:21" ht="24" customHeight="1" x14ac:dyDescent="0.75">
      <c r="A65" s="163" t="s">
        <v>193</v>
      </c>
      <c r="C65" s="20"/>
      <c r="D65" s="215"/>
      <c r="E65" s="20"/>
      <c r="F65" s="219"/>
      <c r="G65" s="20"/>
      <c r="H65" s="215"/>
      <c r="I65" s="20"/>
      <c r="N65" s="156"/>
      <c r="O65" s="199"/>
      <c r="P65" s="199"/>
      <c r="Q65" s="113"/>
      <c r="U65" s="95"/>
    </row>
    <row r="66" spans="1:21" ht="24" customHeight="1" x14ac:dyDescent="0.75">
      <c r="A66" s="82" t="s">
        <v>183</v>
      </c>
      <c r="C66" s="109">
        <v>-88177</v>
      </c>
      <c r="D66" s="215"/>
      <c r="E66" s="109">
        <v>-140416</v>
      </c>
      <c r="F66" s="219"/>
      <c r="G66" s="20">
        <v>-88177</v>
      </c>
      <c r="H66" s="216"/>
      <c r="I66" s="109">
        <v>-140416</v>
      </c>
      <c r="N66" s="156"/>
      <c r="O66" s="199"/>
      <c r="P66" s="199"/>
      <c r="Q66" s="114"/>
      <c r="U66" s="95"/>
    </row>
    <row r="67" spans="1:21" ht="24" customHeight="1" x14ac:dyDescent="0.75">
      <c r="A67" s="163" t="s">
        <v>182</v>
      </c>
      <c r="B67" s="2" t="s">
        <v>66</v>
      </c>
      <c r="C67" s="229">
        <v>351759</v>
      </c>
      <c r="D67" s="215"/>
      <c r="E67" s="229">
        <v>1040149</v>
      </c>
      <c r="F67" s="219"/>
      <c r="G67" s="229">
        <v>351759</v>
      </c>
      <c r="H67" s="215"/>
      <c r="I67" s="229">
        <v>1040149</v>
      </c>
      <c r="N67" s="156"/>
      <c r="O67" s="199"/>
      <c r="P67" s="199"/>
      <c r="Q67" s="113"/>
      <c r="U67" s="95"/>
    </row>
    <row r="68" spans="1:21" ht="24" customHeight="1" x14ac:dyDescent="0.75">
      <c r="A68" s="33" t="s">
        <v>47</v>
      </c>
      <c r="C68" s="215"/>
      <c r="D68" s="215"/>
      <c r="E68" s="215"/>
      <c r="F68" s="219"/>
      <c r="G68" s="215"/>
      <c r="H68" s="215"/>
      <c r="I68" s="215"/>
      <c r="N68" s="156"/>
      <c r="O68" s="199"/>
      <c r="P68" s="199"/>
      <c r="Q68" s="113"/>
      <c r="U68" s="95"/>
    </row>
    <row r="69" spans="1:21" ht="24" customHeight="1" x14ac:dyDescent="0.75">
      <c r="A69" s="164" t="s">
        <v>184</v>
      </c>
      <c r="C69" s="229">
        <f>SUM(C62:C67)</f>
        <v>-1407033</v>
      </c>
      <c r="D69" s="215"/>
      <c r="E69" s="229">
        <f>SUM(E62:E67)</f>
        <v>-4160597</v>
      </c>
      <c r="F69" s="219"/>
      <c r="G69" s="229">
        <f>SUM(G62:G67)</f>
        <v>-1407033</v>
      </c>
      <c r="H69" s="215"/>
      <c r="I69" s="229">
        <f>SUM(I62:I67)</f>
        <v>-4160597</v>
      </c>
      <c r="N69" s="156"/>
      <c r="O69" s="199"/>
      <c r="P69" s="199"/>
      <c r="Q69" s="114"/>
      <c r="U69" s="95"/>
    </row>
    <row r="70" spans="1:21" ht="24" customHeight="1" x14ac:dyDescent="0.75">
      <c r="A70" s="4" t="s">
        <v>196</v>
      </c>
      <c r="C70" s="229">
        <f>C69</f>
        <v>-1407033</v>
      </c>
      <c r="D70" s="215"/>
      <c r="E70" s="229">
        <f>E69</f>
        <v>-4160597</v>
      </c>
      <c r="F70" s="219"/>
      <c r="G70" s="229">
        <f>G69</f>
        <v>-1407033</v>
      </c>
      <c r="H70" s="215"/>
      <c r="I70" s="229">
        <f>I69</f>
        <v>-4160597</v>
      </c>
      <c r="N70" s="156"/>
      <c r="O70" s="199"/>
      <c r="P70" s="199"/>
      <c r="U70" s="95"/>
    </row>
    <row r="71" spans="1:21" ht="24" customHeight="1" thickBot="1" x14ac:dyDescent="0.8">
      <c r="A71" s="15" t="s">
        <v>197</v>
      </c>
      <c r="C71" s="53">
        <f>C58+C70</f>
        <v>-617962</v>
      </c>
      <c r="D71" s="215"/>
      <c r="E71" s="53">
        <f>E58+E70</f>
        <v>-2971476</v>
      </c>
      <c r="F71" s="219"/>
      <c r="G71" s="53">
        <f>G58+G70</f>
        <v>-618315</v>
      </c>
      <c r="H71" s="215"/>
      <c r="I71" s="53">
        <f>I58+I70</f>
        <v>-2971881</v>
      </c>
      <c r="N71" s="156"/>
      <c r="O71" s="199"/>
      <c r="P71" s="199"/>
      <c r="U71" s="95"/>
    </row>
    <row r="72" spans="1:21" ht="24" customHeight="1" thickTop="1" x14ac:dyDescent="0.75">
      <c r="A72" s="4"/>
      <c r="C72" s="12"/>
      <c r="D72" s="13"/>
      <c r="E72" s="12"/>
      <c r="F72" s="18"/>
      <c r="G72" s="12"/>
      <c r="H72" s="13"/>
      <c r="I72" s="12"/>
      <c r="N72" s="156"/>
      <c r="O72" s="199"/>
      <c r="P72" s="199"/>
      <c r="U72" s="95"/>
    </row>
    <row r="73" spans="1:21" ht="24" customHeight="1" x14ac:dyDescent="0.75">
      <c r="A73" s="4" t="s">
        <v>198</v>
      </c>
      <c r="C73" s="12"/>
      <c r="D73" s="13"/>
      <c r="E73" s="12"/>
      <c r="F73" s="51"/>
      <c r="G73" s="12"/>
      <c r="H73" s="13"/>
      <c r="I73" s="12"/>
      <c r="N73" s="156"/>
      <c r="O73" s="199"/>
      <c r="P73" s="199"/>
      <c r="U73" s="95"/>
    </row>
    <row r="74" spans="1:21" ht="24" customHeight="1" thickBot="1" x14ac:dyDescent="0.8">
      <c r="A74" s="1" t="s">
        <v>102</v>
      </c>
      <c r="C74" s="8">
        <f>C71-C75</f>
        <v>-617965</v>
      </c>
      <c r="D74" s="16"/>
      <c r="E74" s="8">
        <f>E71-E75</f>
        <v>-2971480</v>
      </c>
      <c r="F74" s="54"/>
      <c r="G74" s="55">
        <f>G71</f>
        <v>-618315</v>
      </c>
      <c r="H74" s="16"/>
      <c r="I74" s="55">
        <f>I71</f>
        <v>-2971881</v>
      </c>
      <c r="N74" s="156"/>
      <c r="O74" s="199"/>
      <c r="P74" s="199"/>
      <c r="U74" s="95"/>
    </row>
    <row r="75" spans="1:21" ht="24" customHeight="1" thickTop="1" x14ac:dyDescent="0.75">
      <c r="A75" s="1" t="s">
        <v>52</v>
      </c>
      <c r="C75" s="52">
        <v>3</v>
      </c>
      <c r="D75" s="16"/>
      <c r="E75" s="8">
        <v>4</v>
      </c>
      <c r="F75" s="54"/>
      <c r="H75" s="16"/>
      <c r="N75" s="156"/>
      <c r="O75" s="199"/>
      <c r="P75" s="199"/>
      <c r="U75" s="95"/>
    </row>
    <row r="76" spans="1:21" ht="24" customHeight="1" thickBot="1" x14ac:dyDescent="0.8">
      <c r="A76" s="4"/>
      <c r="C76" s="38">
        <f>SUM(C74:C75)</f>
        <v>-617962</v>
      </c>
      <c r="D76" s="16"/>
      <c r="E76" s="38">
        <f>SUM(E74:E75)</f>
        <v>-2971476</v>
      </c>
      <c r="F76" s="54"/>
      <c r="H76" s="16"/>
      <c r="N76" s="156"/>
      <c r="O76" s="199"/>
      <c r="P76" s="199"/>
      <c r="U76" s="95"/>
    </row>
    <row r="77" spans="1:21" ht="24" customHeight="1" thickTop="1" x14ac:dyDescent="0.75">
      <c r="A77" s="4"/>
      <c r="C77" s="12"/>
      <c r="D77" s="13"/>
      <c r="E77" s="12"/>
      <c r="F77" s="18"/>
      <c r="G77" s="12"/>
      <c r="H77" s="13"/>
      <c r="I77" s="12"/>
      <c r="N77" s="156"/>
      <c r="O77" s="199"/>
      <c r="P77" s="199"/>
      <c r="U77" s="95"/>
    </row>
    <row r="78" spans="1:21" ht="24" customHeight="1" x14ac:dyDescent="0.75">
      <c r="A78" s="21" t="s">
        <v>144</v>
      </c>
      <c r="B78" s="91">
        <v>29</v>
      </c>
      <c r="C78" s="22"/>
      <c r="D78" s="22"/>
      <c r="E78" s="22"/>
      <c r="F78" s="22"/>
      <c r="G78" s="22"/>
      <c r="H78" s="22"/>
      <c r="I78" s="22"/>
      <c r="N78" s="156"/>
      <c r="O78" s="199"/>
      <c r="P78" s="199"/>
      <c r="U78" s="95"/>
    </row>
    <row r="79" spans="1:21" ht="24" customHeight="1" thickBot="1" x14ac:dyDescent="0.8">
      <c r="A79" s="23" t="s">
        <v>162</v>
      </c>
      <c r="C79" s="150">
        <f>C58/1707566</f>
        <v>0.46210278255716031</v>
      </c>
      <c r="D79" s="94"/>
      <c r="E79" s="150">
        <v>0.7</v>
      </c>
      <c r="F79" s="94"/>
      <c r="G79" s="150">
        <f>G58/1707566</f>
        <v>0.46189605555510005</v>
      </c>
      <c r="H79" s="102"/>
      <c r="I79" s="151">
        <v>0.7</v>
      </c>
      <c r="N79" s="156"/>
      <c r="O79" s="199"/>
      <c r="P79" s="199"/>
      <c r="U79" s="95"/>
    </row>
    <row r="80" spans="1:21" s="19" customFormat="1" ht="24" customHeight="1" thickTop="1" x14ac:dyDescent="0.75">
      <c r="A80" s="17"/>
      <c r="B80" s="24"/>
      <c r="C80" s="104"/>
      <c r="D80" s="94"/>
      <c r="E80" s="157"/>
      <c r="F80" s="34"/>
      <c r="G80" s="104"/>
      <c r="H80" s="34"/>
      <c r="I80" s="104"/>
      <c r="K80" s="182"/>
      <c r="L80" s="96"/>
      <c r="M80" s="156"/>
      <c r="N80" s="156"/>
      <c r="P80" s="198"/>
      <c r="T80" s="156"/>
    </row>
    <row r="81" spans="1:20" s="19" customFormat="1" ht="24" customHeight="1" x14ac:dyDescent="0.75">
      <c r="A81" s="17"/>
      <c r="B81" s="24"/>
      <c r="C81" s="94"/>
      <c r="D81" s="94"/>
      <c r="E81" s="94"/>
      <c r="F81" s="34"/>
      <c r="G81" s="94"/>
      <c r="H81" s="34"/>
      <c r="I81" s="94"/>
      <c r="K81" s="182"/>
      <c r="L81" s="96"/>
      <c r="M81" s="156"/>
      <c r="N81" s="156"/>
      <c r="P81" s="198"/>
      <c r="T81" s="156"/>
    </row>
    <row r="82" spans="1:20" s="19" customFormat="1" ht="24" customHeight="1" x14ac:dyDescent="0.75">
      <c r="A82" s="23"/>
      <c r="B82" s="24"/>
      <c r="C82" s="93"/>
      <c r="D82" s="93"/>
      <c r="E82" s="93"/>
      <c r="F82" s="34"/>
      <c r="G82" s="34"/>
      <c r="H82" s="34"/>
      <c r="I82" s="101"/>
      <c r="K82" s="182"/>
      <c r="L82" s="96"/>
      <c r="M82" s="156"/>
      <c r="N82" s="156"/>
      <c r="T82" s="156"/>
    </row>
    <row r="83" spans="1:20" s="19" customFormat="1" ht="24" customHeight="1" x14ac:dyDescent="0.75">
      <c r="A83" s="23"/>
      <c r="B83" s="91"/>
      <c r="C83" s="103"/>
      <c r="D83" s="93"/>
      <c r="E83" s="103"/>
      <c r="F83" s="34"/>
      <c r="G83" s="34"/>
      <c r="H83" s="34"/>
      <c r="I83" s="34"/>
      <c r="K83" s="182"/>
      <c r="L83" s="96"/>
      <c r="M83" s="156"/>
      <c r="N83" s="156"/>
      <c r="T83" s="156"/>
    </row>
    <row r="84" spans="1:20" s="19" customFormat="1" ht="24" customHeight="1" x14ac:dyDescent="0.75">
      <c r="A84" s="17"/>
      <c r="B84" s="2"/>
      <c r="C84" s="94"/>
      <c r="D84" s="94"/>
      <c r="E84" s="94"/>
      <c r="F84" s="34"/>
      <c r="G84" s="177"/>
      <c r="H84" s="105"/>
      <c r="I84" s="94"/>
      <c r="K84" s="182"/>
      <c r="L84" s="96"/>
      <c r="M84" s="156"/>
      <c r="N84" s="156"/>
      <c r="T84" s="156"/>
    </row>
    <row r="85" spans="1:20" s="19" customFormat="1" ht="24" customHeight="1" x14ac:dyDescent="0.75">
      <c r="A85" s="17"/>
      <c r="B85" s="2"/>
      <c r="C85" s="34"/>
      <c r="D85" s="84"/>
      <c r="E85" s="84"/>
      <c r="F85" s="34"/>
      <c r="G85" s="34"/>
      <c r="H85" s="84"/>
      <c r="I85" s="84"/>
      <c r="K85" s="182"/>
      <c r="L85" s="96"/>
      <c r="M85" s="156"/>
      <c r="N85" s="156"/>
      <c r="T85" s="156"/>
    </row>
    <row r="86" spans="1:20" s="19" customFormat="1" ht="24" customHeight="1" x14ac:dyDescent="0.75">
      <c r="A86" s="17"/>
      <c r="B86" s="2"/>
      <c r="C86" s="34"/>
      <c r="D86" s="84"/>
      <c r="E86" s="84"/>
      <c r="F86" s="34"/>
      <c r="G86" s="34"/>
      <c r="H86" s="84"/>
      <c r="I86" s="84"/>
      <c r="K86" s="182"/>
      <c r="L86" s="96"/>
      <c r="M86" s="156"/>
      <c r="N86" s="156"/>
      <c r="T86" s="156"/>
    </row>
    <row r="87" spans="1:20" s="19" customFormat="1" ht="24" customHeight="1" x14ac:dyDescent="0.75">
      <c r="A87" s="17"/>
      <c r="B87" s="2"/>
      <c r="C87" s="34"/>
      <c r="D87" s="84"/>
      <c r="E87" s="84"/>
      <c r="F87" s="34"/>
      <c r="G87" s="34"/>
      <c r="H87" s="84"/>
      <c r="I87" s="84"/>
      <c r="K87" s="182"/>
      <c r="L87" s="96"/>
      <c r="M87" s="156"/>
      <c r="N87" s="156"/>
      <c r="T87" s="156"/>
    </row>
    <row r="88" spans="1:20" s="19" customFormat="1" ht="24" customHeight="1" x14ac:dyDescent="0.75">
      <c r="A88" s="17"/>
      <c r="B88" s="2"/>
      <c r="C88" s="34"/>
      <c r="D88" s="84"/>
      <c r="E88" s="84"/>
      <c r="F88" s="34"/>
      <c r="G88" s="34"/>
      <c r="H88" s="84"/>
      <c r="I88" s="84"/>
      <c r="K88" s="182"/>
      <c r="L88" s="96"/>
      <c r="M88" s="156"/>
      <c r="T88" s="156"/>
    </row>
    <row r="89" spans="1:20" s="19" customFormat="1" ht="24" customHeight="1" x14ac:dyDescent="0.75">
      <c r="A89" s="17"/>
      <c r="B89" s="2"/>
      <c r="C89" s="34"/>
      <c r="D89" s="84"/>
      <c r="E89" s="84"/>
      <c r="F89" s="34"/>
      <c r="G89" s="34"/>
      <c r="H89" s="84"/>
      <c r="I89" s="84"/>
      <c r="K89" s="182"/>
      <c r="L89" s="96"/>
      <c r="M89" s="156"/>
      <c r="T89" s="156"/>
    </row>
    <row r="90" spans="1:20" s="19" customFormat="1" ht="24" customHeight="1" x14ac:dyDescent="0.75">
      <c r="A90" s="17"/>
      <c r="B90" s="2"/>
      <c r="C90" s="34"/>
      <c r="D90" s="84"/>
      <c r="E90" s="84"/>
      <c r="F90" s="34"/>
      <c r="G90" s="34"/>
      <c r="H90" s="84"/>
      <c r="I90" s="84"/>
      <c r="K90" s="182"/>
      <c r="L90" s="96"/>
      <c r="M90" s="156"/>
      <c r="T90" s="156"/>
    </row>
    <row r="91" spans="1:20" s="19" customFormat="1" ht="24" customHeight="1" x14ac:dyDescent="0.75">
      <c r="A91" s="17"/>
      <c r="B91" s="2"/>
      <c r="C91" s="34"/>
      <c r="D91" s="84"/>
      <c r="E91" s="84"/>
      <c r="F91" s="34"/>
      <c r="G91" s="34"/>
      <c r="H91" s="84"/>
      <c r="I91" s="84"/>
      <c r="K91" s="182"/>
      <c r="L91" s="96"/>
      <c r="M91" s="156"/>
      <c r="T91" s="156"/>
    </row>
    <row r="92" spans="1:20" s="19" customFormat="1" ht="24" customHeight="1" x14ac:dyDescent="0.75">
      <c r="A92" s="17"/>
      <c r="B92" s="2"/>
      <c r="C92" s="34"/>
      <c r="D92" s="84"/>
      <c r="E92" s="84"/>
      <c r="F92" s="34"/>
      <c r="G92" s="34"/>
      <c r="H92" s="84"/>
      <c r="I92" s="84"/>
      <c r="K92" s="182"/>
      <c r="L92" s="96"/>
      <c r="M92" s="156"/>
      <c r="T92" s="156"/>
    </row>
    <row r="93" spans="1:20" s="19" customFormat="1" ht="24" customHeight="1" x14ac:dyDescent="0.75">
      <c r="A93" s="17"/>
      <c r="B93" s="2"/>
      <c r="C93" s="34"/>
      <c r="D93" s="84"/>
      <c r="E93" s="84"/>
      <c r="F93" s="34"/>
      <c r="G93" s="34"/>
      <c r="H93" s="84"/>
      <c r="I93" s="84"/>
      <c r="K93" s="182"/>
      <c r="L93" s="96"/>
      <c r="M93" s="156"/>
      <c r="T93" s="156"/>
    </row>
    <row r="94" spans="1:20" s="19" customFormat="1" ht="24" customHeight="1" x14ac:dyDescent="0.75">
      <c r="C94" s="8"/>
      <c r="D94" s="8"/>
      <c r="E94" s="8"/>
      <c r="F94" s="2"/>
      <c r="G94" s="8"/>
      <c r="H94" s="8"/>
      <c r="I94" s="8"/>
      <c r="K94" s="182"/>
      <c r="L94" s="96"/>
      <c r="M94" s="156"/>
      <c r="T94" s="156"/>
    </row>
    <row r="95" spans="1:20" ht="24" customHeight="1" x14ac:dyDescent="0.75">
      <c r="A95" s="314" t="s">
        <v>142</v>
      </c>
      <c r="B95" s="314"/>
    </row>
    <row r="96" spans="1:20" ht="24" customHeight="1" x14ac:dyDescent="0.75"/>
    <row r="97" ht="24" customHeight="1" x14ac:dyDescent="0.75"/>
    <row r="98" ht="24" customHeight="1" x14ac:dyDescent="0.75"/>
    <row r="99" ht="24" customHeight="1" x14ac:dyDescent="0.75"/>
    <row r="100" ht="24" customHeight="1" x14ac:dyDescent="0.75"/>
    <row r="101" ht="24" customHeight="1" x14ac:dyDescent="0.75"/>
    <row r="102" ht="24" customHeight="1" x14ac:dyDescent="0.75"/>
    <row r="103" ht="24" customHeight="1" x14ac:dyDescent="0.75"/>
    <row r="104" ht="24" customHeight="1" x14ac:dyDescent="0.75"/>
    <row r="105" ht="24" customHeight="1" x14ac:dyDescent="0.75"/>
    <row r="106" ht="24" customHeight="1" x14ac:dyDescent="0.75"/>
    <row r="107" ht="24" customHeight="1" x14ac:dyDescent="0.75"/>
    <row r="108" ht="24" customHeight="1" x14ac:dyDescent="0.75"/>
    <row r="109" ht="24" customHeight="1" x14ac:dyDescent="0.75"/>
    <row r="110" ht="24" customHeight="1" x14ac:dyDescent="0.75"/>
    <row r="111" ht="24" customHeight="1" x14ac:dyDescent="0.75"/>
    <row r="112" ht="24" customHeight="1" x14ac:dyDescent="0.75"/>
    <row r="113" ht="24" customHeight="1" x14ac:dyDescent="0.75"/>
    <row r="114" ht="24" customHeight="1" x14ac:dyDescent="0.75"/>
    <row r="115" ht="24" customHeight="1" x14ac:dyDescent="0.75"/>
    <row r="116" ht="24" customHeight="1" x14ac:dyDescent="0.75"/>
    <row r="117" ht="24" customHeight="1" x14ac:dyDescent="0.75"/>
    <row r="118" ht="24" customHeight="1" x14ac:dyDescent="0.75"/>
    <row r="119" ht="24" customHeight="1" x14ac:dyDescent="0.75"/>
    <row r="120" ht="24" customHeight="1" x14ac:dyDescent="0.75"/>
    <row r="121" ht="24" customHeight="1" x14ac:dyDescent="0.75"/>
    <row r="122" ht="24" customHeight="1" x14ac:dyDescent="0.75"/>
    <row r="123" ht="24" customHeight="1" x14ac:dyDescent="0.75"/>
    <row r="124" ht="24" customHeight="1" x14ac:dyDescent="0.75"/>
    <row r="125" ht="24" customHeight="1" x14ac:dyDescent="0.75"/>
    <row r="126" ht="24" customHeight="1" x14ac:dyDescent="0.75"/>
    <row r="127" ht="24" customHeight="1" x14ac:dyDescent="0.75"/>
    <row r="128" ht="24" customHeight="1" x14ac:dyDescent="0.75"/>
    <row r="129" spans="1:1" ht="24" customHeight="1" x14ac:dyDescent="0.75"/>
    <row r="130" spans="1:1" ht="24" customHeight="1" x14ac:dyDescent="0.75"/>
    <row r="131" spans="1:1" ht="24" customHeight="1" x14ac:dyDescent="0.75"/>
    <row r="132" spans="1:1" ht="24" customHeight="1" x14ac:dyDescent="0.75"/>
    <row r="133" spans="1:1" ht="24" customHeight="1" x14ac:dyDescent="0.75"/>
    <row r="134" spans="1:1" ht="24" customHeight="1" x14ac:dyDescent="0.75"/>
    <row r="135" spans="1:1" ht="24" customHeight="1" x14ac:dyDescent="0.75"/>
    <row r="136" spans="1:1" ht="24" customHeight="1" x14ac:dyDescent="0.75">
      <c r="A136" s="2"/>
    </row>
    <row r="137" spans="1:1" ht="24" customHeight="1" x14ac:dyDescent="0.75">
      <c r="A137" s="2"/>
    </row>
    <row r="138" spans="1:1" ht="24" customHeight="1" x14ac:dyDescent="0.75">
      <c r="A138" s="2"/>
    </row>
    <row r="139" spans="1:1" ht="24" customHeight="1" x14ac:dyDescent="0.75">
      <c r="A139" s="2"/>
    </row>
    <row r="140" spans="1:1" ht="24" customHeight="1" x14ac:dyDescent="0.75">
      <c r="A140" s="2"/>
    </row>
    <row r="141" spans="1:1" ht="24" customHeight="1" x14ac:dyDescent="0.75">
      <c r="A141" s="2"/>
    </row>
    <row r="142" spans="1:1" ht="24" customHeight="1" x14ac:dyDescent="0.75">
      <c r="A142" s="2"/>
    </row>
    <row r="143" spans="1:1" ht="24" customHeight="1" x14ac:dyDescent="0.75">
      <c r="A143" s="2"/>
    </row>
    <row r="144" spans="1:1" ht="24" customHeight="1" x14ac:dyDescent="0.75">
      <c r="A144" s="2"/>
    </row>
    <row r="145" spans="1:20" s="6" customFormat="1" ht="24" customHeight="1" x14ac:dyDescent="0.75">
      <c r="A145" s="2"/>
      <c r="B145" s="1"/>
      <c r="C145" s="1"/>
      <c r="D145" s="1"/>
      <c r="E145" s="1"/>
      <c r="F145" s="1"/>
      <c r="G145" s="1"/>
      <c r="H145" s="1"/>
      <c r="I145" s="1"/>
      <c r="K145" s="182"/>
      <c r="L145" s="96"/>
      <c r="M145" s="156"/>
      <c r="T145" s="156"/>
    </row>
    <row r="146" spans="1:20" s="6" customFormat="1" ht="24" customHeight="1" x14ac:dyDescent="0.75">
      <c r="A146" s="2"/>
      <c r="B146" s="1"/>
      <c r="C146" s="1"/>
      <c r="D146" s="1"/>
      <c r="E146" s="1"/>
      <c r="F146" s="1"/>
      <c r="G146" s="1"/>
      <c r="H146" s="1"/>
      <c r="I146" s="1"/>
      <c r="K146" s="182"/>
      <c r="L146" s="96"/>
      <c r="M146" s="156"/>
      <c r="T146" s="156"/>
    </row>
    <row r="147" spans="1:20" s="6" customFormat="1" ht="24" customHeight="1" x14ac:dyDescent="0.75">
      <c r="A147" s="2"/>
      <c r="B147" s="1"/>
      <c r="C147" s="1"/>
      <c r="D147" s="1"/>
      <c r="E147" s="1"/>
      <c r="F147" s="1"/>
      <c r="G147" s="1"/>
      <c r="H147" s="1"/>
      <c r="I147" s="1"/>
      <c r="K147" s="182"/>
      <c r="L147" s="96"/>
      <c r="M147" s="156"/>
      <c r="T147" s="156"/>
    </row>
    <row r="148" spans="1:20" s="6" customFormat="1" ht="24" customHeight="1" x14ac:dyDescent="0.75">
      <c r="A148" s="2"/>
      <c r="B148" s="1"/>
      <c r="C148" s="1"/>
      <c r="D148" s="1"/>
      <c r="E148" s="1"/>
      <c r="F148" s="1"/>
      <c r="G148" s="1"/>
      <c r="H148" s="1"/>
      <c r="I148" s="1"/>
      <c r="K148" s="182"/>
      <c r="L148" s="96"/>
      <c r="M148" s="156"/>
      <c r="T148" s="156"/>
    </row>
    <row r="149" spans="1:20" s="6" customFormat="1" ht="24" customHeight="1" x14ac:dyDescent="0.75">
      <c r="A149" s="2"/>
      <c r="B149" s="1"/>
      <c r="C149" s="1"/>
      <c r="D149" s="1"/>
      <c r="E149" s="1"/>
      <c r="F149" s="1"/>
      <c r="G149" s="1"/>
      <c r="H149" s="1"/>
      <c r="I149" s="1"/>
      <c r="K149" s="182"/>
      <c r="L149" s="96"/>
      <c r="M149" s="156"/>
      <c r="T149" s="156"/>
    </row>
    <row r="150" spans="1:20" s="6" customFormat="1" ht="24" customHeight="1" x14ac:dyDescent="0.75">
      <c r="A150" s="2"/>
      <c r="B150" s="1"/>
      <c r="C150" s="1"/>
      <c r="D150" s="1"/>
      <c r="E150" s="1"/>
      <c r="F150" s="1"/>
      <c r="G150" s="1"/>
      <c r="H150" s="1"/>
      <c r="I150" s="1"/>
      <c r="K150" s="182"/>
      <c r="L150" s="96"/>
      <c r="M150" s="156"/>
      <c r="T150" s="156"/>
    </row>
    <row r="151" spans="1:20" s="6" customFormat="1" ht="24" customHeight="1" x14ac:dyDescent="0.75">
      <c r="A151" s="2"/>
      <c r="B151" s="1"/>
      <c r="C151" s="1"/>
      <c r="D151" s="1"/>
      <c r="E151" s="1"/>
      <c r="F151" s="1"/>
      <c r="G151" s="1"/>
      <c r="H151" s="1"/>
      <c r="I151" s="1"/>
      <c r="K151" s="182"/>
      <c r="L151" s="96"/>
      <c r="M151" s="156"/>
      <c r="T151" s="156"/>
    </row>
    <row r="152" spans="1:20" s="6" customFormat="1" ht="24" customHeight="1" x14ac:dyDescent="0.75">
      <c r="A152" s="2"/>
      <c r="B152" s="1"/>
      <c r="C152" s="1"/>
      <c r="D152" s="1"/>
      <c r="E152" s="1"/>
      <c r="F152" s="1"/>
      <c r="G152" s="1"/>
      <c r="H152" s="1"/>
      <c r="I152" s="1"/>
      <c r="K152" s="182"/>
      <c r="L152" s="96"/>
      <c r="M152" s="156"/>
      <c r="T152" s="156"/>
    </row>
    <row r="153" spans="1:20" s="6" customFormat="1" ht="24" customHeight="1" x14ac:dyDescent="0.75">
      <c r="A153" s="2"/>
      <c r="B153" s="1"/>
      <c r="C153" s="1"/>
      <c r="D153" s="1"/>
      <c r="E153" s="1"/>
      <c r="F153" s="1"/>
      <c r="G153" s="1"/>
      <c r="H153" s="1"/>
      <c r="I153" s="1"/>
      <c r="K153" s="182"/>
      <c r="L153" s="96"/>
      <c r="M153" s="156"/>
      <c r="T153" s="156"/>
    </row>
    <row r="154" spans="1:20" s="6" customFormat="1" ht="24" customHeight="1" x14ac:dyDescent="0.75">
      <c r="A154" s="2"/>
      <c r="B154" s="1"/>
      <c r="C154" s="1"/>
      <c r="D154" s="1"/>
      <c r="E154" s="1"/>
      <c r="F154" s="1"/>
      <c r="G154" s="1"/>
      <c r="H154" s="1"/>
      <c r="I154" s="1"/>
      <c r="K154" s="182"/>
      <c r="L154" s="96"/>
      <c r="M154" s="156"/>
      <c r="T154" s="156"/>
    </row>
    <row r="155" spans="1:20" s="6" customFormat="1" ht="24" customHeight="1" x14ac:dyDescent="0.75">
      <c r="A155" s="2"/>
      <c r="B155" s="1"/>
      <c r="C155" s="1"/>
      <c r="D155" s="1"/>
      <c r="E155" s="1"/>
      <c r="F155" s="1"/>
      <c r="G155" s="1"/>
      <c r="H155" s="1"/>
      <c r="I155" s="1"/>
      <c r="K155" s="182"/>
      <c r="L155" s="96"/>
      <c r="M155" s="156"/>
      <c r="T155" s="156"/>
    </row>
    <row r="156" spans="1:20" s="6" customFormat="1" ht="24" customHeight="1" x14ac:dyDescent="0.75">
      <c r="A156" s="2"/>
      <c r="B156" s="1"/>
      <c r="C156" s="1"/>
      <c r="D156" s="1"/>
      <c r="E156" s="1"/>
      <c r="F156" s="1"/>
      <c r="G156" s="1"/>
      <c r="H156" s="1"/>
      <c r="I156" s="1"/>
      <c r="K156" s="182"/>
      <c r="L156" s="96"/>
      <c r="M156" s="156"/>
      <c r="T156" s="156"/>
    </row>
    <row r="157" spans="1:20" s="6" customFormat="1" ht="24" customHeight="1" x14ac:dyDescent="0.75">
      <c r="A157" s="2"/>
      <c r="B157" s="1"/>
      <c r="C157" s="1"/>
      <c r="D157" s="1"/>
      <c r="E157" s="1"/>
      <c r="F157" s="1"/>
      <c r="G157" s="1"/>
      <c r="H157" s="1"/>
      <c r="I157" s="1"/>
      <c r="K157" s="182"/>
      <c r="L157" s="96"/>
      <c r="M157" s="156"/>
      <c r="T157" s="156"/>
    </row>
    <row r="158" spans="1:20" s="6" customFormat="1" ht="24" customHeight="1" x14ac:dyDescent="0.75">
      <c r="A158" s="2"/>
      <c r="B158" s="1"/>
      <c r="C158" s="1"/>
      <c r="D158" s="1"/>
      <c r="E158" s="1"/>
      <c r="F158" s="1"/>
      <c r="G158" s="1"/>
      <c r="H158" s="1"/>
      <c r="I158" s="1"/>
      <c r="K158" s="182"/>
      <c r="L158" s="96"/>
      <c r="M158" s="156"/>
      <c r="T158" s="156"/>
    </row>
    <row r="159" spans="1:20" s="6" customFormat="1" ht="24" customHeight="1" x14ac:dyDescent="0.75">
      <c r="A159" s="2"/>
      <c r="B159" s="1"/>
      <c r="C159" s="1"/>
      <c r="D159" s="1"/>
      <c r="E159" s="1"/>
      <c r="F159" s="1"/>
      <c r="G159" s="1"/>
      <c r="H159" s="1"/>
      <c r="I159" s="1"/>
      <c r="K159" s="182"/>
      <c r="L159" s="96"/>
      <c r="M159" s="156"/>
      <c r="T159" s="156"/>
    </row>
    <row r="160" spans="1:20" s="6" customFormat="1" ht="24" customHeight="1" x14ac:dyDescent="0.75">
      <c r="A160" s="2"/>
      <c r="B160" s="1"/>
      <c r="C160" s="1"/>
      <c r="D160" s="1"/>
      <c r="E160" s="1"/>
      <c r="F160" s="1"/>
      <c r="G160" s="1"/>
      <c r="H160" s="1"/>
      <c r="I160" s="1"/>
      <c r="K160" s="182"/>
      <c r="L160" s="96"/>
      <c r="M160" s="156"/>
      <c r="T160" s="156"/>
    </row>
    <row r="161" spans="1:20" s="6" customFormat="1" ht="24" customHeight="1" x14ac:dyDescent="0.75">
      <c r="A161" s="2"/>
      <c r="B161" s="1"/>
      <c r="C161" s="1"/>
      <c r="D161" s="1"/>
      <c r="E161" s="1"/>
      <c r="F161" s="1"/>
      <c r="G161" s="1"/>
      <c r="H161" s="1"/>
      <c r="I161" s="1"/>
      <c r="K161" s="182"/>
      <c r="L161" s="96"/>
      <c r="M161" s="156"/>
      <c r="T161" s="156"/>
    </row>
    <row r="162" spans="1:20" s="6" customFormat="1" ht="24" customHeight="1" x14ac:dyDescent="0.75">
      <c r="A162" s="2"/>
      <c r="B162" s="1"/>
      <c r="C162" s="1"/>
      <c r="D162" s="1"/>
      <c r="E162" s="1"/>
      <c r="F162" s="1"/>
      <c r="G162" s="1"/>
      <c r="H162" s="1"/>
      <c r="I162" s="1"/>
      <c r="K162" s="182"/>
      <c r="L162" s="96"/>
      <c r="M162" s="156"/>
      <c r="T162" s="156"/>
    </row>
    <row r="163" spans="1:20" s="6" customFormat="1" ht="24" customHeight="1" x14ac:dyDescent="0.75">
      <c r="A163" s="2"/>
      <c r="B163" s="1"/>
      <c r="C163" s="1"/>
      <c r="D163" s="1"/>
      <c r="E163" s="1"/>
      <c r="F163" s="1"/>
      <c r="G163" s="1"/>
      <c r="H163" s="1"/>
      <c r="I163" s="1"/>
      <c r="K163" s="182"/>
      <c r="L163" s="96"/>
      <c r="M163" s="156"/>
      <c r="T163" s="156"/>
    </row>
    <row r="164" spans="1:20" s="6" customFormat="1" ht="24" customHeight="1" x14ac:dyDescent="0.75">
      <c r="A164" s="9"/>
      <c r="B164" s="2"/>
      <c r="C164" s="8"/>
      <c r="D164" s="8"/>
      <c r="E164" s="8"/>
      <c r="F164" s="2"/>
      <c r="G164" s="8"/>
      <c r="H164" s="8"/>
      <c r="I164" s="8"/>
      <c r="K164" s="182"/>
      <c r="L164" s="96"/>
      <c r="M164" s="156"/>
      <c r="T164" s="156"/>
    </row>
    <row r="165" spans="1:20" s="6" customFormat="1" ht="24" customHeight="1" x14ac:dyDescent="0.75">
      <c r="A165" s="9"/>
      <c r="B165" s="2"/>
      <c r="C165" s="8"/>
      <c r="D165" s="8"/>
      <c r="E165" s="8"/>
      <c r="F165" s="2"/>
      <c r="G165" s="8"/>
      <c r="H165" s="8"/>
      <c r="I165" s="8"/>
      <c r="K165" s="182"/>
      <c r="L165" s="96"/>
      <c r="M165" s="156"/>
      <c r="T165" s="156"/>
    </row>
    <row r="166" spans="1:20" ht="24" customHeight="1" x14ac:dyDescent="0.75"/>
    <row r="167" spans="1:20" ht="24" customHeight="1" x14ac:dyDescent="0.75"/>
    <row r="168" spans="1:20" ht="24" customHeight="1" x14ac:dyDescent="0.75"/>
    <row r="169" spans="1:20" ht="24" customHeight="1" x14ac:dyDescent="0.75"/>
    <row r="170" spans="1:20" ht="24" customHeight="1" x14ac:dyDescent="0.75"/>
    <row r="171" spans="1:20" ht="24" customHeight="1" x14ac:dyDescent="0.75"/>
    <row r="172" spans="1:20" ht="24" customHeight="1" x14ac:dyDescent="0.75"/>
    <row r="173" spans="1:20" ht="24" customHeight="1" x14ac:dyDescent="0.75"/>
    <row r="174" spans="1:20" ht="24" customHeight="1" x14ac:dyDescent="0.75"/>
    <row r="175" spans="1:20" ht="24" customHeight="1" x14ac:dyDescent="0.75"/>
    <row r="176" spans="1:20" ht="24" customHeight="1" x14ac:dyDescent="0.75"/>
    <row r="177" ht="24" customHeight="1" x14ac:dyDescent="0.75"/>
    <row r="178" ht="24" customHeight="1" x14ac:dyDescent="0.75"/>
    <row r="179" ht="24" customHeight="1" x14ac:dyDescent="0.75"/>
    <row r="180" ht="24" customHeight="1" x14ac:dyDescent="0.75"/>
    <row r="181" ht="24" customHeight="1" x14ac:dyDescent="0.75"/>
    <row r="182" ht="24" customHeight="1" x14ac:dyDescent="0.75"/>
    <row r="183" ht="24" customHeight="1" x14ac:dyDescent="0.75"/>
    <row r="184" ht="24" customHeight="1" x14ac:dyDescent="0.75"/>
    <row r="185" ht="24" customHeight="1" x14ac:dyDescent="0.75"/>
    <row r="186" ht="24" customHeight="1" x14ac:dyDescent="0.75"/>
    <row r="187" ht="24" customHeight="1" x14ac:dyDescent="0.75"/>
    <row r="188" ht="24" customHeight="1" x14ac:dyDescent="0.75"/>
    <row r="189" ht="24" customHeight="1" x14ac:dyDescent="0.75"/>
    <row r="190" ht="24" customHeight="1" x14ac:dyDescent="0.75"/>
    <row r="191" ht="24" customHeight="1" x14ac:dyDescent="0.75"/>
    <row r="192" ht="24" customHeight="1" x14ac:dyDescent="0.75"/>
    <row r="193" ht="24" customHeight="1" x14ac:dyDescent="0.75"/>
    <row r="194" ht="24" customHeight="1" x14ac:dyDescent="0.75"/>
    <row r="195" ht="24" customHeight="1" x14ac:dyDescent="0.75"/>
    <row r="196" ht="24" customHeight="1" x14ac:dyDescent="0.75"/>
    <row r="197" ht="24" customHeight="1" x14ac:dyDescent="0.75"/>
    <row r="198" ht="24" customHeight="1" x14ac:dyDescent="0.75"/>
    <row r="199" ht="24" customHeight="1" x14ac:dyDescent="0.75"/>
    <row r="200" ht="24" customHeight="1" x14ac:dyDescent="0.75"/>
    <row r="201" ht="24" customHeight="1" x14ac:dyDescent="0.75"/>
    <row r="202" ht="24" customHeight="1" x14ac:dyDescent="0.75"/>
  </sheetData>
  <mergeCells count="17">
    <mergeCell ref="A1:I1"/>
    <mergeCell ref="C5:E5"/>
    <mergeCell ref="C55:E55"/>
    <mergeCell ref="G5:I5"/>
    <mergeCell ref="C7:E7"/>
    <mergeCell ref="A2:I2"/>
    <mergeCell ref="A3:I3"/>
    <mergeCell ref="A50:I50"/>
    <mergeCell ref="A51:I51"/>
    <mergeCell ref="G55:I55"/>
    <mergeCell ref="A49:I49"/>
    <mergeCell ref="C53:E53"/>
    <mergeCell ref="G53:I53"/>
    <mergeCell ref="G7:I7"/>
    <mergeCell ref="A4:I4"/>
    <mergeCell ref="A52:I52"/>
    <mergeCell ref="A95:B95"/>
  </mergeCells>
  <phoneticPr fontId="23" type="noConversion"/>
  <pageMargins left="1" right="0.4" top="0.8" bottom="0.5" header="0.3" footer="0.3"/>
  <pageSetup paperSize="9" scale="7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64"/>
  <sheetViews>
    <sheetView topLeftCell="A40" zoomScale="85" zoomScaleNormal="85" workbookViewId="0">
      <selection activeCell="A94" sqref="A94:B94"/>
    </sheetView>
  </sheetViews>
  <sheetFormatPr defaultColWidth="9.09765625" defaultRowHeight="23.25" customHeight="1" x14ac:dyDescent="0.75"/>
  <cols>
    <col min="1" max="1" width="67.5" style="9" customWidth="1"/>
    <col min="2" max="2" width="9.69921875" style="2" bestFit="1" customWidth="1"/>
    <col min="3" max="3" width="13.09765625" style="8" customWidth="1"/>
    <col min="4" max="4" width="1.3984375" style="8" customWidth="1"/>
    <col min="5" max="5" width="13.09765625" style="8" customWidth="1"/>
    <col min="6" max="6" width="1.3984375" style="2" customWidth="1"/>
    <col min="7" max="7" width="13.09765625" style="8" customWidth="1"/>
    <col min="8" max="8" width="1.3984375" style="8" customWidth="1"/>
    <col min="9" max="9" width="13.09765625" style="8" customWidth="1"/>
    <col min="10" max="10" width="9.09765625" style="1"/>
    <col min="11" max="11" width="12.59765625" style="1" bestFit="1" customWidth="1"/>
    <col min="12" max="12" width="10.3984375" style="1" bestFit="1" customWidth="1"/>
    <col min="13" max="16384" width="9.09765625" style="1"/>
  </cols>
  <sheetData>
    <row r="1" spans="1:9" s="66" customFormat="1" ht="26.9" customHeight="1" x14ac:dyDescent="0.75">
      <c r="A1" s="310" t="s">
        <v>98</v>
      </c>
      <c r="B1" s="310"/>
      <c r="C1" s="310"/>
      <c r="D1" s="310"/>
      <c r="E1" s="310"/>
      <c r="F1" s="310"/>
      <c r="G1" s="310"/>
      <c r="H1" s="310"/>
      <c r="I1" s="310"/>
    </row>
    <row r="2" spans="1:9" s="67" customFormat="1" ht="26.9" customHeight="1" x14ac:dyDescent="0.75">
      <c r="A2" s="317" t="s">
        <v>104</v>
      </c>
      <c r="B2" s="317"/>
      <c r="C2" s="317"/>
      <c r="D2" s="317"/>
      <c r="E2" s="317"/>
      <c r="F2" s="317"/>
      <c r="G2" s="317"/>
      <c r="H2" s="317"/>
      <c r="I2" s="317"/>
    </row>
    <row r="3" spans="1:9" s="67" customFormat="1" ht="26.9" customHeight="1" x14ac:dyDescent="0.75">
      <c r="A3" s="310" t="s">
        <v>190</v>
      </c>
      <c r="B3" s="310"/>
      <c r="C3" s="310"/>
      <c r="D3" s="310"/>
      <c r="E3" s="310"/>
      <c r="F3" s="310"/>
      <c r="G3" s="310"/>
      <c r="H3" s="310"/>
      <c r="I3" s="310"/>
    </row>
    <row r="4" spans="1:9" s="67" customFormat="1" ht="26.9" customHeight="1" x14ac:dyDescent="0.75">
      <c r="A4" s="310" t="s">
        <v>153</v>
      </c>
      <c r="B4" s="310"/>
      <c r="C4" s="310"/>
      <c r="D4" s="310"/>
      <c r="E4" s="310"/>
      <c r="F4" s="310"/>
      <c r="G4" s="310"/>
      <c r="H4" s="310"/>
      <c r="I4" s="310"/>
    </row>
    <row r="5" spans="1:9" s="4" customFormat="1" ht="23.25" customHeight="1" x14ac:dyDescent="0.75">
      <c r="A5" s="31"/>
      <c r="B5" s="31"/>
      <c r="C5" s="316"/>
      <c r="D5" s="316"/>
      <c r="E5" s="316"/>
      <c r="F5" s="31"/>
      <c r="G5" s="309" t="s">
        <v>88</v>
      </c>
      <c r="H5" s="309"/>
      <c r="I5" s="309"/>
    </row>
    <row r="6" spans="1:9" s="4" customFormat="1" ht="5.25" customHeight="1" x14ac:dyDescent="0.75">
      <c r="A6" s="68"/>
      <c r="B6" s="68"/>
      <c r="C6" s="69"/>
      <c r="D6" s="69"/>
      <c r="E6" s="69"/>
      <c r="F6" s="68"/>
      <c r="G6" s="69"/>
      <c r="H6" s="69"/>
      <c r="I6" s="69"/>
    </row>
    <row r="7" spans="1:9" s="4" customFormat="1" ht="24" customHeight="1" x14ac:dyDescent="0.75">
      <c r="A7" s="31"/>
      <c r="C7" s="315" t="s">
        <v>48</v>
      </c>
      <c r="D7" s="315"/>
      <c r="E7" s="315"/>
      <c r="F7" s="31"/>
      <c r="G7" s="315" t="s">
        <v>49</v>
      </c>
      <c r="H7" s="315"/>
      <c r="I7" s="315"/>
    </row>
    <row r="8" spans="1:9" s="4" customFormat="1" ht="24" customHeight="1" x14ac:dyDescent="0.75">
      <c r="A8" s="31"/>
      <c r="B8" s="31" t="s">
        <v>35</v>
      </c>
      <c r="C8" s="87">
        <v>2566</v>
      </c>
      <c r="D8" s="86"/>
      <c r="E8" s="87">
        <v>2565</v>
      </c>
      <c r="F8" s="64"/>
      <c r="G8" s="87">
        <v>2566</v>
      </c>
      <c r="H8" s="86"/>
      <c r="I8" s="87">
        <v>2565</v>
      </c>
    </row>
    <row r="9" spans="1:9" ht="24" customHeight="1" x14ac:dyDescent="0.75">
      <c r="A9" s="15" t="s">
        <v>3</v>
      </c>
      <c r="F9" s="12"/>
    </row>
    <row r="10" spans="1:9" ht="24" customHeight="1" x14ac:dyDescent="0.75">
      <c r="A10" s="17" t="s">
        <v>29</v>
      </c>
      <c r="B10" s="2" t="s">
        <v>154</v>
      </c>
      <c r="C10" s="7">
        <v>15855930</v>
      </c>
      <c r="E10" s="7">
        <v>16553291</v>
      </c>
      <c r="F10" s="12"/>
      <c r="G10" s="7">
        <v>15856110</v>
      </c>
      <c r="I10" s="7">
        <v>16553456</v>
      </c>
    </row>
    <row r="11" spans="1:9" ht="24" customHeight="1" x14ac:dyDescent="0.75">
      <c r="A11" s="17" t="s">
        <v>111</v>
      </c>
      <c r="B11" s="2" t="s">
        <v>76</v>
      </c>
      <c r="C11" s="217">
        <v>-511947</v>
      </c>
      <c r="D11" s="215"/>
      <c r="E11" s="217">
        <v>-488200</v>
      </c>
      <c r="F11" s="216"/>
      <c r="G11" s="217">
        <v>-511947</v>
      </c>
      <c r="H11" s="215"/>
      <c r="I11" s="217">
        <v>-488200</v>
      </c>
    </row>
    <row r="12" spans="1:9" ht="24" customHeight="1" x14ac:dyDescent="0.75">
      <c r="A12" s="17" t="s">
        <v>4</v>
      </c>
      <c r="C12" s="218">
        <f>SUM(C10:C11)</f>
        <v>15343983</v>
      </c>
      <c r="D12" s="215"/>
      <c r="E12" s="218">
        <f>SUM(E10:E11)</f>
        <v>16065091</v>
      </c>
      <c r="F12" s="216"/>
      <c r="G12" s="218">
        <f>SUM(G10:G11)</f>
        <v>15344163</v>
      </c>
      <c r="H12" s="215"/>
      <c r="I12" s="218">
        <f>SUM(I10:I11)</f>
        <v>16065256</v>
      </c>
    </row>
    <row r="13" spans="1:9" ht="24" customHeight="1" x14ac:dyDescent="0.75">
      <c r="A13" s="17" t="s">
        <v>165</v>
      </c>
      <c r="B13" s="2" t="s">
        <v>76</v>
      </c>
      <c r="C13" s="215">
        <v>-249611</v>
      </c>
      <c r="D13" s="215"/>
      <c r="E13" s="215">
        <v>-364827</v>
      </c>
      <c r="F13" s="216"/>
      <c r="G13" s="215">
        <v>-249611</v>
      </c>
      <c r="H13" s="215"/>
      <c r="I13" s="215">
        <v>-364827</v>
      </c>
    </row>
    <row r="14" spans="1:9" ht="24" customHeight="1" x14ac:dyDescent="0.75">
      <c r="A14" s="17" t="s">
        <v>80</v>
      </c>
      <c r="C14" s="218">
        <f>SUM(C12:C13)</f>
        <v>15094372</v>
      </c>
      <c r="D14" s="215"/>
      <c r="E14" s="218">
        <f>SUM(E12:E13)</f>
        <v>15700264</v>
      </c>
      <c r="F14" s="216"/>
      <c r="G14" s="218">
        <f>SUM(G12:G13)</f>
        <v>15094552</v>
      </c>
      <c r="H14" s="215"/>
      <c r="I14" s="218">
        <f>SUM(I12:I13)</f>
        <v>15700429</v>
      </c>
    </row>
    <row r="15" spans="1:9" ht="24" customHeight="1" x14ac:dyDescent="0.75">
      <c r="A15" s="17" t="s">
        <v>14</v>
      </c>
      <c r="B15" s="2" t="s">
        <v>76</v>
      </c>
      <c r="C15" s="20">
        <v>225726</v>
      </c>
      <c r="D15" s="215"/>
      <c r="E15" s="143">
        <v>250411</v>
      </c>
      <c r="F15" s="219"/>
      <c r="G15" s="20">
        <v>225726</v>
      </c>
      <c r="H15" s="215"/>
      <c r="I15" s="143">
        <v>250411</v>
      </c>
    </row>
    <row r="16" spans="1:9" ht="24" customHeight="1" x14ac:dyDescent="0.75">
      <c r="A16" s="17" t="s">
        <v>43</v>
      </c>
      <c r="B16" s="2" t="s">
        <v>117</v>
      </c>
      <c r="C16" s="20">
        <v>5992728</v>
      </c>
      <c r="D16" s="215"/>
      <c r="E16" s="143">
        <v>6077235</v>
      </c>
      <c r="F16" s="219"/>
      <c r="G16" s="20">
        <v>5992728</v>
      </c>
      <c r="H16" s="215"/>
      <c r="I16" s="143">
        <v>6077235</v>
      </c>
    </row>
    <row r="17" spans="1:12" ht="24" customHeight="1" x14ac:dyDescent="0.75">
      <c r="A17" s="17" t="s">
        <v>204</v>
      </c>
      <c r="B17" s="2" t="s">
        <v>163</v>
      </c>
      <c r="C17" s="20">
        <v>-98684</v>
      </c>
      <c r="D17" s="215"/>
      <c r="E17" s="143">
        <v>633141</v>
      </c>
      <c r="F17" s="219"/>
      <c r="G17" s="20">
        <v>-98684</v>
      </c>
      <c r="H17" s="215"/>
      <c r="I17" s="143">
        <v>633141</v>
      </c>
      <c r="L17" s="96"/>
    </row>
    <row r="18" spans="1:12" ht="24" customHeight="1" x14ac:dyDescent="0.75">
      <c r="A18" s="17" t="s">
        <v>205</v>
      </c>
      <c r="B18" s="2" t="s">
        <v>164</v>
      </c>
      <c r="C18" s="20">
        <v>-21175</v>
      </c>
      <c r="D18" s="12"/>
      <c r="E18" s="143">
        <v>170640</v>
      </c>
      <c r="F18" s="51"/>
      <c r="G18" s="20">
        <v>-21175</v>
      </c>
      <c r="H18" s="12"/>
      <c r="I18" s="143">
        <v>170640</v>
      </c>
    </row>
    <row r="19" spans="1:12" ht="24" customHeight="1" x14ac:dyDescent="0.75">
      <c r="A19" s="17" t="s">
        <v>5</v>
      </c>
      <c r="B19" s="2" t="s">
        <v>117</v>
      </c>
      <c r="C19" s="148">
        <v>81235</v>
      </c>
      <c r="D19" s="12"/>
      <c r="E19" s="143">
        <v>55885</v>
      </c>
      <c r="F19" s="51"/>
      <c r="G19" s="20">
        <v>72433</v>
      </c>
      <c r="H19" s="12"/>
      <c r="I19" s="143">
        <v>48111</v>
      </c>
    </row>
    <row r="20" spans="1:12" ht="24" customHeight="1" x14ac:dyDescent="0.75">
      <c r="A20" s="15" t="s">
        <v>6</v>
      </c>
      <c r="C20" s="57">
        <f>SUM(C14:C19)</f>
        <v>21274202</v>
      </c>
      <c r="D20" s="12"/>
      <c r="E20" s="57">
        <f>SUM(E14:E19)</f>
        <v>22887576</v>
      </c>
      <c r="F20" s="51"/>
      <c r="G20" s="57">
        <f>SUM(G14:G19)</f>
        <v>21265580</v>
      </c>
      <c r="H20" s="12"/>
      <c r="I20" s="57">
        <f>SUM(I14:I19)</f>
        <v>22879967</v>
      </c>
    </row>
    <row r="21" spans="1:12" ht="24" customHeight="1" x14ac:dyDescent="0.75">
      <c r="A21" s="15" t="s">
        <v>44</v>
      </c>
      <c r="C21" s="13"/>
      <c r="D21" s="13"/>
      <c r="E21" s="13"/>
      <c r="F21" s="51"/>
      <c r="G21" s="13"/>
      <c r="H21" s="13"/>
      <c r="I21" s="13"/>
    </row>
    <row r="22" spans="1:12" ht="24" customHeight="1" x14ac:dyDescent="0.75">
      <c r="A22" s="17" t="s">
        <v>202</v>
      </c>
      <c r="B22" s="2" t="s">
        <v>76</v>
      </c>
      <c r="C22" s="20">
        <v>-14878379</v>
      </c>
      <c r="D22" s="13"/>
      <c r="E22" s="143">
        <v>1814263</v>
      </c>
      <c r="F22" s="51"/>
      <c r="G22" s="20">
        <v>-14878379</v>
      </c>
      <c r="H22" s="13"/>
      <c r="I22" s="143">
        <v>1814263</v>
      </c>
    </row>
    <row r="23" spans="1:12" ht="24" customHeight="1" x14ac:dyDescent="0.75">
      <c r="A23" s="17" t="s">
        <v>81</v>
      </c>
      <c r="B23" s="2" t="s">
        <v>154</v>
      </c>
      <c r="C23" s="20">
        <v>32154273</v>
      </c>
      <c r="D23" s="13"/>
      <c r="E23" s="143">
        <v>16848327</v>
      </c>
      <c r="F23" s="51"/>
      <c r="G23" s="20">
        <v>32154273</v>
      </c>
      <c r="H23" s="13"/>
      <c r="I23" s="143">
        <v>16848327</v>
      </c>
      <c r="L23" s="98"/>
    </row>
    <row r="24" spans="1:12" ht="24" customHeight="1" x14ac:dyDescent="0.75">
      <c r="A24" s="17" t="s">
        <v>115</v>
      </c>
      <c r="B24" s="1"/>
      <c r="C24" s="215"/>
      <c r="D24" s="215"/>
      <c r="E24" s="215"/>
      <c r="F24" s="215"/>
      <c r="G24" s="215"/>
      <c r="H24" s="215"/>
      <c r="I24" s="215"/>
      <c r="L24" s="98"/>
    </row>
    <row r="25" spans="1:12" ht="24" customHeight="1" x14ac:dyDescent="0.75">
      <c r="A25" s="17" t="s">
        <v>107</v>
      </c>
      <c r="B25" s="2" t="s">
        <v>76</v>
      </c>
      <c r="C25" s="20">
        <v>-286856</v>
      </c>
      <c r="D25" s="223"/>
      <c r="E25" s="143">
        <v>-355629</v>
      </c>
      <c r="F25" s="215"/>
      <c r="G25" s="215">
        <v>-286856</v>
      </c>
      <c r="H25" s="215"/>
      <c r="I25" s="215">
        <v>-355629</v>
      </c>
      <c r="L25" s="98"/>
    </row>
    <row r="26" spans="1:12" ht="24" customHeight="1" x14ac:dyDescent="0.75">
      <c r="A26" s="17" t="s">
        <v>10</v>
      </c>
      <c r="B26" s="2" t="s">
        <v>154</v>
      </c>
      <c r="C26" s="20">
        <v>1195634</v>
      </c>
      <c r="D26" s="223"/>
      <c r="E26" s="143">
        <v>1240027</v>
      </c>
      <c r="F26" s="219"/>
      <c r="G26" s="20">
        <v>1190483</v>
      </c>
      <c r="H26" s="223"/>
      <c r="I26" s="143">
        <v>1235555</v>
      </c>
      <c r="L26" s="98"/>
    </row>
    <row r="27" spans="1:12" ht="24" customHeight="1" x14ac:dyDescent="0.75">
      <c r="A27" s="17" t="s">
        <v>11</v>
      </c>
      <c r="B27" s="2" t="s">
        <v>76</v>
      </c>
      <c r="C27" s="20">
        <v>355815</v>
      </c>
      <c r="D27" s="215"/>
      <c r="E27" s="143">
        <v>305202</v>
      </c>
      <c r="F27" s="219"/>
      <c r="G27" s="20">
        <v>355815</v>
      </c>
      <c r="H27" s="215"/>
      <c r="I27" s="143">
        <v>305208</v>
      </c>
      <c r="L27" s="98"/>
    </row>
    <row r="28" spans="1:12" ht="24" customHeight="1" x14ac:dyDescent="0.75">
      <c r="A28" s="17" t="s">
        <v>7</v>
      </c>
      <c r="B28" s="2" t="s">
        <v>155</v>
      </c>
      <c r="C28" s="20">
        <v>822602</v>
      </c>
      <c r="D28" s="215"/>
      <c r="E28" s="143">
        <v>741651</v>
      </c>
      <c r="F28" s="219"/>
      <c r="G28" s="20">
        <v>819816</v>
      </c>
      <c r="H28" s="215"/>
      <c r="I28" s="143">
        <v>739341</v>
      </c>
      <c r="K28" s="95"/>
      <c r="L28" s="98"/>
    </row>
    <row r="29" spans="1:12" ht="24" customHeight="1" x14ac:dyDescent="0.75">
      <c r="A29" s="17" t="s">
        <v>172</v>
      </c>
      <c r="B29" s="2" t="s">
        <v>113</v>
      </c>
      <c r="C29" s="148">
        <v>76154</v>
      </c>
      <c r="D29" s="215"/>
      <c r="E29" s="143">
        <v>-60948</v>
      </c>
      <c r="F29" s="219"/>
      <c r="G29" s="20">
        <v>76154</v>
      </c>
      <c r="H29" s="215"/>
      <c r="I29" s="143">
        <v>-60948</v>
      </c>
      <c r="K29" s="95"/>
      <c r="L29" s="98"/>
    </row>
    <row r="30" spans="1:12" ht="24" customHeight="1" x14ac:dyDescent="0.75">
      <c r="A30" s="15" t="s">
        <v>25</v>
      </c>
      <c r="C30" s="220">
        <f>SUM(C22:C29)</f>
        <v>19439243</v>
      </c>
      <c r="D30" s="215"/>
      <c r="E30" s="220">
        <f>SUM(E22:E29)</f>
        <v>20532893</v>
      </c>
      <c r="F30" s="219"/>
      <c r="G30" s="220">
        <f>SUM(G22:G29)</f>
        <v>19431306</v>
      </c>
      <c r="H30" s="215"/>
      <c r="I30" s="220">
        <f>SUM(I22:I29)</f>
        <v>20526117</v>
      </c>
      <c r="K30" s="8"/>
      <c r="L30" s="98"/>
    </row>
    <row r="31" spans="1:12" ht="24" customHeight="1" x14ac:dyDescent="0.75">
      <c r="A31" s="15" t="s">
        <v>83</v>
      </c>
      <c r="C31" s="218">
        <f>C20-C30</f>
        <v>1834959</v>
      </c>
      <c r="D31" s="215"/>
      <c r="E31" s="218">
        <f>E20-E30</f>
        <v>2354683</v>
      </c>
      <c r="F31" s="215"/>
      <c r="G31" s="218">
        <f>G20-G30</f>
        <v>1834274</v>
      </c>
      <c r="H31" s="215"/>
      <c r="I31" s="218">
        <f>I20-I30</f>
        <v>2353850</v>
      </c>
      <c r="L31" s="98"/>
    </row>
    <row r="32" spans="1:12" ht="24" customHeight="1" x14ac:dyDescent="0.75">
      <c r="A32" s="17" t="s">
        <v>34</v>
      </c>
      <c r="B32" s="2" t="s">
        <v>66</v>
      </c>
      <c r="C32" s="20">
        <v>-289746</v>
      </c>
      <c r="D32" s="223"/>
      <c r="E32" s="143">
        <v>-364896</v>
      </c>
      <c r="F32" s="219"/>
      <c r="G32" s="20">
        <v>-289589</v>
      </c>
      <c r="H32" s="223"/>
      <c r="I32" s="143">
        <v>-364896</v>
      </c>
    </row>
    <row r="33" spans="1:17" ht="24" customHeight="1" thickBot="1" x14ac:dyDescent="0.8">
      <c r="A33" s="4" t="s">
        <v>170</v>
      </c>
      <c r="B33" s="18"/>
      <c r="C33" s="224">
        <f>SUM(C31:C32)</f>
        <v>1545213</v>
      </c>
      <c r="D33" s="225"/>
      <c r="E33" s="224">
        <f>SUM(E31:E32)</f>
        <v>1989787</v>
      </c>
      <c r="F33" s="226"/>
      <c r="G33" s="224">
        <f>SUM(G31:G32)</f>
        <v>1544685</v>
      </c>
      <c r="H33" s="225"/>
      <c r="I33" s="224">
        <f>SUM(I31:I32)</f>
        <v>1988954</v>
      </c>
      <c r="K33" s="99"/>
    </row>
    <row r="34" spans="1:17" ht="24" customHeight="1" thickTop="1" x14ac:dyDescent="0.75">
      <c r="A34" s="4"/>
      <c r="B34" s="18"/>
      <c r="C34" s="215"/>
      <c r="D34" s="225"/>
      <c r="E34" s="215"/>
      <c r="F34" s="226"/>
      <c r="G34" s="215"/>
      <c r="H34" s="225"/>
      <c r="I34" s="215"/>
      <c r="K34" s="99"/>
    </row>
    <row r="35" spans="1:17" ht="24" customHeight="1" x14ac:dyDescent="0.75">
      <c r="A35" s="4" t="s">
        <v>166</v>
      </c>
      <c r="B35" s="18"/>
      <c r="D35" s="16"/>
      <c r="F35" s="54"/>
      <c r="H35" s="16"/>
    </row>
    <row r="36" spans="1:17" ht="24" customHeight="1" thickBot="1" x14ac:dyDescent="0.8">
      <c r="A36" s="1" t="s">
        <v>102</v>
      </c>
      <c r="B36" s="18"/>
      <c r="C36" s="8">
        <f>C33-C37</f>
        <v>1545208</v>
      </c>
      <c r="D36" s="16"/>
      <c r="E36" s="8">
        <f>E33-E37</f>
        <v>1989779</v>
      </c>
      <c r="F36" s="54"/>
      <c r="G36" s="55">
        <f>G33</f>
        <v>1544685</v>
      </c>
      <c r="H36" s="16"/>
      <c r="I36" s="55">
        <f>I33</f>
        <v>1988954</v>
      </c>
      <c r="K36" s="99"/>
      <c r="L36" s="100"/>
      <c r="M36" s="99"/>
      <c r="N36" s="100"/>
      <c r="O36" s="99"/>
      <c r="P36" s="100"/>
      <c r="Q36" s="99"/>
    </row>
    <row r="37" spans="1:17" ht="24" customHeight="1" thickTop="1" x14ac:dyDescent="0.75">
      <c r="A37" s="1" t="s">
        <v>52</v>
      </c>
      <c r="B37" s="18"/>
      <c r="C37" s="52">
        <v>5</v>
      </c>
      <c r="D37" s="1"/>
      <c r="E37" s="52">
        <v>8</v>
      </c>
      <c r="F37" s="54"/>
      <c r="H37" s="16"/>
      <c r="I37" s="16"/>
      <c r="K37" s="99"/>
    </row>
    <row r="38" spans="1:17" ht="24" customHeight="1" thickBot="1" x14ac:dyDescent="0.8">
      <c r="A38" s="4"/>
      <c r="B38" s="18"/>
      <c r="C38" s="58">
        <f>C36+C37</f>
        <v>1545213</v>
      </c>
      <c r="D38" s="13"/>
      <c r="E38" s="58">
        <f>E36+E37</f>
        <v>1989787</v>
      </c>
      <c r="F38" s="51"/>
      <c r="G38" s="12"/>
      <c r="H38" s="13"/>
      <c r="I38" s="13"/>
    </row>
    <row r="39" spans="1:17" ht="24" customHeight="1" thickTop="1" x14ac:dyDescent="0.75">
      <c r="A39" s="4"/>
      <c r="B39" s="18"/>
      <c r="C39" s="149"/>
      <c r="D39" s="13"/>
      <c r="E39" s="7"/>
      <c r="F39" s="51"/>
      <c r="G39" s="12"/>
      <c r="H39" s="13"/>
      <c r="I39" s="13"/>
    </row>
    <row r="40" spans="1:17" ht="24" customHeight="1" x14ac:dyDescent="0.75">
      <c r="A40" s="4"/>
      <c r="B40" s="18"/>
      <c r="C40" s="7"/>
      <c r="D40" s="13"/>
      <c r="E40" s="7"/>
      <c r="F40" s="51"/>
      <c r="G40" s="12"/>
      <c r="H40" s="13"/>
      <c r="I40" s="13"/>
    </row>
    <row r="41" spans="1:17" ht="24" customHeight="1" x14ac:dyDescent="0.75">
      <c r="A41" s="4"/>
      <c r="B41" s="18"/>
      <c r="C41" s="7"/>
      <c r="D41" s="13"/>
      <c r="E41" s="7"/>
      <c r="F41" s="51"/>
      <c r="G41" s="12"/>
      <c r="H41" s="13"/>
      <c r="I41" s="13"/>
    </row>
    <row r="42" spans="1:17" ht="24" customHeight="1" x14ac:dyDescent="0.75">
      <c r="A42" s="4"/>
      <c r="B42" s="18"/>
      <c r="C42" s="7"/>
      <c r="D42" s="13"/>
      <c r="E42" s="7"/>
      <c r="F42" s="51"/>
      <c r="G42" s="12"/>
      <c r="H42" s="13"/>
      <c r="I42" s="13"/>
    </row>
    <row r="43" spans="1:17" ht="24" customHeight="1" x14ac:dyDescent="0.75">
      <c r="A43" s="4"/>
      <c r="B43" s="18"/>
      <c r="C43" s="7"/>
      <c r="D43" s="13"/>
      <c r="E43" s="7"/>
      <c r="F43" s="51"/>
      <c r="G43" s="12"/>
      <c r="H43" s="13"/>
      <c r="I43" s="13"/>
    </row>
    <row r="44" spans="1:17" ht="24" customHeight="1" x14ac:dyDescent="0.75">
      <c r="A44" s="4"/>
      <c r="B44" s="18"/>
      <c r="C44" s="7"/>
      <c r="D44" s="13"/>
      <c r="E44" s="7"/>
      <c r="F44" s="51"/>
      <c r="G44" s="12"/>
      <c r="H44" s="13"/>
      <c r="I44" s="13"/>
    </row>
    <row r="45" spans="1:17" ht="24" customHeight="1" x14ac:dyDescent="0.75">
      <c r="A45" s="4"/>
      <c r="B45" s="18"/>
      <c r="C45" s="7"/>
      <c r="D45" s="13"/>
      <c r="E45" s="7"/>
      <c r="F45" s="51"/>
      <c r="G45" s="12"/>
      <c r="H45" s="13"/>
      <c r="I45" s="13"/>
    </row>
    <row r="46" spans="1:17" ht="24" customHeight="1" x14ac:dyDescent="0.75">
      <c r="A46" s="4"/>
      <c r="B46" s="18"/>
      <c r="C46" s="7"/>
      <c r="D46" s="13"/>
      <c r="E46" s="7"/>
      <c r="F46" s="51"/>
      <c r="G46" s="12"/>
      <c r="H46" s="13"/>
      <c r="I46" s="13"/>
    </row>
    <row r="47" spans="1:17" ht="24" customHeight="1" x14ac:dyDescent="0.75">
      <c r="A47" s="4"/>
      <c r="B47" s="18"/>
      <c r="C47" s="7"/>
      <c r="D47" s="13"/>
      <c r="E47" s="7"/>
      <c r="F47" s="51"/>
      <c r="G47" s="12"/>
      <c r="H47" s="13"/>
      <c r="I47" s="13"/>
    </row>
    <row r="48" spans="1:17" s="66" customFormat="1" ht="26.9" customHeight="1" x14ac:dyDescent="0.75">
      <c r="A48" s="310" t="s">
        <v>98</v>
      </c>
      <c r="B48" s="310"/>
      <c r="C48" s="310"/>
      <c r="D48" s="310"/>
      <c r="E48" s="310"/>
      <c r="F48" s="310"/>
      <c r="G48" s="310"/>
      <c r="H48" s="310"/>
      <c r="I48" s="310"/>
    </row>
    <row r="49" spans="1:17" s="67" customFormat="1" ht="26.9" customHeight="1" x14ac:dyDescent="0.75">
      <c r="A49" s="317" t="s">
        <v>105</v>
      </c>
      <c r="B49" s="317"/>
      <c r="C49" s="317"/>
      <c r="D49" s="317"/>
      <c r="E49" s="317"/>
      <c r="F49" s="317"/>
      <c r="G49" s="317"/>
      <c r="H49" s="317"/>
      <c r="I49" s="317"/>
    </row>
    <row r="50" spans="1:17" s="67" customFormat="1" ht="26.9" customHeight="1" x14ac:dyDescent="0.75">
      <c r="A50" s="310" t="s">
        <v>190</v>
      </c>
      <c r="B50" s="310"/>
      <c r="C50" s="310"/>
      <c r="D50" s="310"/>
      <c r="E50" s="310"/>
      <c r="F50" s="310"/>
      <c r="G50" s="310"/>
      <c r="H50" s="310"/>
      <c r="I50" s="310"/>
    </row>
    <row r="51" spans="1:17" s="67" customFormat="1" ht="26.9" customHeight="1" x14ac:dyDescent="0.75">
      <c r="A51" s="310" t="s">
        <v>153</v>
      </c>
      <c r="B51" s="310"/>
      <c r="C51" s="310"/>
      <c r="D51" s="310"/>
      <c r="E51" s="310"/>
      <c r="F51" s="310"/>
      <c r="G51" s="310"/>
      <c r="H51" s="310"/>
      <c r="I51" s="310"/>
    </row>
    <row r="52" spans="1:17" ht="23.25" customHeight="1" x14ac:dyDescent="0.75">
      <c r="A52" s="31"/>
      <c r="B52" s="31"/>
      <c r="C52" s="316"/>
      <c r="D52" s="316"/>
      <c r="E52" s="316"/>
      <c r="F52" s="31"/>
      <c r="G52" s="309" t="s">
        <v>88</v>
      </c>
      <c r="H52" s="309"/>
      <c r="I52" s="309"/>
    </row>
    <row r="53" spans="1:17" ht="6" customHeight="1" x14ac:dyDescent="0.75">
      <c r="A53" s="68"/>
      <c r="B53" s="68"/>
      <c r="C53" s="69"/>
      <c r="D53" s="69"/>
      <c r="E53" s="69"/>
      <c r="F53" s="68"/>
      <c r="G53" s="69"/>
      <c r="H53" s="69"/>
      <c r="I53" s="69"/>
    </row>
    <row r="54" spans="1:17" s="4" customFormat="1" ht="24" customHeight="1" x14ac:dyDescent="0.75">
      <c r="A54" s="31"/>
      <c r="C54" s="315" t="s">
        <v>48</v>
      </c>
      <c r="D54" s="315"/>
      <c r="E54" s="315"/>
      <c r="F54" s="31"/>
      <c r="G54" s="315" t="s">
        <v>49</v>
      </c>
      <c r="H54" s="315"/>
      <c r="I54" s="315"/>
    </row>
    <row r="55" spans="1:17" s="4" customFormat="1" ht="24" customHeight="1" x14ac:dyDescent="0.75">
      <c r="A55" s="31"/>
      <c r="B55" s="31" t="s">
        <v>35</v>
      </c>
      <c r="C55" s="87">
        <v>2566</v>
      </c>
      <c r="D55" s="86"/>
      <c r="E55" s="87">
        <v>2565</v>
      </c>
      <c r="F55" s="64"/>
      <c r="G55" s="87">
        <v>2566</v>
      </c>
      <c r="H55" s="86"/>
      <c r="I55" s="87">
        <v>2565</v>
      </c>
    </row>
    <row r="56" spans="1:17" ht="24" customHeight="1" x14ac:dyDescent="0.75">
      <c r="A56" s="2"/>
      <c r="C56" s="14"/>
      <c r="D56" s="13"/>
      <c r="E56" s="14"/>
      <c r="F56" s="10"/>
      <c r="G56" s="14"/>
      <c r="H56" s="13"/>
      <c r="I56" s="14"/>
    </row>
    <row r="57" spans="1:17" ht="24" customHeight="1" x14ac:dyDescent="0.75">
      <c r="A57" s="4" t="s">
        <v>170</v>
      </c>
      <c r="C57" s="50">
        <f>C38</f>
        <v>1545213</v>
      </c>
      <c r="D57" s="16"/>
      <c r="E57" s="50">
        <f>E38</f>
        <v>1989787</v>
      </c>
      <c r="F57" s="16"/>
      <c r="G57" s="50">
        <f>G36</f>
        <v>1544685</v>
      </c>
      <c r="H57" s="16"/>
      <c r="I57" s="50">
        <f>I36</f>
        <v>1988954</v>
      </c>
    </row>
    <row r="58" spans="1:17" ht="24" customHeight="1" x14ac:dyDescent="0.75">
      <c r="A58" s="4" t="s">
        <v>199</v>
      </c>
      <c r="B58" s="18"/>
      <c r="F58" s="51"/>
    </row>
    <row r="59" spans="1:17" ht="24" customHeight="1" x14ac:dyDescent="0.75">
      <c r="A59" s="1" t="s">
        <v>103</v>
      </c>
      <c r="B59" s="18"/>
      <c r="F59" s="51"/>
    </row>
    <row r="60" spans="1:17" ht="24" customHeight="1" x14ac:dyDescent="0.75">
      <c r="A60" s="163" t="s">
        <v>192</v>
      </c>
      <c r="B60" s="1"/>
      <c r="C60" s="228"/>
      <c r="D60" s="228"/>
      <c r="E60" s="228"/>
      <c r="F60" s="228"/>
      <c r="G60" s="228"/>
      <c r="H60" s="228"/>
      <c r="I60" s="228"/>
      <c r="K60" s="96"/>
    </row>
    <row r="61" spans="1:17" ht="24" customHeight="1" x14ac:dyDescent="0.75">
      <c r="A61" s="82" t="s">
        <v>181</v>
      </c>
      <c r="C61" s="20">
        <f>-1276368-C63</f>
        <v>-920502</v>
      </c>
      <c r="D61" s="20"/>
      <c r="E61" s="20">
        <v>-6959242</v>
      </c>
      <c r="F61" s="219"/>
      <c r="G61" s="20">
        <f>-1276368-G63</f>
        <v>-920502</v>
      </c>
      <c r="H61" s="20"/>
      <c r="I61" s="20">
        <v>-6959242</v>
      </c>
      <c r="K61" s="96"/>
    </row>
    <row r="62" spans="1:17" ht="24" customHeight="1" x14ac:dyDescent="0.75">
      <c r="A62" s="163" t="s">
        <v>180</v>
      </c>
      <c r="B62" s="1"/>
      <c r="C62" s="96"/>
      <c r="D62" s="228"/>
      <c r="E62" s="228"/>
      <c r="F62" s="228"/>
      <c r="G62" s="228"/>
      <c r="H62" s="228"/>
      <c r="I62" s="228"/>
      <c r="K62" s="96"/>
    </row>
    <row r="63" spans="1:17" ht="24" customHeight="1" x14ac:dyDescent="0.75">
      <c r="A63" s="82" t="s">
        <v>179</v>
      </c>
      <c r="C63" s="20">
        <v>-355866</v>
      </c>
      <c r="D63" s="215"/>
      <c r="E63" s="20">
        <v>-810695</v>
      </c>
      <c r="F63" s="219"/>
      <c r="G63" s="20">
        <v>-355866</v>
      </c>
      <c r="H63" s="215"/>
      <c r="I63" s="20">
        <v>-810695</v>
      </c>
      <c r="K63" s="96"/>
    </row>
    <row r="64" spans="1:17" ht="24" customHeight="1" x14ac:dyDescent="0.75">
      <c r="A64" s="163" t="s">
        <v>203</v>
      </c>
      <c r="C64" s="20"/>
      <c r="D64" s="215"/>
      <c r="E64" s="20"/>
      <c r="F64" s="219"/>
      <c r="G64" s="20"/>
      <c r="H64" s="215"/>
      <c r="I64" s="20"/>
      <c r="K64" s="96"/>
      <c r="M64" s="113"/>
      <c r="N64" s="114"/>
      <c r="O64" s="113"/>
      <c r="P64" s="115"/>
      <c r="Q64" s="113"/>
    </row>
    <row r="65" spans="1:17" ht="24" customHeight="1" x14ac:dyDescent="0.75">
      <c r="A65" s="82" t="s">
        <v>183</v>
      </c>
      <c r="C65" s="109">
        <v>-164901</v>
      </c>
      <c r="D65" s="215"/>
      <c r="E65" s="109">
        <v>9687</v>
      </c>
      <c r="F65" s="219"/>
      <c r="G65" s="109">
        <v>-164901</v>
      </c>
      <c r="H65" s="216"/>
      <c r="I65" s="109">
        <v>9687</v>
      </c>
      <c r="K65" s="96"/>
      <c r="M65" s="114"/>
      <c r="N65" s="114"/>
      <c r="O65" s="114"/>
      <c r="P65" s="115"/>
      <c r="Q65" s="114"/>
    </row>
    <row r="66" spans="1:17" ht="24" customHeight="1" x14ac:dyDescent="0.75">
      <c r="A66" s="163" t="s">
        <v>182</v>
      </c>
      <c r="B66" s="2" t="s">
        <v>66</v>
      </c>
      <c r="C66" s="229">
        <v>288254</v>
      </c>
      <c r="D66" s="215"/>
      <c r="E66" s="229">
        <v>1552050</v>
      </c>
      <c r="F66" s="219"/>
      <c r="G66" s="229">
        <v>288254</v>
      </c>
      <c r="H66" s="215"/>
      <c r="I66" s="229">
        <v>1552050</v>
      </c>
      <c r="K66" s="96"/>
      <c r="M66" s="113"/>
      <c r="N66" s="114"/>
      <c r="O66" s="113"/>
      <c r="P66" s="115"/>
      <c r="Q66" s="113"/>
    </row>
    <row r="67" spans="1:17" ht="24" customHeight="1" x14ac:dyDescent="0.75">
      <c r="A67" s="33" t="s">
        <v>47</v>
      </c>
      <c r="C67" s="215"/>
      <c r="D67" s="215"/>
      <c r="E67" s="215"/>
      <c r="F67" s="219"/>
      <c r="G67" s="215"/>
      <c r="H67" s="215"/>
      <c r="I67" s="215"/>
      <c r="M67" s="113"/>
      <c r="N67" s="114"/>
      <c r="O67" s="113"/>
      <c r="P67" s="115"/>
      <c r="Q67" s="113"/>
    </row>
    <row r="68" spans="1:17" ht="24" customHeight="1" x14ac:dyDescent="0.75">
      <c r="A68" s="164" t="s">
        <v>184</v>
      </c>
      <c r="C68" s="52">
        <f>SUM(C61:C66)</f>
        <v>-1153015</v>
      </c>
      <c r="E68" s="52">
        <f>SUM(E61:E66)</f>
        <v>-6208200</v>
      </c>
      <c r="F68" s="51"/>
      <c r="G68" s="52">
        <f>SUM(G61:G66)</f>
        <v>-1153015</v>
      </c>
      <c r="I68" s="52">
        <f>SUM(I61:I66)</f>
        <v>-6208200</v>
      </c>
      <c r="K68" s="96"/>
      <c r="M68" s="114"/>
      <c r="N68" s="114"/>
      <c r="O68" s="114"/>
      <c r="P68" s="115"/>
      <c r="Q68" s="114"/>
    </row>
    <row r="69" spans="1:17" ht="24" customHeight="1" x14ac:dyDescent="0.75">
      <c r="A69" s="4" t="s">
        <v>196</v>
      </c>
      <c r="C69" s="52">
        <f>C68</f>
        <v>-1153015</v>
      </c>
      <c r="E69" s="52">
        <f>E68</f>
        <v>-6208200</v>
      </c>
      <c r="F69" s="51"/>
      <c r="G69" s="52">
        <f>G68</f>
        <v>-1153015</v>
      </c>
      <c r="I69" s="52">
        <f>I68</f>
        <v>-6208200</v>
      </c>
    </row>
    <row r="70" spans="1:17" ht="24" customHeight="1" thickBot="1" x14ac:dyDescent="0.8">
      <c r="A70" s="15" t="s">
        <v>156</v>
      </c>
      <c r="C70" s="53">
        <f>C57+C69</f>
        <v>392198</v>
      </c>
      <c r="E70" s="53">
        <f>E57+E69</f>
        <v>-4218413</v>
      </c>
      <c r="F70" s="51"/>
      <c r="G70" s="53">
        <f>G57+G69</f>
        <v>391670</v>
      </c>
      <c r="I70" s="53">
        <f>I57+I69</f>
        <v>-4219246</v>
      </c>
    </row>
    <row r="71" spans="1:17" ht="24" customHeight="1" thickTop="1" x14ac:dyDescent="0.75">
      <c r="A71" s="4"/>
      <c r="C71" s="12"/>
      <c r="D71" s="13"/>
      <c r="E71" s="12"/>
      <c r="F71" s="18"/>
      <c r="G71" s="12"/>
      <c r="H71" s="13"/>
      <c r="I71" s="12"/>
    </row>
    <row r="72" spans="1:17" ht="24" customHeight="1" x14ac:dyDescent="0.75">
      <c r="A72" s="4" t="s">
        <v>200</v>
      </c>
      <c r="C72" s="12"/>
      <c r="D72" s="13"/>
      <c r="E72" s="12"/>
      <c r="F72" s="51"/>
      <c r="G72" s="12"/>
      <c r="H72" s="13"/>
      <c r="I72" s="12"/>
    </row>
    <row r="73" spans="1:17" ht="24" customHeight="1" thickBot="1" x14ac:dyDescent="0.8">
      <c r="A73" s="1" t="s">
        <v>102</v>
      </c>
      <c r="C73" s="8">
        <f>C70-C74</f>
        <v>392193</v>
      </c>
      <c r="D73" s="16"/>
      <c r="E73" s="8">
        <f>E70-E74</f>
        <v>-4218421</v>
      </c>
      <c r="F73" s="54"/>
      <c r="G73" s="55">
        <f>G70</f>
        <v>391670</v>
      </c>
      <c r="H73" s="16"/>
      <c r="I73" s="55">
        <f>I70</f>
        <v>-4219246</v>
      </c>
    </row>
    <row r="74" spans="1:17" ht="24" customHeight="1" thickTop="1" x14ac:dyDescent="0.75">
      <c r="A74" s="1" t="s">
        <v>52</v>
      </c>
      <c r="C74" s="52">
        <v>5</v>
      </c>
      <c r="D74" s="16"/>
      <c r="E74" s="8">
        <v>8</v>
      </c>
      <c r="F74" s="54"/>
      <c r="H74" s="16"/>
    </row>
    <row r="75" spans="1:17" ht="24" customHeight="1" thickBot="1" x14ac:dyDescent="0.8">
      <c r="A75" s="4"/>
      <c r="C75" s="38">
        <f>SUM(C73:C74)</f>
        <v>392198</v>
      </c>
      <c r="D75" s="16"/>
      <c r="E75" s="38">
        <f>SUM(E73:E74)</f>
        <v>-4218413</v>
      </c>
      <c r="F75" s="54"/>
      <c r="H75" s="16"/>
    </row>
    <row r="76" spans="1:17" ht="24" customHeight="1" thickTop="1" x14ac:dyDescent="0.75">
      <c r="A76" s="4"/>
      <c r="C76" s="12"/>
      <c r="D76" s="13"/>
      <c r="E76" s="12"/>
      <c r="F76" s="18"/>
      <c r="G76" s="12"/>
      <c r="H76" s="13"/>
      <c r="I76" s="12"/>
    </row>
    <row r="77" spans="1:17" ht="24" customHeight="1" x14ac:dyDescent="0.75">
      <c r="A77" s="21" t="s">
        <v>144</v>
      </c>
      <c r="B77" s="91">
        <v>29</v>
      </c>
      <c r="C77" s="22"/>
      <c r="D77" s="22"/>
      <c r="E77" s="22"/>
      <c r="F77" s="22"/>
      <c r="G77" s="22"/>
      <c r="H77" s="22"/>
      <c r="I77" s="22"/>
    </row>
    <row r="78" spans="1:17" ht="24" customHeight="1" thickBot="1" x14ac:dyDescent="0.8">
      <c r="A78" s="23" t="s">
        <v>162</v>
      </c>
      <c r="C78" s="150">
        <f>C33/bs!D71</f>
        <v>0.90469145199063228</v>
      </c>
      <c r="D78" s="94"/>
      <c r="E78" s="150">
        <v>1.17</v>
      </c>
      <c r="F78" s="94"/>
      <c r="G78" s="150">
        <f>G33/bs!H71</f>
        <v>0.90438231850117101</v>
      </c>
      <c r="H78" s="102"/>
      <c r="I78" s="151">
        <v>1.1599999999999999</v>
      </c>
    </row>
    <row r="79" spans="1:17" s="19" customFormat="1" ht="24" customHeight="1" thickTop="1" x14ac:dyDescent="0.75">
      <c r="A79" s="17"/>
      <c r="B79" s="24"/>
      <c r="C79" s="104"/>
      <c r="D79" s="94"/>
      <c r="E79" s="157"/>
      <c r="F79" s="34"/>
      <c r="G79" s="104"/>
      <c r="H79" s="34"/>
      <c r="I79" s="104"/>
    </row>
    <row r="80" spans="1:17" s="19" customFormat="1" ht="24" customHeight="1" x14ac:dyDescent="0.75">
      <c r="A80" s="17"/>
      <c r="B80" s="24"/>
      <c r="C80" s="94"/>
      <c r="D80" s="94"/>
      <c r="E80" s="94"/>
      <c r="F80" s="34"/>
      <c r="G80" s="94"/>
      <c r="H80" s="34"/>
      <c r="I80" s="94"/>
    </row>
    <row r="81" spans="1:9" s="19" customFormat="1" ht="24" customHeight="1" x14ac:dyDescent="0.75">
      <c r="A81" s="23"/>
      <c r="B81" s="24"/>
      <c r="C81" s="93"/>
      <c r="D81" s="93"/>
      <c r="E81" s="93"/>
      <c r="F81" s="34"/>
      <c r="G81" s="34"/>
      <c r="H81" s="34"/>
      <c r="I81" s="101"/>
    </row>
    <row r="82" spans="1:9" s="19" customFormat="1" ht="24" customHeight="1" x14ac:dyDescent="0.75">
      <c r="A82" s="23"/>
      <c r="B82" s="91"/>
      <c r="C82" s="103"/>
      <c r="D82" s="93"/>
      <c r="E82" s="103"/>
      <c r="F82" s="34"/>
      <c r="G82" s="34"/>
      <c r="H82" s="34"/>
      <c r="I82" s="34"/>
    </row>
    <row r="83" spans="1:9" s="19" customFormat="1" ht="24" customHeight="1" x14ac:dyDescent="0.75">
      <c r="A83" s="17"/>
      <c r="B83" s="2"/>
      <c r="C83" s="94"/>
      <c r="D83" s="94"/>
      <c r="E83" s="94"/>
      <c r="F83" s="34"/>
      <c r="G83" s="177"/>
      <c r="H83" s="105"/>
      <c r="I83" s="94"/>
    </row>
    <row r="84" spans="1:9" s="19" customFormat="1" ht="24" customHeight="1" x14ac:dyDescent="0.75">
      <c r="A84" s="17"/>
      <c r="B84" s="2"/>
      <c r="C84" s="34"/>
      <c r="D84" s="84"/>
      <c r="E84" s="84"/>
      <c r="F84" s="34"/>
      <c r="G84" s="34"/>
      <c r="H84" s="84"/>
      <c r="I84" s="84"/>
    </row>
    <row r="85" spans="1:9" s="19" customFormat="1" ht="24" customHeight="1" x14ac:dyDescent="0.75">
      <c r="A85" s="17"/>
      <c r="B85" s="2"/>
      <c r="C85" s="34"/>
      <c r="D85" s="84"/>
      <c r="E85" s="84"/>
      <c r="F85" s="34"/>
      <c r="G85" s="34"/>
      <c r="H85" s="84"/>
      <c r="I85" s="84"/>
    </row>
    <row r="86" spans="1:9" s="19" customFormat="1" ht="24" customHeight="1" x14ac:dyDescent="0.75">
      <c r="A86" s="17"/>
      <c r="B86" s="2"/>
      <c r="C86" s="34"/>
      <c r="D86" s="84"/>
      <c r="E86" s="84"/>
      <c r="F86" s="34"/>
      <c r="G86" s="34"/>
      <c r="H86" s="84"/>
      <c r="I86" s="84"/>
    </row>
    <row r="87" spans="1:9" s="19" customFormat="1" ht="24" customHeight="1" x14ac:dyDescent="0.75">
      <c r="A87" s="17"/>
      <c r="B87" s="2"/>
      <c r="C87" s="34"/>
      <c r="D87" s="84"/>
      <c r="E87" s="84"/>
      <c r="F87" s="34"/>
      <c r="G87" s="34"/>
      <c r="H87" s="84"/>
      <c r="I87" s="84"/>
    </row>
    <row r="88" spans="1:9" s="19" customFormat="1" ht="24" customHeight="1" x14ac:dyDescent="0.75">
      <c r="A88" s="17"/>
      <c r="B88" s="2"/>
      <c r="C88" s="34"/>
      <c r="D88" s="84"/>
      <c r="E88" s="84"/>
      <c r="F88" s="34"/>
      <c r="G88" s="34"/>
      <c r="H88" s="84"/>
      <c r="I88" s="84"/>
    </row>
    <row r="89" spans="1:9" s="19" customFormat="1" ht="24" customHeight="1" x14ac:dyDescent="0.75">
      <c r="A89" s="17"/>
      <c r="B89" s="2"/>
      <c r="C89" s="34"/>
      <c r="D89" s="84"/>
      <c r="E89" s="84"/>
      <c r="F89" s="34"/>
      <c r="G89" s="34"/>
      <c r="H89" s="84"/>
      <c r="I89" s="84"/>
    </row>
    <row r="90" spans="1:9" s="19" customFormat="1" ht="24" customHeight="1" x14ac:dyDescent="0.75">
      <c r="A90" s="17"/>
      <c r="B90" s="2"/>
      <c r="C90" s="34"/>
      <c r="D90" s="84"/>
      <c r="E90" s="84"/>
      <c r="F90" s="34"/>
      <c r="G90" s="34"/>
      <c r="H90" s="84"/>
      <c r="I90" s="84"/>
    </row>
    <row r="91" spans="1:9" s="19" customFormat="1" ht="24" customHeight="1" x14ac:dyDescent="0.75">
      <c r="A91" s="17"/>
      <c r="B91" s="2"/>
      <c r="C91" s="34"/>
      <c r="D91" s="84"/>
      <c r="E91" s="84"/>
      <c r="F91" s="34"/>
      <c r="G91" s="34"/>
      <c r="H91" s="84"/>
      <c r="I91" s="84"/>
    </row>
    <row r="92" spans="1:9" s="19" customFormat="1" ht="24" customHeight="1" x14ac:dyDescent="0.75">
      <c r="A92" s="17"/>
      <c r="B92" s="2"/>
      <c r="C92" s="34"/>
      <c r="D92" s="84"/>
      <c r="E92" s="84"/>
      <c r="F92" s="34"/>
      <c r="G92" s="34"/>
      <c r="H92" s="84"/>
      <c r="I92" s="84"/>
    </row>
    <row r="93" spans="1:9" s="19" customFormat="1" ht="24" customHeight="1" x14ac:dyDescent="0.75">
      <c r="C93" s="8"/>
      <c r="D93" s="8"/>
      <c r="E93" s="8"/>
      <c r="F93" s="2"/>
      <c r="G93" s="8"/>
      <c r="H93" s="8"/>
      <c r="I93" s="8"/>
    </row>
    <row r="94" spans="1:9" ht="24" customHeight="1" x14ac:dyDescent="0.75">
      <c r="A94" s="314" t="s">
        <v>142</v>
      </c>
      <c r="B94" s="314"/>
    </row>
    <row r="95" spans="1:9" ht="24" customHeight="1" x14ac:dyDescent="0.75"/>
    <row r="96" spans="1:9" ht="24" customHeight="1" x14ac:dyDescent="0.75"/>
    <row r="97" ht="24" customHeight="1" x14ac:dyDescent="0.75"/>
    <row r="98" ht="24" customHeight="1" x14ac:dyDescent="0.75"/>
    <row r="99" ht="24" customHeight="1" x14ac:dyDescent="0.75"/>
    <row r="100" ht="24" customHeight="1" x14ac:dyDescent="0.75"/>
    <row r="101" ht="24" customHeight="1" x14ac:dyDescent="0.75"/>
    <row r="102" ht="24" customHeight="1" x14ac:dyDescent="0.75"/>
    <row r="103" ht="24" customHeight="1" x14ac:dyDescent="0.75"/>
    <row r="104" ht="24" customHeight="1" x14ac:dyDescent="0.75"/>
    <row r="105" ht="24" customHeight="1" x14ac:dyDescent="0.75"/>
    <row r="106" ht="24" customHeight="1" x14ac:dyDescent="0.75"/>
    <row r="107" ht="24" customHeight="1" x14ac:dyDescent="0.75"/>
    <row r="108" ht="24" customHeight="1" x14ac:dyDescent="0.75"/>
    <row r="109" ht="24" customHeight="1" x14ac:dyDescent="0.75"/>
    <row r="110" ht="24" customHeight="1" x14ac:dyDescent="0.75"/>
    <row r="111" ht="24" customHeight="1" x14ac:dyDescent="0.75"/>
    <row r="112" ht="24" customHeight="1" x14ac:dyDescent="0.75"/>
    <row r="113" ht="24" customHeight="1" x14ac:dyDescent="0.75"/>
    <row r="114" ht="24" customHeight="1" x14ac:dyDescent="0.75"/>
    <row r="115" ht="24" customHeight="1" x14ac:dyDescent="0.75"/>
    <row r="116" ht="24" customHeight="1" x14ac:dyDescent="0.75"/>
    <row r="117" ht="24" customHeight="1" x14ac:dyDescent="0.75"/>
    <row r="118" ht="24" customHeight="1" x14ac:dyDescent="0.75"/>
    <row r="119" ht="24" customHeight="1" x14ac:dyDescent="0.75"/>
    <row r="120" ht="24" customHeight="1" x14ac:dyDescent="0.75"/>
    <row r="121" ht="24" customHeight="1" x14ac:dyDescent="0.75"/>
    <row r="122" ht="24" customHeight="1" x14ac:dyDescent="0.75"/>
    <row r="123" ht="24" customHeight="1" x14ac:dyDescent="0.75"/>
    <row r="124" ht="24" customHeight="1" x14ac:dyDescent="0.75"/>
    <row r="125" ht="24" customHeight="1" x14ac:dyDescent="0.75"/>
    <row r="126" ht="24" customHeight="1" x14ac:dyDescent="0.75"/>
    <row r="127" ht="24" customHeight="1" x14ac:dyDescent="0.75"/>
    <row r="128" ht="24" customHeight="1" x14ac:dyDescent="0.75"/>
    <row r="129" spans="1:9" ht="24" customHeight="1" x14ac:dyDescent="0.75"/>
    <row r="130" spans="1:9" ht="24" customHeight="1" x14ac:dyDescent="0.75"/>
    <row r="131" spans="1:9" ht="24" customHeight="1" x14ac:dyDescent="0.75"/>
    <row r="132" spans="1:9" ht="24" customHeight="1" x14ac:dyDescent="0.75"/>
    <row r="133" spans="1:9" ht="24" customHeight="1" x14ac:dyDescent="0.75"/>
    <row r="134" spans="1:9" ht="24" customHeight="1" x14ac:dyDescent="0.75"/>
    <row r="135" spans="1:9" ht="24" customHeight="1" x14ac:dyDescent="0.75">
      <c r="A135" s="2"/>
    </row>
    <row r="136" spans="1:9" ht="24" customHeight="1" x14ac:dyDescent="0.75">
      <c r="A136" s="2"/>
    </row>
    <row r="137" spans="1:9" ht="24" customHeight="1" x14ac:dyDescent="0.75">
      <c r="A137" s="2"/>
    </row>
    <row r="138" spans="1:9" ht="24" customHeight="1" x14ac:dyDescent="0.75">
      <c r="A138" s="2"/>
    </row>
    <row r="139" spans="1:9" ht="24" customHeight="1" x14ac:dyDescent="0.75">
      <c r="A139" s="2"/>
    </row>
    <row r="140" spans="1:9" ht="24" customHeight="1" x14ac:dyDescent="0.75">
      <c r="A140" s="2"/>
    </row>
    <row r="141" spans="1:9" ht="24" customHeight="1" x14ac:dyDescent="0.75">
      <c r="A141" s="2"/>
    </row>
    <row r="142" spans="1:9" ht="24" customHeight="1" x14ac:dyDescent="0.75">
      <c r="A142" s="2"/>
    </row>
    <row r="143" spans="1:9" ht="24" customHeight="1" x14ac:dyDescent="0.75">
      <c r="A143" s="2"/>
    </row>
    <row r="144" spans="1:9" s="6" customFormat="1" ht="24" customHeight="1" x14ac:dyDescent="0.75">
      <c r="A144" s="2"/>
      <c r="B144" s="1"/>
      <c r="C144" s="1"/>
      <c r="D144" s="1"/>
      <c r="E144" s="1"/>
      <c r="F144" s="1"/>
      <c r="G144" s="1"/>
      <c r="H144" s="1"/>
      <c r="I144" s="1"/>
    </row>
    <row r="145" spans="1:9" s="6" customFormat="1" ht="24" customHeight="1" x14ac:dyDescent="0.75">
      <c r="A145" s="2"/>
      <c r="B145" s="1"/>
      <c r="C145" s="1"/>
      <c r="D145" s="1"/>
      <c r="E145" s="1"/>
      <c r="F145" s="1"/>
      <c r="G145" s="1"/>
      <c r="H145" s="1"/>
      <c r="I145" s="1"/>
    </row>
    <row r="146" spans="1:9" s="6" customFormat="1" ht="24" customHeight="1" x14ac:dyDescent="0.75">
      <c r="A146" s="2"/>
      <c r="B146" s="1"/>
      <c r="C146" s="1"/>
      <c r="D146" s="1"/>
      <c r="E146" s="1"/>
      <c r="F146" s="1"/>
      <c r="G146" s="1"/>
      <c r="H146" s="1"/>
      <c r="I146" s="1"/>
    </row>
    <row r="147" spans="1:9" s="6" customFormat="1" ht="24" customHeight="1" x14ac:dyDescent="0.75">
      <c r="A147" s="2"/>
      <c r="B147" s="1"/>
      <c r="C147" s="1"/>
      <c r="D147" s="1"/>
      <c r="E147" s="1"/>
      <c r="F147" s="1"/>
      <c r="G147" s="1"/>
      <c r="H147" s="1"/>
      <c r="I147" s="1"/>
    </row>
    <row r="148" spans="1:9" s="6" customFormat="1" ht="24" customHeight="1" x14ac:dyDescent="0.75">
      <c r="A148" s="2"/>
      <c r="B148" s="1"/>
      <c r="C148" s="1"/>
      <c r="D148" s="1"/>
      <c r="E148" s="1"/>
      <c r="F148" s="1"/>
      <c r="G148" s="1"/>
      <c r="H148" s="1"/>
      <c r="I148" s="1"/>
    </row>
    <row r="149" spans="1:9" s="6" customFormat="1" ht="24" customHeight="1" x14ac:dyDescent="0.75">
      <c r="A149" s="2"/>
      <c r="B149" s="1"/>
      <c r="C149" s="1"/>
      <c r="D149" s="1"/>
      <c r="E149" s="1"/>
      <c r="F149" s="1"/>
      <c r="G149" s="1"/>
      <c r="H149" s="1"/>
      <c r="I149" s="1"/>
    </row>
    <row r="150" spans="1:9" s="6" customFormat="1" ht="24" customHeight="1" x14ac:dyDescent="0.75">
      <c r="A150" s="2"/>
      <c r="B150" s="1"/>
      <c r="C150" s="1"/>
      <c r="D150" s="1"/>
      <c r="E150" s="1"/>
      <c r="F150" s="1"/>
      <c r="G150" s="1"/>
      <c r="H150" s="1"/>
      <c r="I150" s="1"/>
    </row>
    <row r="151" spans="1:9" s="6" customFormat="1" ht="24" customHeight="1" x14ac:dyDescent="0.75">
      <c r="A151" s="2"/>
      <c r="B151" s="1"/>
      <c r="C151" s="1"/>
      <c r="D151" s="1"/>
      <c r="E151" s="1"/>
      <c r="F151" s="1"/>
      <c r="G151" s="1"/>
      <c r="H151" s="1"/>
      <c r="I151" s="1"/>
    </row>
    <row r="152" spans="1:9" s="6" customFormat="1" ht="24" customHeight="1" x14ac:dyDescent="0.75">
      <c r="A152" s="2"/>
      <c r="B152" s="1"/>
      <c r="C152" s="1"/>
      <c r="D152" s="1"/>
      <c r="E152" s="1"/>
      <c r="F152" s="1"/>
      <c r="G152" s="1"/>
      <c r="H152" s="1"/>
      <c r="I152" s="1"/>
    </row>
    <row r="153" spans="1:9" s="6" customFormat="1" ht="24" customHeight="1" x14ac:dyDescent="0.75">
      <c r="A153" s="2"/>
      <c r="B153" s="1"/>
      <c r="C153" s="1"/>
      <c r="D153" s="1"/>
      <c r="E153" s="1"/>
      <c r="F153" s="1"/>
      <c r="G153" s="1"/>
      <c r="H153" s="1"/>
      <c r="I153" s="1"/>
    </row>
    <row r="154" spans="1:9" s="6" customFormat="1" ht="24" customHeight="1" x14ac:dyDescent="0.75">
      <c r="A154" s="2"/>
      <c r="B154" s="1"/>
      <c r="C154" s="1"/>
      <c r="D154" s="1"/>
      <c r="E154" s="1"/>
      <c r="F154" s="1"/>
      <c r="G154" s="1"/>
      <c r="H154" s="1"/>
      <c r="I154" s="1"/>
    </row>
    <row r="155" spans="1:9" s="6" customFormat="1" ht="24" customHeight="1" x14ac:dyDescent="0.75">
      <c r="A155" s="2"/>
      <c r="B155" s="1"/>
      <c r="C155" s="1"/>
      <c r="D155" s="1"/>
      <c r="E155" s="1"/>
      <c r="F155" s="1"/>
      <c r="G155" s="1"/>
      <c r="H155" s="1"/>
      <c r="I155" s="1"/>
    </row>
    <row r="156" spans="1:9" s="6" customFormat="1" ht="24" customHeight="1" x14ac:dyDescent="0.75">
      <c r="A156" s="2"/>
      <c r="B156" s="1"/>
      <c r="C156" s="1"/>
      <c r="D156" s="1"/>
      <c r="E156" s="1"/>
      <c r="F156" s="1"/>
      <c r="G156" s="1"/>
      <c r="H156" s="1"/>
      <c r="I156" s="1"/>
    </row>
    <row r="157" spans="1:9" s="6" customFormat="1" ht="24" customHeight="1" x14ac:dyDescent="0.75">
      <c r="A157" s="2"/>
      <c r="B157" s="1"/>
      <c r="C157" s="1"/>
      <c r="D157" s="1"/>
      <c r="E157" s="1"/>
      <c r="F157" s="1"/>
      <c r="G157" s="1"/>
      <c r="H157" s="1"/>
      <c r="I157" s="1"/>
    </row>
    <row r="158" spans="1:9" s="6" customFormat="1" ht="24" customHeight="1" x14ac:dyDescent="0.75">
      <c r="A158" s="2"/>
      <c r="B158" s="1"/>
      <c r="C158" s="1"/>
      <c r="D158" s="1"/>
      <c r="E158" s="1"/>
      <c r="F158" s="1"/>
      <c r="G158" s="1"/>
      <c r="H158" s="1"/>
      <c r="I158" s="1"/>
    </row>
    <row r="159" spans="1:9" s="6" customFormat="1" ht="24" customHeight="1" x14ac:dyDescent="0.75">
      <c r="A159" s="2"/>
      <c r="B159" s="1"/>
      <c r="C159" s="1"/>
      <c r="D159" s="1"/>
      <c r="E159" s="1"/>
      <c r="F159" s="1"/>
      <c r="G159" s="1"/>
      <c r="H159" s="1"/>
      <c r="I159" s="1"/>
    </row>
    <row r="160" spans="1:9" s="6" customFormat="1" ht="23.25" customHeight="1" x14ac:dyDescent="0.75">
      <c r="A160" s="2"/>
      <c r="B160" s="1"/>
      <c r="C160" s="1"/>
      <c r="D160" s="1"/>
      <c r="E160" s="1"/>
      <c r="F160" s="1"/>
      <c r="G160" s="1"/>
      <c r="H160" s="1"/>
      <c r="I160" s="1"/>
    </row>
    <row r="161" spans="1:9" s="6" customFormat="1" ht="23.25" customHeight="1" x14ac:dyDescent="0.75">
      <c r="A161" s="2"/>
      <c r="B161" s="1"/>
      <c r="C161" s="1"/>
      <c r="D161" s="1"/>
      <c r="E161" s="1"/>
      <c r="F161" s="1"/>
      <c r="G161" s="1"/>
      <c r="H161" s="1"/>
      <c r="I161" s="1"/>
    </row>
    <row r="162" spans="1:9" s="6" customFormat="1" ht="23.25" customHeight="1" x14ac:dyDescent="0.75">
      <c r="A162" s="2"/>
      <c r="B162" s="1"/>
      <c r="C162" s="1"/>
      <c r="D162" s="1"/>
      <c r="E162" s="1"/>
      <c r="F162" s="1"/>
      <c r="G162" s="1"/>
      <c r="H162" s="1"/>
      <c r="I162" s="1"/>
    </row>
    <row r="163" spans="1:9" s="6" customFormat="1" ht="23.25" customHeight="1" x14ac:dyDescent="0.75">
      <c r="A163" s="9"/>
      <c r="B163" s="2"/>
      <c r="C163" s="8"/>
      <c r="D163" s="8"/>
      <c r="E163" s="8"/>
      <c r="F163" s="2"/>
      <c r="G163" s="8"/>
      <c r="H163" s="8"/>
      <c r="I163" s="8"/>
    </row>
    <row r="164" spans="1:9" s="6" customFormat="1" ht="23.25" customHeight="1" x14ac:dyDescent="0.75">
      <c r="A164" s="9"/>
      <c r="B164" s="2"/>
      <c r="C164" s="8"/>
      <c r="D164" s="8"/>
      <c r="E164" s="8"/>
      <c r="F164" s="2"/>
      <c r="G164" s="8"/>
      <c r="H164" s="8"/>
      <c r="I164" s="8"/>
    </row>
  </sheetData>
  <mergeCells count="17">
    <mergeCell ref="A51:I51"/>
    <mergeCell ref="A1:I1"/>
    <mergeCell ref="A2:I2"/>
    <mergeCell ref="A3:I3"/>
    <mergeCell ref="A4:I4"/>
    <mergeCell ref="C5:E5"/>
    <mergeCell ref="G5:I5"/>
    <mergeCell ref="C7:E7"/>
    <mergeCell ref="G7:I7"/>
    <mergeCell ref="A48:I48"/>
    <mergeCell ref="A49:I49"/>
    <mergeCell ref="A50:I50"/>
    <mergeCell ref="C52:E52"/>
    <mergeCell ref="G52:I52"/>
    <mergeCell ref="C54:E54"/>
    <mergeCell ref="G54:I54"/>
    <mergeCell ref="A94:B94"/>
  </mergeCells>
  <pageMargins left="1" right="0.4" top="0.8" bottom="0.5" header="0.3" footer="0.3"/>
  <pageSetup paperSize="9" scale="7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32"/>
  <sheetViews>
    <sheetView topLeftCell="A12" zoomScale="70" zoomScaleNormal="70" zoomScaleSheetLayoutView="25" workbookViewId="0">
      <selection activeCell="G16" sqref="G16"/>
    </sheetView>
  </sheetViews>
  <sheetFormatPr defaultColWidth="9.09765625" defaultRowHeight="23" x14ac:dyDescent="0.75"/>
  <cols>
    <col min="1" max="1" width="42.3984375" style="27" customWidth="1"/>
    <col min="2" max="2" width="1.59765625" style="27" customWidth="1"/>
    <col min="3" max="3" width="7.09765625" style="27" customWidth="1"/>
    <col min="4" max="4" width="1.59765625" style="27" customWidth="1"/>
    <col min="5" max="5" width="13" style="24" customWidth="1"/>
    <col min="6" max="6" width="0.69921875" style="24" customWidth="1"/>
    <col min="7" max="7" width="14.09765625" style="24" customWidth="1"/>
    <col min="8" max="8" width="0.69921875" style="24" customWidth="1"/>
    <col min="9" max="9" width="16.3984375" style="24" customWidth="1"/>
    <col min="10" max="10" width="0.69921875" style="24" customWidth="1"/>
    <col min="11" max="11" width="14.3984375" style="24" customWidth="1"/>
    <col min="12" max="12" width="0.69921875" style="24" customWidth="1"/>
    <col min="13" max="13" width="13.59765625" style="24" bestFit="1" customWidth="1"/>
    <col min="14" max="14" width="0.69921875" style="24" customWidth="1"/>
    <col min="15" max="15" width="15" style="24" customWidth="1"/>
    <col min="16" max="16" width="0.69921875" style="24" customWidth="1"/>
    <col min="17" max="17" width="19" style="24" customWidth="1"/>
    <col min="18" max="18" width="0.69921875" style="24" customWidth="1"/>
    <col min="19" max="19" width="13.3984375" style="24" customWidth="1"/>
    <col min="20" max="20" width="0.69921875" style="24" customWidth="1"/>
    <col min="21" max="21" width="12.3984375" style="24" customWidth="1"/>
    <col min="22" max="22" width="0.69921875" style="24" customWidth="1"/>
    <col min="23" max="23" width="12.3984375" style="24" customWidth="1"/>
    <col min="24" max="16384" width="9.09765625" style="24"/>
  </cols>
  <sheetData>
    <row r="1" spans="1:23" s="152" customFormat="1" ht="24" customHeight="1" x14ac:dyDescent="0.75">
      <c r="A1" s="322" t="s">
        <v>98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</row>
    <row r="2" spans="1:23" s="153" customFormat="1" ht="24" customHeight="1" x14ac:dyDescent="0.75">
      <c r="A2" s="323" t="s">
        <v>160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</row>
    <row r="3" spans="1:23" s="153" customFormat="1" ht="24" customHeight="1" x14ac:dyDescent="0.75">
      <c r="A3" s="322" t="s">
        <v>190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</row>
    <row r="4" spans="1:23" s="153" customFormat="1" ht="24" customHeight="1" x14ac:dyDescent="0.75">
      <c r="A4" s="322" t="s">
        <v>153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</row>
    <row r="5" spans="1:23" ht="24" customHeight="1" x14ac:dyDescent="0.75">
      <c r="A5" s="73"/>
      <c r="B5" s="73"/>
      <c r="C5" s="73"/>
      <c r="D5" s="73"/>
      <c r="E5" s="73"/>
      <c r="F5" s="73"/>
      <c r="G5" s="74"/>
      <c r="H5" s="74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324" t="s">
        <v>91</v>
      </c>
      <c r="V5" s="324"/>
      <c r="W5" s="324"/>
    </row>
    <row r="6" spans="1:23" ht="9" customHeight="1" x14ac:dyDescent="0.75">
      <c r="A6" s="3"/>
      <c r="B6" s="3"/>
      <c r="C6" s="3"/>
      <c r="D6" s="3"/>
      <c r="E6" s="3"/>
      <c r="F6" s="3"/>
      <c r="G6" s="30"/>
      <c r="H6" s="30"/>
      <c r="U6" s="72"/>
      <c r="V6" s="72"/>
      <c r="W6" s="72"/>
    </row>
    <row r="7" spans="1:23" s="243" customFormat="1" ht="24" customHeight="1" x14ac:dyDescent="0.75">
      <c r="A7" s="242"/>
      <c r="B7" s="242"/>
      <c r="C7" s="242"/>
      <c r="D7" s="242"/>
      <c r="E7" s="321" t="s">
        <v>48</v>
      </c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</row>
    <row r="8" spans="1:23" s="243" customFormat="1" ht="24" customHeight="1" x14ac:dyDescent="0.75">
      <c r="A8" s="242"/>
      <c r="B8" s="242"/>
      <c r="C8" s="242"/>
      <c r="D8" s="242"/>
      <c r="E8" s="318" t="s">
        <v>102</v>
      </c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  <c r="R8" s="318"/>
      <c r="S8" s="318"/>
      <c r="T8" s="244"/>
      <c r="U8" s="244"/>
      <c r="V8" s="244"/>
      <c r="W8" s="244"/>
    </row>
    <row r="9" spans="1:23" s="245" customFormat="1" ht="24" customHeight="1" x14ac:dyDescent="0.75">
      <c r="A9" s="244"/>
      <c r="B9" s="244"/>
      <c r="C9" s="244"/>
      <c r="D9" s="244"/>
      <c r="E9" s="244"/>
      <c r="F9" s="244"/>
      <c r="O9" s="319" t="s">
        <v>84</v>
      </c>
      <c r="P9" s="319"/>
      <c r="Q9" s="319"/>
      <c r="R9" s="319"/>
    </row>
    <row r="10" spans="1:23" s="245" customFormat="1" ht="24" customHeight="1" x14ac:dyDescent="0.75">
      <c r="A10" s="244"/>
      <c r="B10" s="244"/>
      <c r="C10" s="244"/>
      <c r="D10" s="244"/>
      <c r="E10" s="244"/>
      <c r="F10" s="244"/>
      <c r="O10" s="245" t="s">
        <v>119</v>
      </c>
      <c r="Q10" s="245" t="s">
        <v>120</v>
      </c>
      <c r="U10" s="245" t="s">
        <v>57</v>
      </c>
    </row>
    <row r="11" spans="1:23" s="245" customFormat="1" ht="24" customHeight="1" x14ac:dyDescent="0.75">
      <c r="O11" s="245" t="s">
        <v>121</v>
      </c>
      <c r="Q11" s="245" t="s">
        <v>122</v>
      </c>
      <c r="U11" s="245" t="s">
        <v>58</v>
      </c>
    </row>
    <row r="12" spans="1:23" s="245" customFormat="1" ht="24" customHeight="1" x14ac:dyDescent="0.75">
      <c r="I12" s="319" t="s">
        <v>71</v>
      </c>
      <c r="J12" s="319"/>
      <c r="K12" s="319"/>
      <c r="L12" s="319"/>
      <c r="M12" s="319"/>
      <c r="O12" s="245" t="s">
        <v>123</v>
      </c>
      <c r="Q12" s="245" t="s">
        <v>124</v>
      </c>
      <c r="S12" s="246" t="s">
        <v>62</v>
      </c>
      <c r="U12" s="245" t="s">
        <v>59</v>
      </c>
    </row>
    <row r="13" spans="1:23" s="245" customFormat="1" ht="24" customHeight="1" x14ac:dyDescent="0.75">
      <c r="E13" s="245" t="s">
        <v>27</v>
      </c>
      <c r="G13" s="245" t="s">
        <v>73</v>
      </c>
      <c r="I13" s="320" t="s">
        <v>53</v>
      </c>
      <c r="J13" s="320"/>
      <c r="K13" s="320"/>
      <c r="O13" s="247" t="s">
        <v>125</v>
      </c>
      <c r="Q13" s="245" t="s">
        <v>126</v>
      </c>
      <c r="S13" s="246" t="s">
        <v>63</v>
      </c>
      <c r="U13" s="245" t="s">
        <v>60</v>
      </c>
    </row>
    <row r="14" spans="1:23" s="245" customFormat="1" ht="24" customHeight="1" x14ac:dyDescent="0.75">
      <c r="C14" s="246" t="s">
        <v>35</v>
      </c>
      <c r="D14" s="244"/>
      <c r="E14" s="248" t="s">
        <v>45</v>
      </c>
      <c r="G14" s="249" t="s">
        <v>74</v>
      </c>
      <c r="I14" s="250" t="s">
        <v>54</v>
      </c>
      <c r="J14" s="246"/>
      <c r="K14" s="250" t="s">
        <v>55</v>
      </c>
      <c r="M14" s="251" t="s">
        <v>56</v>
      </c>
      <c r="O14" s="248" t="s">
        <v>72</v>
      </c>
      <c r="Q14" s="248" t="s">
        <v>72</v>
      </c>
      <c r="S14" s="250" t="s">
        <v>92</v>
      </c>
      <c r="U14" s="248" t="s">
        <v>61</v>
      </c>
      <c r="W14" s="248" t="s">
        <v>9</v>
      </c>
    </row>
    <row r="15" spans="1:23" s="255" customFormat="1" ht="24" customHeight="1" x14ac:dyDescent="0.75">
      <c r="A15" s="252"/>
      <c r="B15" s="252"/>
      <c r="C15" s="252"/>
      <c r="D15" s="253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</row>
    <row r="16" spans="1:23" s="255" customFormat="1" ht="24" customHeight="1" x14ac:dyDescent="0.75">
      <c r="A16" s="252" t="s">
        <v>161</v>
      </c>
      <c r="B16" s="252"/>
      <c r="C16" s="252"/>
      <c r="D16" s="253"/>
      <c r="E16" s="256">
        <v>1707566</v>
      </c>
      <c r="F16" s="256"/>
      <c r="G16" s="256">
        <v>3360993</v>
      </c>
      <c r="H16" s="256"/>
      <c r="I16" s="256">
        <v>170800</v>
      </c>
      <c r="J16" s="256"/>
      <c r="K16" s="256">
        <v>400000</v>
      </c>
      <c r="L16" s="256"/>
      <c r="M16" s="256">
        <v>33951235</v>
      </c>
      <c r="N16" s="256"/>
      <c r="O16" s="256">
        <v>99485</v>
      </c>
      <c r="P16" s="256"/>
      <c r="Q16" s="256">
        <v>8275803</v>
      </c>
      <c r="R16" s="256"/>
      <c r="S16" s="256">
        <v>47965882</v>
      </c>
      <c r="T16" s="256"/>
      <c r="U16" s="256">
        <v>260</v>
      </c>
      <c r="V16" s="256"/>
      <c r="W16" s="256">
        <f>SUM(S16:U16)</f>
        <v>47966142</v>
      </c>
    </row>
    <row r="17" spans="1:23" s="255" customFormat="1" ht="24" customHeight="1" x14ac:dyDescent="0.75">
      <c r="A17" s="125" t="s">
        <v>191</v>
      </c>
      <c r="B17" s="257"/>
      <c r="C17" s="258">
        <v>30</v>
      </c>
      <c r="D17" s="253"/>
      <c r="E17" s="259">
        <v>0</v>
      </c>
      <c r="F17" s="256"/>
      <c r="G17" s="259">
        <v>0</v>
      </c>
      <c r="H17" s="256"/>
      <c r="I17" s="259">
        <v>0</v>
      </c>
      <c r="J17" s="256"/>
      <c r="K17" s="259">
        <v>0</v>
      </c>
      <c r="L17" s="256"/>
      <c r="M17" s="260">
        <v>-952030.42143999995</v>
      </c>
      <c r="N17" s="256"/>
      <c r="O17" s="259">
        <v>0</v>
      </c>
      <c r="P17" s="256"/>
      <c r="Q17" s="259">
        <v>0</v>
      </c>
      <c r="R17" s="256"/>
      <c r="S17" s="260">
        <f>SUM(E17:R17)</f>
        <v>-952030.42143999995</v>
      </c>
      <c r="T17" s="256"/>
      <c r="U17" s="259">
        <v>0</v>
      </c>
      <c r="V17" s="256"/>
      <c r="W17" s="260">
        <f>SUM(S17:U17)</f>
        <v>-952030.42143999995</v>
      </c>
    </row>
    <row r="18" spans="1:23" s="255" customFormat="1" ht="24" customHeight="1" x14ac:dyDescent="0.75">
      <c r="A18" s="125" t="s">
        <v>157</v>
      </c>
      <c r="B18" s="125"/>
      <c r="C18" s="125"/>
      <c r="D18" s="253"/>
      <c r="E18" s="261">
        <v>0</v>
      </c>
      <c r="F18" s="262"/>
      <c r="G18" s="261">
        <v>0</v>
      </c>
      <c r="H18" s="262"/>
      <c r="I18" s="261">
        <v>0</v>
      </c>
      <c r="J18" s="262"/>
      <c r="K18" s="261">
        <v>0</v>
      </c>
      <c r="L18" s="262"/>
      <c r="M18" s="263">
        <f>pl6m!E36</f>
        <v>1989779</v>
      </c>
      <c r="N18" s="262"/>
      <c r="O18" s="261">
        <v>0</v>
      </c>
      <c r="P18" s="262"/>
      <c r="Q18" s="261">
        <v>0</v>
      </c>
      <c r="R18" s="262"/>
      <c r="S18" s="263">
        <f>SUM(E18:R18)</f>
        <v>1989779</v>
      </c>
      <c r="T18" s="262"/>
      <c r="U18" s="264">
        <f>pl6m!E37</f>
        <v>8</v>
      </c>
      <c r="V18" s="262"/>
      <c r="W18" s="263">
        <f>SUM(S18:U18)</f>
        <v>1989787</v>
      </c>
    </row>
    <row r="19" spans="1:23" s="255" customFormat="1" ht="24" customHeight="1" x14ac:dyDescent="0.75">
      <c r="A19" s="125" t="s">
        <v>211</v>
      </c>
      <c r="B19" s="125"/>
      <c r="C19" s="125"/>
      <c r="D19" s="253"/>
      <c r="E19" s="265"/>
      <c r="F19" s="262"/>
      <c r="G19" s="265"/>
      <c r="H19" s="262"/>
      <c r="I19" s="265"/>
      <c r="J19" s="262"/>
      <c r="K19" s="265"/>
      <c r="L19" s="262"/>
      <c r="M19" s="265"/>
      <c r="N19" s="262"/>
      <c r="O19" s="265"/>
      <c r="P19" s="262"/>
      <c r="Q19" s="265"/>
      <c r="R19" s="262"/>
      <c r="S19" s="266"/>
      <c r="T19" s="262"/>
      <c r="U19" s="265"/>
      <c r="V19" s="262"/>
      <c r="W19" s="266"/>
    </row>
    <row r="20" spans="1:23" s="255" customFormat="1" ht="24" customHeight="1" x14ac:dyDescent="0.75">
      <c r="A20" s="125" t="s">
        <v>141</v>
      </c>
      <c r="B20" s="125"/>
      <c r="C20" s="125"/>
      <c r="D20" s="253"/>
      <c r="E20" s="265"/>
      <c r="F20" s="262"/>
      <c r="G20" s="265"/>
      <c r="H20" s="262"/>
      <c r="I20" s="265"/>
      <c r="J20" s="262"/>
      <c r="K20" s="265"/>
      <c r="L20" s="262"/>
      <c r="M20" s="265"/>
      <c r="N20" s="262"/>
      <c r="O20" s="265"/>
      <c r="P20" s="262"/>
      <c r="Q20" s="265"/>
      <c r="R20" s="262"/>
      <c r="S20" s="266"/>
      <c r="T20" s="262"/>
      <c r="U20" s="265"/>
      <c r="V20" s="262"/>
      <c r="W20" s="266"/>
    </row>
    <row r="21" spans="1:23" s="255" customFormat="1" ht="24" customHeight="1" x14ac:dyDescent="0.75">
      <c r="A21" s="125" t="s">
        <v>127</v>
      </c>
      <c r="B21" s="125"/>
      <c r="C21" s="125"/>
      <c r="D21" s="253"/>
      <c r="E21" s="265">
        <v>0</v>
      </c>
      <c r="F21" s="262"/>
      <c r="G21" s="265">
        <v>0</v>
      </c>
      <c r="H21" s="262"/>
      <c r="I21" s="265">
        <v>0</v>
      </c>
      <c r="J21" s="262"/>
      <c r="K21" s="265">
        <v>0</v>
      </c>
      <c r="L21" s="262"/>
      <c r="M21" s="265">
        <v>0</v>
      </c>
      <c r="N21" s="262"/>
      <c r="O21" s="265">
        <v>0</v>
      </c>
      <c r="P21" s="262"/>
      <c r="Q21" s="267">
        <v>-6215949</v>
      </c>
      <c r="R21" s="262"/>
      <c r="S21" s="267">
        <f>Q21</f>
        <v>-6215949</v>
      </c>
      <c r="T21" s="262"/>
      <c r="U21" s="265">
        <v>0</v>
      </c>
      <c r="V21" s="262"/>
      <c r="W21" s="267">
        <f>SUM(S21:U21)</f>
        <v>-6215949</v>
      </c>
    </row>
    <row r="22" spans="1:23" s="255" customFormat="1" ht="24" customHeight="1" x14ac:dyDescent="0.75">
      <c r="A22" s="125" t="s">
        <v>173</v>
      </c>
      <c r="B22" s="125"/>
      <c r="C22" s="125"/>
      <c r="D22" s="253"/>
      <c r="E22" s="265"/>
      <c r="F22" s="262"/>
      <c r="G22" s="265"/>
      <c r="H22" s="262"/>
      <c r="I22" s="265"/>
      <c r="J22" s="262"/>
      <c r="K22" s="265"/>
      <c r="L22" s="262"/>
      <c r="M22" s="265"/>
      <c r="N22" s="262"/>
      <c r="O22" s="267"/>
      <c r="P22" s="262"/>
      <c r="Q22" s="267"/>
      <c r="R22" s="262"/>
      <c r="S22" s="267"/>
      <c r="T22" s="262"/>
      <c r="U22" s="265"/>
      <c r="V22" s="262"/>
      <c r="W22" s="267"/>
    </row>
    <row r="23" spans="1:23" s="255" customFormat="1" ht="24" customHeight="1" x14ac:dyDescent="0.75">
      <c r="A23" s="125" t="s">
        <v>129</v>
      </c>
      <c r="B23" s="125"/>
      <c r="C23" s="125"/>
      <c r="D23" s="253"/>
      <c r="E23" s="265"/>
      <c r="F23" s="262"/>
      <c r="G23" s="265"/>
      <c r="H23" s="262"/>
      <c r="I23" s="265"/>
      <c r="J23" s="262"/>
      <c r="K23" s="265"/>
      <c r="L23" s="262"/>
      <c r="M23" s="265"/>
      <c r="N23" s="262"/>
      <c r="O23" s="267"/>
      <c r="P23" s="262"/>
      <c r="Q23" s="267"/>
      <c r="R23" s="262"/>
      <c r="S23" s="267"/>
      <c r="T23" s="262"/>
      <c r="U23" s="265"/>
      <c r="V23" s="262"/>
      <c r="W23" s="267"/>
    </row>
    <row r="24" spans="1:23" s="255" customFormat="1" ht="24" customHeight="1" x14ac:dyDescent="0.75">
      <c r="A24" s="125" t="s">
        <v>50</v>
      </c>
      <c r="B24" s="125"/>
      <c r="C24" s="125"/>
      <c r="D24" s="253"/>
      <c r="E24" s="268">
        <v>0</v>
      </c>
      <c r="F24" s="262"/>
      <c r="G24" s="268">
        <v>0</v>
      </c>
      <c r="H24" s="262"/>
      <c r="I24" s="268">
        <v>0</v>
      </c>
      <c r="J24" s="262"/>
      <c r="K24" s="268">
        <v>0</v>
      </c>
      <c r="L24" s="262"/>
      <c r="M24" s="268">
        <v>0</v>
      </c>
      <c r="N24" s="262"/>
      <c r="O24" s="267">
        <v>7749</v>
      </c>
      <c r="P24" s="262"/>
      <c r="Q24" s="265">
        <v>0</v>
      </c>
      <c r="R24" s="262"/>
      <c r="S24" s="267">
        <f>O24</f>
        <v>7749</v>
      </c>
      <c r="T24" s="262"/>
      <c r="U24" s="265">
        <v>0</v>
      </c>
      <c r="V24" s="262"/>
      <c r="W24" s="267">
        <f>SUM(S24:U24)</f>
        <v>7749</v>
      </c>
    </row>
    <row r="25" spans="1:23" s="255" customFormat="1" ht="24" customHeight="1" x14ac:dyDescent="0.75">
      <c r="A25" s="253" t="s">
        <v>156</v>
      </c>
      <c r="B25" s="253"/>
      <c r="C25" s="253"/>
      <c r="D25" s="253"/>
      <c r="E25" s="262">
        <v>0</v>
      </c>
      <c r="F25" s="262"/>
      <c r="G25" s="262">
        <v>0</v>
      </c>
      <c r="H25" s="262"/>
      <c r="I25" s="262">
        <v>0</v>
      </c>
      <c r="J25" s="262"/>
      <c r="K25" s="262">
        <v>0</v>
      </c>
      <c r="L25" s="262"/>
      <c r="M25" s="269">
        <f>SUM(M18:M24)</f>
        <v>1989779</v>
      </c>
      <c r="N25" s="269"/>
      <c r="O25" s="270">
        <f>SUM(O18:O24)</f>
        <v>7749</v>
      </c>
      <c r="P25" s="269"/>
      <c r="Q25" s="270">
        <f>SUM(Q18:Q24)</f>
        <v>-6215949</v>
      </c>
      <c r="R25" s="269"/>
      <c r="S25" s="270">
        <f>SUM(E25:R25)</f>
        <v>-4218421</v>
      </c>
      <c r="T25" s="262"/>
      <c r="U25" s="270">
        <f>SUM(U18:U24)</f>
        <v>8</v>
      </c>
      <c r="V25" s="262"/>
      <c r="W25" s="270">
        <f>SUM(W18:W24)</f>
        <v>-4218413</v>
      </c>
    </row>
    <row r="26" spans="1:23" s="255" customFormat="1" ht="24" customHeight="1" thickBot="1" x14ac:dyDescent="0.8">
      <c r="A26" s="252" t="s">
        <v>187</v>
      </c>
      <c r="B26" s="252"/>
      <c r="C26" s="252"/>
      <c r="D26" s="253"/>
      <c r="E26" s="271">
        <f>SUM(E16:E17,E25)</f>
        <v>1707566</v>
      </c>
      <c r="F26" s="256"/>
      <c r="G26" s="271">
        <f>SUM(G16:G17,G25)</f>
        <v>3360993</v>
      </c>
      <c r="H26" s="256"/>
      <c r="I26" s="271">
        <f>SUM(I16:I17,I25)</f>
        <v>170800</v>
      </c>
      <c r="J26" s="256"/>
      <c r="K26" s="271">
        <f>SUM(K16:K17,K25)</f>
        <v>400000</v>
      </c>
      <c r="L26" s="256"/>
      <c r="M26" s="271">
        <f>SUM(M16:M17,M25)</f>
        <v>34988983.578559995</v>
      </c>
      <c r="N26" s="256"/>
      <c r="O26" s="271">
        <f>SUM(O16:O17,O25)</f>
        <v>107234</v>
      </c>
      <c r="P26" s="256"/>
      <c r="Q26" s="271">
        <f>SUM(Q16:Q17,Q25)</f>
        <v>2059854</v>
      </c>
      <c r="R26" s="256"/>
      <c r="S26" s="271">
        <f>SUM(S16:S17,S25)</f>
        <v>42795430.578560002</v>
      </c>
      <c r="T26" s="256"/>
      <c r="U26" s="271">
        <f>SUM(U16:U17,U25)</f>
        <v>268</v>
      </c>
      <c r="V26" s="256"/>
      <c r="W26" s="271">
        <f>SUM(W16:W17,W25)</f>
        <v>42795698.578560002</v>
      </c>
    </row>
    <row r="27" spans="1:23" ht="24" customHeight="1" thickTop="1" x14ac:dyDescent="0.75">
      <c r="A27" s="24"/>
      <c r="B27" s="24"/>
      <c r="C27" s="24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</row>
    <row r="28" spans="1:23" s="110" customFormat="1" ht="24" customHeight="1" x14ac:dyDescent="0.75">
      <c r="D28" s="147"/>
      <c r="E28" s="108"/>
      <c r="F28" s="108"/>
      <c r="G28" s="108"/>
      <c r="H28" s="137"/>
      <c r="I28" s="137"/>
      <c r="J28" s="137"/>
      <c r="K28" s="137"/>
      <c r="M28" s="108"/>
      <c r="O28" s="108"/>
      <c r="Q28" s="108"/>
      <c r="S28" s="108"/>
      <c r="U28" s="108"/>
      <c r="W28" s="108"/>
    </row>
    <row r="29" spans="1:23" ht="24" customHeight="1" x14ac:dyDescent="0.75">
      <c r="A29" s="24"/>
      <c r="B29" s="24"/>
      <c r="C29" s="24"/>
      <c r="E29" s="97"/>
      <c r="F29" s="97"/>
      <c r="G29" s="97"/>
      <c r="H29" s="138"/>
      <c r="I29" s="138"/>
      <c r="J29" s="138"/>
      <c r="K29" s="138"/>
      <c r="L29" s="107"/>
      <c r="M29" s="97"/>
      <c r="N29" s="107"/>
      <c r="O29" s="97"/>
      <c r="P29" s="107"/>
      <c r="Q29" s="97"/>
      <c r="R29" s="107"/>
      <c r="S29" s="97"/>
      <c r="T29" s="107"/>
      <c r="U29" s="97"/>
      <c r="V29" s="107"/>
      <c r="W29" s="97"/>
    </row>
    <row r="30" spans="1:23" ht="24" customHeight="1" x14ac:dyDescent="0.75"/>
    <row r="31" spans="1:23" ht="24" customHeight="1" x14ac:dyDescent="0.75"/>
    <row r="32" spans="1:23" x14ac:dyDescent="0.75">
      <c r="A32" s="314" t="s">
        <v>142</v>
      </c>
      <c r="B32" s="314"/>
      <c r="C32" s="314"/>
      <c r="D32" s="314"/>
    </row>
  </sheetData>
  <mergeCells count="11">
    <mergeCell ref="E7:W7"/>
    <mergeCell ref="A1:W1"/>
    <mergeCell ref="A2:W2"/>
    <mergeCell ref="A3:W3"/>
    <mergeCell ref="A4:W4"/>
    <mergeCell ref="U5:W5"/>
    <mergeCell ref="E8:S8"/>
    <mergeCell ref="O9:R9"/>
    <mergeCell ref="I12:M12"/>
    <mergeCell ref="I13:K13"/>
    <mergeCell ref="A32:D32"/>
  </mergeCells>
  <pageMargins left="1" right="0.4" top="0.8" bottom="0.5" header="0.3" footer="0.3"/>
  <pageSetup paperSize="9" scale="7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Z32"/>
  <sheetViews>
    <sheetView topLeftCell="A36" zoomScale="70" zoomScaleNormal="70" zoomScaleSheetLayoutView="40" workbookViewId="0">
      <selection activeCell="A8" sqref="A8"/>
    </sheetView>
  </sheetViews>
  <sheetFormatPr defaultColWidth="9.09765625" defaultRowHeight="23" x14ac:dyDescent="0.75"/>
  <cols>
    <col min="1" max="1" width="42.19921875" style="121" customWidth="1"/>
    <col min="2" max="2" width="1.59765625" style="121" customWidth="1"/>
    <col min="3" max="3" width="7.69921875" style="121" customWidth="1"/>
    <col min="4" max="4" width="1.59765625" style="121" customWidth="1"/>
    <col min="5" max="5" width="14.59765625" style="117" customWidth="1"/>
    <col min="6" max="6" width="0.69921875" style="117" customWidth="1"/>
    <col min="7" max="7" width="14" style="117" bestFit="1" customWidth="1"/>
    <col min="8" max="8" width="0.69921875" style="117" customWidth="1"/>
    <col min="9" max="9" width="17.09765625" style="117" customWidth="1"/>
    <col min="10" max="10" width="0.69921875" style="117" customWidth="1"/>
    <col min="11" max="11" width="13.69921875" style="117" customWidth="1"/>
    <col min="12" max="12" width="0.69921875" style="117" customWidth="1"/>
    <col min="13" max="13" width="13" style="117" customWidth="1"/>
    <col min="14" max="14" width="0.69921875" style="117" customWidth="1"/>
    <col min="15" max="15" width="14.69921875" style="117" customWidth="1"/>
    <col min="16" max="16" width="0.69921875" style="117" customWidth="1"/>
    <col min="17" max="17" width="16.69921875" style="117" customWidth="1"/>
    <col min="18" max="18" width="0.69921875" style="117" customWidth="1"/>
    <col min="19" max="19" width="12.69921875" style="117" customWidth="1"/>
    <col min="20" max="20" width="0.69921875" style="117" customWidth="1"/>
    <col min="21" max="21" width="14.09765625" style="117" customWidth="1"/>
    <col min="22" max="22" width="0.69921875" style="117" customWidth="1"/>
    <col min="23" max="23" width="13.3984375" style="117" customWidth="1"/>
    <col min="24" max="24" width="9.09765625" style="117"/>
    <col min="25" max="25" width="12.09765625" style="190" bestFit="1" customWidth="1"/>
    <col min="26" max="26" width="12" style="117" customWidth="1"/>
    <col min="27" max="16384" width="9.09765625" style="117"/>
  </cols>
  <sheetData>
    <row r="1" spans="1:25" s="154" customFormat="1" ht="24" customHeight="1" x14ac:dyDescent="0.75">
      <c r="A1" s="325" t="s">
        <v>98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Y1" s="188"/>
    </row>
    <row r="2" spans="1:25" s="155" customFormat="1" ht="24" customHeight="1" x14ac:dyDescent="0.75">
      <c r="A2" s="326" t="s">
        <v>106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Y2" s="189"/>
    </row>
    <row r="3" spans="1:25" s="155" customFormat="1" ht="26" x14ac:dyDescent="0.75">
      <c r="A3" s="322" t="s">
        <v>190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Y3" s="189"/>
    </row>
    <row r="4" spans="1:25" s="155" customFormat="1" ht="24" customHeight="1" x14ac:dyDescent="0.75">
      <c r="A4" s="322" t="s">
        <v>153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Y4" s="189"/>
    </row>
    <row r="5" spans="1:25" ht="24" customHeight="1" x14ac:dyDescent="0.75">
      <c r="A5" s="139"/>
      <c r="B5" s="139"/>
      <c r="C5" s="139"/>
      <c r="D5" s="139"/>
      <c r="E5" s="139"/>
      <c r="F5" s="139"/>
      <c r="G5" s="140"/>
      <c r="H5" s="140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327" t="s">
        <v>91</v>
      </c>
      <c r="V5" s="327"/>
      <c r="W5" s="327"/>
    </row>
    <row r="6" spans="1:25" ht="9" customHeight="1" x14ac:dyDescent="0.75">
      <c r="A6" s="118"/>
      <c r="B6" s="118"/>
      <c r="C6" s="118"/>
      <c r="D6" s="118"/>
      <c r="E6" s="118"/>
      <c r="F6" s="118"/>
      <c r="G6" s="119"/>
      <c r="H6" s="119"/>
      <c r="U6" s="120"/>
      <c r="V6" s="120"/>
      <c r="W6" s="120"/>
    </row>
    <row r="7" spans="1:25" s="273" customFormat="1" ht="24" customHeight="1" x14ac:dyDescent="0.75">
      <c r="A7" s="272"/>
      <c r="B7" s="272"/>
      <c r="C7" s="272"/>
      <c r="D7" s="272"/>
      <c r="E7" s="329" t="s">
        <v>48</v>
      </c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Y7" s="274"/>
    </row>
    <row r="8" spans="1:25" s="273" customFormat="1" ht="24" customHeight="1" x14ac:dyDescent="0.75">
      <c r="A8" s="272"/>
      <c r="B8" s="272"/>
      <c r="C8" s="272"/>
      <c r="D8" s="272"/>
      <c r="E8" s="330" t="s">
        <v>102</v>
      </c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275"/>
      <c r="U8" s="275"/>
      <c r="V8" s="275"/>
      <c r="W8" s="275"/>
      <c r="Y8" s="274"/>
    </row>
    <row r="9" spans="1:25" s="246" customFormat="1" ht="24" customHeight="1" x14ac:dyDescent="0.75">
      <c r="A9" s="275"/>
      <c r="B9" s="275"/>
      <c r="C9" s="275"/>
      <c r="D9" s="275"/>
      <c r="E9" s="275"/>
      <c r="F9" s="275"/>
      <c r="O9" s="320" t="s">
        <v>84</v>
      </c>
      <c r="P9" s="320"/>
      <c r="Q9" s="320"/>
      <c r="R9" s="320"/>
      <c r="Y9" s="276"/>
    </row>
    <row r="10" spans="1:25" s="246" customFormat="1" ht="24" customHeight="1" x14ac:dyDescent="0.75">
      <c r="A10" s="275"/>
      <c r="B10" s="275"/>
      <c r="C10" s="275"/>
      <c r="D10" s="275"/>
      <c r="E10" s="275"/>
      <c r="F10" s="275"/>
      <c r="O10" s="246" t="s">
        <v>119</v>
      </c>
      <c r="Q10" s="246" t="s">
        <v>120</v>
      </c>
      <c r="U10" s="246" t="s">
        <v>57</v>
      </c>
      <c r="Y10" s="276"/>
    </row>
    <row r="11" spans="1:25" s="246" customFormat="1" ht="24" customHeight="1" x14ac:dyDescent="0.75">
      <c r="O11" s="246" t="s">
        <v>121</v>
      </c>
      <c r="Q11" s="246" t="s">
        <v>122</v>
      </c>
      <c r="U11" s="246" t="s">
        <v>58</v>
      </c>
      <c r="Y11" s="276"/>
    </row>
    <row r="12" spans="1:25" s="246" customFormat="1" ht="24" customHeight="1" x14ac:dyDescent="0.75">
      <c r="I12" s="320" t="s">
        <v>71</v>
      </c>
      <c r="J12" s="320"/>
      <c r="K12" s="320"/>
      <c r="L12" s="320"/>
      <c r="M12" s="320"/>
      <c r="O12" s="246" t="s">
        <v>123</v>
      </c>
      <c r="Q12" s="246" t="s">
        <v>124</v>
      </c>
      <c r="S12" s="246" t="s">
        <v>62</v>
      </c>
      <c r="U12" s="246" t="s">
        <v>59</v>
      </c>
      <c r="Y12" s="276"/>
    </row>
    <row r="13" spans="1:25" s="246" customFormat="1" ht="24" customHeight="1" x14ac:dyDescent="0.75">
      <c r="E13" s="246" t="s">
        <v>27</v>
      </c>
      <c r="G13" s="246" t="s">
        <v>73</v>
      </c>
      <c r="I13" s="320" t="s">
        <v>53</v>
      </c>
      <c r="J13" s="320"/>
      <c r="K13" s="320"/>
      <c r="O13" s="277" t="s">
        <v>125</v>
      </c>
      <c r="Q13" s="246" t="s">
        <v>126</v>
      </c>
      <c r="S13" s="246" t="s">
        <v>63</v>
      </c>
      <c r="U13" s="246" t="s">
        <v>60</v>
      </c>
      <c r="Y13" s="276"/>
    </row>
    <row r="14" spans="1:25" s="246" customFormat="1" ht="24" customHeight="1" x14ac:dyDescent="0.75">
      <c r="C14" s="246" t="s">
        <v>35</v>
      </c>
      <c r="D14" s="275"/>
      <c r="E14" s="250" t="s">
        <v>45</v>
      </c>
      <c r="G14" s="278" t="s">
        <v>74</v>
      </c>
      <c r="I14" s="250" t="s">
        <v>54</v>
      </c>
      <c r="K14" s="250" t="s">
        <v>55</v>
      </c>
      <c r="M14" s="251" t="s">
        <v>56</v>
      </c>
      <c r="O14" s="250" t="s">
        <v>72</v>
      </c>
      <c r="Q14" s="250" t="s">
        <v>72</v>
      </c>
      <c r="S14" s="250" t="s">
        <v>92</v>
      </c>
      <c r="U14" s="250" t="s">
        <v>61</v>
      </c>
      <c r="W14" s="250" t="s">
        <v>9</v>
      </c>
      <c r="Y14" s="276"/>
    </row>
    <row r="15" spans="1:25" s="126" customFormat="1" ht="24" customHeight="1" x14ac:dyDescent="0.75">
      <c r="A15" s="257"/>
      <c r="B15" s="257"/>
      <c r="C15" s="257"/>
      <c r="D15" s="125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Y15" s="280"/>
    </row>
    <row r="16" spans="1:25" s="126" customFormat="1" ht="24" customHeight="1" x14ac:dyDescent="0.75">
      <c r="A16" s="257" t="s">
        <v>171</v>
      </c>
      <c r="B16" s="257"/>
      <c r="C16" s="257"/>
      <c r="D16" s="125"/>
      <c r="E16" s="256">
        <v>1707566</v>
      </c>
      <c r="F16" s="256"/>
      <c r="G16" s="256">
        <v>3360993</v>
      </c>
      <c r="H16" s="256"/>
      <c r="I16" s="256">
        <v>170800</v>
      </c>
      <c r="J16" s="256"/>
      <c r="K16" s="256">
        <v>400000</v>
      </c>
      <c r="L16" s="256"/>
      <c r="M16" s="256">
        <v>35670135</v>
      </c>
      <c r="N16" s="256"/>
      <c r="O16" s="256">
        <v>304456</v>
      </c>
      <c r="P16" s="256"/>
      <c r="Q16" s="256">
        <v>3169089</v>
      </c>
      <c r="R16" s="256"/>
      <c r="S16" s="256">
        <v>44783039</v>
      </c>
      <c r="T16" s="256"/>
      <c r="U16" s="256">
        <v>278</v>
      </c>
      <c r="V16" s="256"/>
      <c r="W16" s="256">
        <f>S16+U16</f>
        <v>44783317</v>
      </c>
      <c r="Y16" s="280"/>
    </row>
    <row r="17" spans="1:26" s="126" customFormat="1" ht="24" customHeight="1" x14ac:dyDescent="0.75">
      <c r="A17" s="125" t="s">
        <v>191</v>
      </c>
      <c r="B17" s="257"/>
      <c r="C17" s="258">
        <v>30</v>
      </c>
      <c r="D17" s="125"/>
      <c r="E17" s="259">
        <v>0</v>
      </c>
      <c r="F17" s="256"/>
      <c r="G17" s="259">
        <v>0</v>
      </c>
      <c r="H17" s="256"/>
      <c r="I17" s="259">
        <v>0</v>
      </c>
      <c r="J17" s="256"/>
      <c r="K17" s="259">
        <v>0</v>
      </c>
      <c r="L17" s="256"/>
      <c r="M17" s="260">
        <v>-476987</v>
      </c>
      <c r="N17" s="256"/>
      <c r="O17" s="259">
        <v>0</v>
      </c>
      <c r="P17" s="256"/>
      <c r="Q17" s="259">
        <v>0</v>
      </c>
      <c r="R17" s="256"/>
      <c r="S17" s="260">
        <f>SUM(E17:R17)</f>
        <v>-476987</v>
      </c>
      <c r="T17" s="256"/>
      <c r="U17" s="259">
        <v>0</v>
      </c>
      <c r="V17" s="256"/>
      <c r="W17" s="260">
        <f>SUM(S17:U17)</f>
        <v>-476987</v>
      </c>
      <c r="Y17" s="280"/>
    </row>
    <row r="18" spans="1:26" s="126" customFormat="1" ht="24" customHeight="1" x14ac:dyDescent="0.75">
      <c r="A18" s="125" t="s">
        <v>157</v>
      </c>
      <c r="B18" s="125"/>
      <c r="C18" s="125"/>
      <c r="D18" s="125"/>
      <c r="E18" s="261">
        <v>0</v>
      </c>
      <c r="F18" s="262"/>
      <c r="G18" s="261">
        <v>0</v>
      </c>
      <c r="H18" s="262"/>
      <c r="I18" s="261">
        <v>0</v>
      </c>
      <c r="J18" s="262"/>
      <c r="K18" s="261">
        <v>0</v>
      </c>
      <c r="L18" s="262"/>
      <c r="M18" s="263">
        <f>pl6m!C36</f>
        <v>1545208</v>
      </c>
      <c r="N18" s="262"/>
      <c r="O18" s="261">
        <v>0</v>
      </c>
      <c r="P18" s="262"/>
      <c r="Q18" s="261">
        <v>0</v>
      </c>
      <c r="R18" s="262"/>
      <c r="S18" s="263">
        <f>M18</f>
        <v>1545208</v>
      </c>
      <c r="T18" s="262"/>
      <c r="U18" s="264">
        <f>pl6m!C37</f>
        <v>5</v>
      </c>
      <c r="V18" s="262"/>
      <c r="W18" s="263">
        <f>S18+U18</f>
        <v>1545213</v>
      </c>
      <c r="Y18" s="280"/>
    </row>
    <row r="19" spans="1:26" s="126" customFormat="1" ht="24" customHeight="1" x14ac:dyDescent="0.75">
      <c r="A19" s="125" t="s">
        <v>158</v>
      </c>
      <c r="B19" s="125"/>
      <c r="C19" s="125"/>
      <c r="D19" s="125"/>
      <c r="E19" s="265"/>
      <c r="F19" s="262"/>
      <c r="G19" s="265"/>
      <c r="H19" s="262"/>
      <c r="I19" s="265"/>
      <c r="J19" s="262"/>
      <c r="K19" s="265"/>
      <c r="L19" s="262"/>
      <c r="M19" s="265"/>
      <c r="N19" s="262"/>
      <c r="O19" s="265"/>
      <c r="P19" s="262"/>
      <c r="Q19" s="265"/>
      <c r="R19" s="262"/>
      <c r="S19" s="266"/>
      <c r="T19" s="262"/>
      <c r="U19" s="281"/>
      <c r="V19" s="262"/>
      <c r="W19" s="266"/>
      <c r="Y19" s="280"/>
    </row>
    <row r="20" spans="1:26" s="126" customFormat="1" ht="24" customHeight="1" x14ac:dyDescent="0.75">
      <c r="A20" s="125" t="s">
        <v>141</v>
      </c>
      <c r="B20" s="125"/>
      <c r="C20" s="125"/>
      <c r="D20" s="125"/>
      <c r="E20" s="265"/>
      <c r="F20" s="262"/>
      <c r="G20" s="265"/>
      <c r="H20" s="262"/>
      <c r="I20" s="265"/>
      <c r="J20" s="262"/>
      <c r="K20" s="265"/>
      <c r="L20" s="262"/>
      <c r="M20" s="265"/>
      <c r="N20" s="262"/>
      <c r="O20" s="265"/>
      <c r="P20" s="262"/>
      <c r="Q20" s="265"/>
      <c r="R20" s="262"/>
      <c r="S20" s="266"/>
      <c r="T20" s="262"/>
      <c r="U20" s="281"/>
      <c r="V20" s="262"/>
      <c r="W20" s="266"/>
      <c r="Y20" s="280"/>
    </row>
    <row r="21" spans="1:26" s="126" customFormat="1" ht="24" customHeight="1" x14ac:dyDescent="0.75">
      <c r="A21" s="125" t="s">
        <v>127</v>
      </c>
      <c r="B21" s="125"/>
      <c r="C21" s="125"/>
      <c r="D21" s="125"/>
      <c r="E21" s="265">
        <v>0</v>
      </c>
      <c r="F21" s="262"/>
      <c r="G21" s="265">
        <v>0</v>
      </c>
      <c r="H21" s="262"/>
      <c r="I21" s="265">
        <v>0</v>
      </c>
      <c r="J21" s="262"/>
      <c r="K21" s="265">
        <v>0</v>
      </c>
      <c r="L21" s="262"/>
      <c r="M21" s="265">
        <v>0</v>
      </c>
      <c r="N21" s="262"/>
      <c r="O21" s="265">
        <v>0</v>
      </c>
      <c r="P21" s="262"/>
      <c r="Q21" s="282">
        <v>-1021094</v>
      </c>
      <c r="R21" s="262"/>
      <c r="S21" s="267">
        <f>Q21</f>
        <v>-1021094</v>
      </c>
      <c r="T21" s="262"/>
      <c r="U21" s="283">
        <v>0</v>
      </c>
      <c r="V21" s="262"/>
      <c r="W21" s="267">
        <f>S21+U21</f>
        <v>-1021094</v>
      </c>
      <c r="Y21" s="284"/>
      <c r="Z21" s="285"/>
    </row>
    <row r="22" spans="1:26" s="126" customFormat="1" ht="24" customHeight="1" x14ac:dyDescent="0.75">
      <c r="A22" s="125" t="s">
        <v>128</v>
      </c>
      <c r="B22" s="125"/>
      <c r="C22" s="125"/>
      <c r="D22" s="125"/>
      <c r="E22" s="265"/>
      <c r="F22" s="262"/>
      <c r="G22" s="265"/>
      <c r="H22" s="262"/>
      <c r="I22" s="265"/>
      <c r="J22" s="262"/>
      <c r="K22" s="265"/>
      <c r="L22" s="262"/>
      <c r="M22" s="265"/>
      <c r="N22" s="262"/>
      <c r="O22" s="267"/>
      <c r="P22" s="262"/>
      <c r="Q22" s="267"/>
      <c r="R22" s="262"/>
      <c r="S22" s="267"/>
      <c r="T22" s="262"/>
      <c r="U22" s="286"/>
      <c r="V22" s="262"/>
      <c r="W22" s="267"/>
      <c r="Y22" s="284"/>
      <c r="Z22" s="287"/>
    </row>
    <row r="23" spans="1:26" s="126" customFormat="1" ht="24" customHeight="1" x14ac:dyDescent="0.75">
      <c r="A23" s="125" t="s">
        <v>129</v>
      </c>
      <c r="B23" s="125"/>
      <c r="C23" s="125"/>
      <c r="D23" s="125"/>
      <c r="E23" s="265"/>
      <c r="F23" s="262"/>
      <c r="G23" s="265"/>
      <c r="H23" s="262"/>
      <c r="I23" s="265"/>
      <c r="J23" s="262"/>
      <c r="K23" s="265"/>
      <c r="L23" s="262"/>
      <c r="M23" s="265"/>
      <c r="N23" s="262"/>
      <c r="O23" s="267"/>
      <c r="P23" s="262"/>
      <c r="Q23" s="267"/>
      <c r="R23" s="262"/>
      <c r="S23" s="267"/>
      <c r="T23" s="262"/>
      <c r="U23" s="286"/>
      <c r="V23" s="262"/>
      <c r="W23" s="267"/>
      <c r="Y23" s="284"/>
      <c r="Z23" s="285"/>
    </row>
    <row r="24" spans="1:26" s="126" customFormat="1" ht="24" customHeight="1" x14ac:dyDescent="0.75">
      <c r="A24" s="125" t="s">
        <v>50</v>
      </c>
      <c r="B24" s="125"/>
      <c r="C24" s="125"/>
      <c r="D24" s="125"/>
      <c r="E24" s="268">
        <v>0</v>
      </c>
      <c r="F24" s="262"/>
      <c r="G24" s="268">
        <v>0</v>
      </c>
      <c r="H24" s="262"/>
      <c r="I24" s="268">
        <v>0</v>
      </c>
      <c r="J24" s="262"/>
      <c r="K24" s="268">
        <v>0</v>
      </c>
      <c r="L24" s="262"/>
      <c r="M24" s="268">
        <v>0</v>
      </c>
      <c r="N24" s="262"/>
      <c r="O24" s="267">
        <v>-131921</v>
      </c>
      <c r="P24" s="262"/>
      <c r="Q24" s="283">
        <v>0</v>
      </c>
      <c r="R24" s="262"/>
      <c r="S24" s="267">
        <f>O24</f>
        <v>-131921</v>
      </c>
      <c r="T24" s="262"/>
      <c r="U24" s="283">
        <v>0</v>
      </c>
      <c r="V24" s="262"/>
      <c r="W24" s="267">
        <f>S24+U24</f>
        <v>-131921</v>
      </c>
      <c r="Y24" s="284"/>
      <c r="Z24" s="285"/>
    </row>
    <row r="25" spans="1:26" s="126" customFormat="1" ht="24" customHeight="1" x14ac:dyDescent="0.75">
      <c r="A25" s="125" t="s">
        <v>156</v>
      </c>
      <c r="B25" s="125"/>
      <c r="C25" s="125"/>
      <c r="D25" s="125"/>
      <c r="E25" s="262">
        <v>0</v>
      </c>
      <c r="F25" s="262"/>
      <c r="G25" s="262">
        <v>0</v>
      </c>
      <c r="H25" s="262"/>
      <c r="I25" s="262">
        <v>0</v>
      </c>
      <c r="J25" s="262"/>
      <c r="K25" s="262">
        <v>0</v>
      </c>
      <c r="L25" s="262"/>
      <c r="M25" s="269">
        <f>SUM(M18:M24)</f>
        <v>1545208</v>
      </c>
      <c r="N25" s="269"/>
      <c r="O25" s="270">
        <f>SUM(O18:O24)</f>
        <v>-131921</v>
      </c>
      <c r="P25" s="269"/>
      <c r="Q25" s="270">
        <f>SUM(Q18:Q24)</f>
        <v>-1021094</v>
      </c>
      <c r="R25" s="269"/>
      <c r="S25" s="270">
        <f>SUM(E25:R25)</f>
        <v>392193</v>
      </c>
      <c r="T25" s="262"/>
      <c r="U25" s="270">
        <f>SUM(U18:U24)</f>
        <v>5</v>
      </c>
      <c r="V25" s="262"/>
      <c r="W25" s="270">
        <f>SUM(W18:W24)</f>
        <v>392198</v>
      </c>
      <c r="X25" s="288"/>
      <c r="Y25" s="284"/>
      <c r="Z25" s="285"/>
    </row>
    <row r="26" spans="1:26" s="126" customFormat="1" ht="24" customHeight="1" thickBot="1" x14ac:dyDescent="0.8">
      <c r="A26" s="257" t="s">
        <v>188</v>
      </c>
      <c r="B26" s="257"/>
      <c r="C26" s="257"/>
      <c r="D26" s="125"/>
      <c r="E26" s="271">
        <f>SUM(E16:E17,E25)</f>
        <v>1707566</v>
      </c>
      <c r="F26" s="256"/>
      <c r="G26" s="271">
        <f>SUM(G16:G17,G25)</f>
        <v>3360993</v>
      </c>
      <c r="H26" s="256"/>
      <c r="I26" s="271">
        <f>SUM(I16:I17,I25)</f>
        <v>170800</v>
      </c>
      <c r="J26" s="256"/>
      <c r="K26" s="271">
        <f>SUM(K16:K17,K25)</f>
        <v>400000</v>
      </c>
      <c r="L26" s="256"/>
      <c r="M26" s="271">
        <f>SUM(M16:M17,M25)</f>
        <v>36738356</v>
      </c>
      <c r="N26" s="256"/>
      <c r="O26" s="271">
        <f>SUM(O16:O17,O25)</f>
        <v>172535</v>
      </c>
      <c r="P26" s="256"/>
      <c r="Q26" s="271">
        <f>SUM(Q16:Q17,Q25)</f>
        <v>2147995</v>
      </c>
      <c r="R26" s="256"/>
      <c r="S26" s="271">
        <f>SUM(S16:S17,S25)</f>
        <v>44698245</v>
      </c>
      <c r="T26" s="256"/>
      <c r="U26" s="271">
        <f>SUM(U16:U17,U25)</f>
        <v>283</v>
      </c>
      <c r="V26" s="256"/>
      <c r="W26" s="271">
        <f>SUM(W16:W17,W25)</f>
        <v>44698528</v>
      </c>
      <c r="Y26" s="284"/>
      <c r="Z26" s="285"/>
    </row>
    <row r="27" spans="1:26" ht="24" customHeight="1" thickTop="1" x14ac:dyDescent="0.75">
      <c r="A27" s="126"/>
      <c r="B27" s="126"/>
      <c r="C27" s="126"/>
      <c r="D27" s="125"/>
      <c r="E27" s="127"/>
      <c r="F27" s="127"/>
      <c r="G27" s="127"/>
      <c r="H27" s="128"/>
      <c r="I27" s="128"/>
      <c r="J27" s="128"/>
      <c r="K27" s="129"/>
      <c r="L27" s="130"/>
      <c r="M27" s="131"/>
      <c r="N27" s="130"/>
      <c r="O27" s="131"/>
      <c r="P27" s="130"/>
      <c r="Q27" s="131"/>
      <c r="R27" s="130"/>
      <c r="S27" s="131"/>
      <c r="T27" s="130"/>
      <c r="U27" s="131"/>
      <c r="V27" s="130"/>
      <c r="W27" s="131"/>
      <c r="X27" s="122"/>
      <c r="Y27" s="202"/>
      <c r="Z27" s="203"/>
    </row>
    <row r="28" spans="1:26" ht="24" customHeight="1" x14ac:dyDescent="0.75">
      <c r="A28" s="126"/>
      <c r="B28" s="126"/>
      <c r="C28" s="204"/>
      <c r="D28" s="205"/>
      <c r="E28" s="206"/>
      <c r="F28" s="206"/>
      <c r="G28" s="206"/>
      <c r="H28" s="187"/>
      <c r="I28" s="187"/>
      <c r="J28" s="187"/>
      <c r="K28" s="187"/>
      <c r="L28" s="207"/>
      <c r="M28" s="206"/>
      <c r="N28" s="207"/>
      <c r="O28" s="206"/>
      <c r="P28" s="207"/>
      <c r="Q28" s="206"/>
      <c r="R28" s="207"/>
      <c r="S28" s="206"/>
      <c r="T28" s="207"/>
      <c r="U28" s="206"/>
      <c r="V28" s="207"/>
      <c r="W28" s="206"/>
      <c r="X28" s="208"/>
      <c r="Y28" s="202"/>
      <c r="Z28" s="203"/>
    </row>
    <row r="29" spans="1:26" ht="24" customHeight="1" x14ac:dyDescent="0.75">
      <c r="C29" s="204"/>
      <c r="D29" s="209"/>
      <c r="E29" s="206"/>
      <c r="F29" s="207"/>
      <c r="G29" s="206"/>
      <c r="H29" s="207"/>
      <c r="I29" s="206"/>
      <c r="J29" s="207"/>
      <c r="K29" s="206"/>
      <c r="L29" s="207"/>
      <c r="M29" s="206"/>
      <c r="N29" s="207"/>
      <c r="O29" s="206"/>
      <c r="P29" s="207"/>
      <c r="Q29" s="206"/>
      <c r="R29" s="207"/>
      <c r="S29" s="206"/>
      <c r="T29" s="207"/>
      <c r="U29" s="206"/>
      <c r="V29" s="207"/>
      <c r="W29" s="207"/>
      <c r="X29" s="203"/>
    </row>
    <row r="30" spans="1:26" ht="24" customHeight="1" x14ac:dyDescent="0.75"/>
    <row r="31" spans="1:26" ht="24" customHeight="1" x14ac:dyDescent="0.75"/>
    <row r="32" spans="1:26" x14ac:dyDescent="0.75">
      <c r="A32" s="328" t="s">
        <v>142</v>
      </c>
      <c r="B32" s="328"/>
      <c r="C32" s="328"/>
      <c r="D32" s="328"/>
    </row>
  </sheetData>
  <mergeCells count="11">
    <mergeCell ref="A32:D32"/>
    <mergeCell ref="E7:W7"/>
    <mergeCell ref="E8:S8"/>
    <mergeCell ref="O9:R9"/>
    <mergeCell ref="I12:M12"/>
    <mergeCell ref="I13:K13"/>
    <mergeCell ref="A1:W1"/>
    <mergeCell ref="A2:W2"/>
    <mergeCell ref="A3:W3"/>
    <mergeCell ref="A4:W4"/>
    <mergeCell ref="U5:W5"/>
  </mergeCells>
  <pageMargins left="1" right="0.4" top="0.8" bottom="0.5" header="0.3" footer="0.3"/>
  <pageSetup paperSize="9" scale="7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V37"/>
  <sheetViews>
    <sheetView topLeftCell="A5" zoomScale="70" zoomScaleNormal="70" zoomScaleSheetLayoutView="40" workbookViewId="0">
      <selection activeCell="A32" sqref="A32:B32"/>
    </sheetView>
  </sheetViews>
  <sheetFormatPr defaultColWidth="9.09765625" defaultRowHeight="23" x14ac:dyDescent="0.75"/>
  <cols>
    <col min="1" max="1" width="51.5" style="27" customWidth="1"/>
    <col min="2" max="2" width="1.59765625" style="27" customWidth="1"/>
    <col min="3" max="3" width="8.69921875" style="24" customWidth="1"/>
    <col min="4" max="4" width="1.59765625" style="24" customWidth="1"/>
    <col min="5" max="5" width="15.3984375" style="24" customWidth="1"/>
    <col min="6" max="6" width="1.3984375" style="24" customWidth="1"/>
    <col min="7" max="7" width="15.3984375" style="24" customWidth="1"/>
    <col min="8" max="8" width="1.3984375" style="24" customWidth="1"/>
    <col min="9" max="9" width="16.3984375" style="24" customWidth="1"/>
    <col min="10" max="10" width="1.3984375" style="24" customWidth="1"/>
    <col min="11" max="11" width="15.3984375" style="24" customWidth="1"/>
    <col min="12" max="12" width="1.3984375" style="24" customWidth="1"/>
    <col min="13" max="13" width="15.09765625" style="24" customWidth="1"/>
    <col min="14" max="14" width="1.3984375" style="24" customWidth="1"/>
    <col min="15" max="15" width="18.69921875" style="24" bestFit="1" customWidth="1"/>
    <col min="16" max="16" width="1.3984375" style="24" customWidth="1"/>
    <col min="17" max="17" width="21.09765625" style="24" customWidth="1"/>
    <col min="18" max="18" width="1.3984375" style="24" customWidth="1"/>
    <col min="19" max="19" width="14" style="24" customWidth="1"/>
    <col min="20" max="16384" width="9.09765625" style="24"/>
  </cols>
  <sheetData>
    <row r="1" spans="1:19" s="152" customFormat="1" ht="24" customHeight="1" x14ac:dyDescent="0.75">
      <c r="A1" s="322" t="s">
        <v>98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</row>
    <row r="2" spans="1:19" s="153" customFormat="1" ht="24" customHeight="1" x14ac:dyDescent="0.75">
      <c r="A2" s="323" t="s">
        <v>106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</row>
    <row r="3" spans="1:19" s="153" customFormat="1" ht="24" customHeight="1" x14ac:dyDescent="0.75">
      <c r="A3" s="322" t="s">
        <v>190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</row>
    <row r="4" spans="1:19" s="153" customFormat="1" ht="24" customHeight="1" x14ac:dyDescent="0.75">
      <c r="A4" s="322" t="s">
        <v>153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</row>
    <row r="5" spans="1:19" ht="24" customHeight="1" x14ac:dyDescent="0.75">
      <c r="A5" s="73"/>
      <c r="B5" s="73"/>
      <c r="C5" s="74"/>
      <c r="D5" s="73"/>
      <c r="E5" s="74"/>
      <c r="F5" s="74"/>
      <c r="G5" s="74"/>
      <c r="H5" s="74"/>
      <c r="I5" s="75"/>
      <c r="J5" s="75"/>
      <c r="K5" s="75"/>
      <c r="L5" s="75"/>
      <c r="M5" s="75"/>
      <c r="N5" s="75"/>
      <c r="O5" s="75"/>
      <c r="P5" s="75"/>
      <c r="Q5" s="335" t="s">
        <v>91</v>
      </c>
      <c r="R5" s="335"/>
      <c r="S5" s="335"/>
    </row>
    <row r="6" spans="1:19" ht="9" customHeight="1" x14ac:dyDescent="0.75">
      <c r="A6" s="3"/>
      <c r="B6" s="3"/>
      <c r="C6" s="30"/>
      <c r="D6" s="3"/>
      <c r="E6" s="30"/>
      <c r="F6" s="30"/>
      <c r="G6" s="30"/>
      <c r="H6" s="30"/>
      <c r="O6" s="72"/>
      <c r="P6" s="72"/>
      <c r="Q6" s="72"/>
      <c r="R6" s="72"/>
      <c r="S6" s="72"/>
    </row>
    <row r="7" spans="1:19" s="30" customFormat="1" ht="24" customHeight="1" x14ac:dyDescent="0.75">
      <c r="A7" s="3"/>
      <c r="B7" s="3"/>
      <c r="C7" s="31"/>
      <c r="D7" s="31"/>
      <c r="E7" s="334" t="s">
        <v>49</v>
      </c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</row>
    <row r="8" spans="1:19" s="32" customFormat="1" ht="24" customHeight="1" x14ac:dyDescent="0.75">
      <c r="A8" s="31"/>
      <c r="B8" s="31"/>
      <c r="D8" s="31"/>
      <c r="O8" s="331"/>
      <c r="P8" s="331"/>
      <c r="Q8" s="331"/>
    </row>
    <row r="9" spans="1:19" s="32" customFormat="1" ht="24" customHeight="1" x14ac:dyDescent="0.75">
      <c r="A9" s="31"/>
      <c r="B9" s="31"/>
      <c r="D9" s="31"/>
      <c r="O9" s="332" t="s">
        <v>84</v>
      </c>
      <c r="P9" s="332"/>
      <c r="Q9" s="332"/>
    </row>
    <row r="10" spans="1:19" s="32" customFormat="1" ht="24" customHeight="1" x14ac:dyDescent="0.75">
      <c r="A10" s="31"/>
      <c r="B10" s="31"/>
      <c r="D10" s="31"/>
      <c r="O10" s="32" t="s">
        <v>119</v>
      </c>
      <c r="Q10" s="32" t="s">
        <v>130</v>
      </c>
    </row>
    <row r="11" spans="1:19" s="32" customFormat="1" ht="24" customHeight="1" x14ac:dyDescent="0.75">
      <c r="I11" s="332" t="s">
        <v>71</v>
      </c>
      <c r="J11" s="332"/>
      <c r="K11" s="332"/>
      <c r="L11" s="332"/>
      <c r="M11" s="332"/>
      <c r="O11" s="32" t="s">
        <v>121</v>
      </c>
      <c r="Q11" s="32" t="s">
        <v>131</v>
      </c>
    </row>
    <row r="12" spans="1:19" s="32" customFormat="1" ht="24" customHeight="1" x14ac:dyDescent="0.75">
      <c r="E12" s="32" t="s">
        <v>27</v>
      </c>
      <c r="G12" s="32" t="s">
        <v>73</v>
      </c>
      <c r="I12" s="333" t="s">
        <v>53</v>
      </c>
      <c r="J12" s="333"/>
      <c r="K12" s="333"/>
      <c r="O12" s="32" t="s">
        <v>123</v>
      </c>
      <c r="Q12" s="32" t="s">
        <v>132</v>
      </c>
    </row>
    <row r="13" spans="1:19" s="32" customFormat="1" ht="24" customHeight="1" x14ac:dyDescent="0.75">
      <c r="C13" s="144" t="s">
        <v>35</v>
      </c>
      <c r="E13" s="80" t="s">
        <v>45</v>
      </c>
      <c r="G13" s="81" t="s">
        <v>74</v>
      </c>
      <c r="I13" s="145" t="s">
        <v>54</v>
      </c>
      <c r="J13" s="144"/>
      <c r="K13" s="145" t="s">
        <v>55</v>
      </c>
      <c r="M13" s="146" t="s">
        <v>56</v>
      </c>
      <c r="O13" s="81" t="s">
        <v>133</v>
      </c>
      <c r="Q13" s="80" t="s">
        <v>72</v>
      </c>
      <c r="S13" s="80" t="s">
        <v>9</v>
      </c>
    </row>
    <row r="14" spans="1:19" ht="24" customHeight="1" x14ac:dyDescent="0.75">
      <c r="A14" s="3"/>
      <c r="B14" s="3"/>
      <c r="C14" s="135"/>
      <c r="D14" s="3"/>
      <c r="E14" s="3"/>
      <c r="F14" s="30"/>
      <c r="G14" s="30"/>
      <c r="H14" s="30"/>
      <c r="O14" s="72"/>
      <c r="P14" s="72"/>
      <c r="Q14" s="72"/>
      <c r="R14" s="72"/>
      <c r="S14" s="72"/>
    </row>
    <row r="15" spans="1:19" ht="24" customHeight="1" x14ac:dyDescent="0.75">
      <c r="A15" s="29" t="s">
        <v>161</v>
      </c>
      <c r="C15" s="135"/>
      <c r="D15" s="8"/>
      <c r="E15" s="8">
        <v>1707566</v>
      </c>
      <c r="F15" s="8"/>
      <c r="G15" s="8">
        <v>3360993</v>
      </c>
      <c r="H15" s="8"/>
      <c r="I15" s="8">
        <v>170800</v>
      </c>
      <c r="J15" s="8"/>
      <c r="K15" s="8">
        <v>400000</v>
      </c>
      <c r="L15" s="8"/>
      <c r="M15" s="111">
        <v>33950241</v>
      </c>
      <c r="N15" s="112"/>
      <c r="O15" s="111">
        <v>99485</v>
      </c>
      <c r="P15" s="112"/>
      <c r="Q15" s="111">
        <v>8275803</v>
      </c>
      <c r="R15" s="8"/>
      <c r="S15" s="8">
        <v>47964888</v>
      </c>
    </row>
    <row r="16" spans="1:19" ht="24" customHeight="1" x14ac:dyDescent="0.75">
      <c r="A16" s="121" t="s">
        <v>191</v>
      </c>
      <c r="C16" s="165">
        <v>30</v>
      </c>
      <c r="D16" s="8"/>
      <c r="E16" s="134">
        <v>0</v>
      </c>
      <c r="F16" s="8"/>
      <c r="G16" s="134">
        <v>0</v>
      </c>
      <c r="H16" s="8"/>
      <c r="I16" s="134">
        <v>0</v>
      </c>
      <c r="J16" s="8"/>
      <c r="K16" s="134">
        <v>0</v>
      </c>
      <c r="L16" s="8"/>
      <c r="M16" s="166">
        <v>-952030</v>
      </c>
      <c r="N16" s="112"/>
      <c r="O16" s="134">
        <v>0</v>
      </c>
      <c r="P16" s="112"/>
      <c r="Q16" s="134">
        <v>0</v>
      </c>
      <c r="R16" s="8"/>
      <c r="S16" s="8">
        <f>SUM(E16:Q16)</f>
        <v>-952030</v>
      </c>
    </row>
    <row r="17" spans="1:22" ht="24" customHeight="1" x14ac:dyDescent="0.75">
      <c r="A17" s="121" t="s">
        <v>157</v>
      </c>
      <c r="D17" s="8"/>
      <c r="E17" s="77">
        <v>0</v>
      </c>
      <c r="F17" s="8"/>
      <c r="G17" s="77">
        <v>0</v>
      </c>
      <c r="H17" s="8"/>
      <c r="I17" s="77">
        <v>0</v>
      </c>
      <c r="J17" s="8"/>
      <c r="K17" s="77">
        <v>0</v>
      </c>
      <c r="L17" s="8"/>
      <c r="M17" s="35">
        <f>pl6m!I36</f>
        <v>1988954</v>
      </c>
      <c r="N17" s="8"/>
      <c r="O17" s="77">
        <v>0</v>
      </c>
      <c r="P17" s="8"/>
      <c r="Q17" s="77">
        <v>0</v>
      </c>
      <c r="R17" s="8"/>
      <c r="S17" s="35">
        <f>SUM(C17:Q17)</f>
        <v>1988954</v>
      </c>
    </row>
    <row r="18" spans="1:22" ht="24" customHeight="1" x14ac:dyDescent="0.75">
      <c r="A18" s="133" t="s">
        <v>211</v>
      </c>
      <c r="D18" s="8"/>
      <c r="E18" s="78"/>
      <c r="F18" s="8"/>
      <c r="G18" s="78"/>
      <c r="H18" s="8"/>
      <c r="I18" s="78"/>
      <c r="J18" s="8"/>
      <c r="K18" s="78"/>
      <c r="L18" s="8"/>
      <c r="M18" s="78"/>
      <c r="N18" s="8"/>
      <c r="O18" s="78"/>
      <c r="P18" s="8"/>
      <c r="Q18" s="78"/>
      <c r="R18" s="8"/>
      <c r="S18" s="78"/>
    </row>
    <row r="19" spans="1:22" ht="24" customHeight="1" x14ac:dyDescent="0.75">
      <c r="A19" s="121" t="s">
        <v>141</v>
      </c>
      <c r="D19" s="8"/>
      <c r="E19" s="78"/>
      <c r="F19" s="8"/>
      <c r="G19" s="78"/>
      <c r="H19" s="8"/>
      <c r="I19" s="78"/>
      <c r="J19" s="8"/>
      <c r="K19" s="78"/>
      <c r="L19" s="8"/>
      <c r="M19" s="78"/>
      <c r="N19" s="8"/>
      <c r="O19" s="78"/>
      <c r="P19" s="8"/>
      <c r="Q19" s="78"/>
      <c r="R19" s="8"/>
      <c r="S19" s="78"/>
    </row>
    <row r="20" spans="1:22" ht="24" customHeight="1" x14ac:dyDescent="0.75">
      <c r="A20" s="121" t="s">
        <v>127</v>
      </c>
      <c r="D20" s="8"/>
      <c r="E20" s="78" t="s">
        <v>143</v>
      </c>
      <c r="F20" s="8"/>
      <c r="G20" s="78" t="s">
        <v>143</v>
      </c>
      <c r="H20" s="8"/>
      <c r="I20" s="78" t="s">
        <v>143</v>
      </c>
      <c r="J20" s="8"/>
      <c r="K20" s="78" t="s">
        <v>143</v>
      </c>
      <c r="L20" s="8"/>
      <c r="M20" s="78" t="s">
        <v>143</v>
      </c>
      <c r="N20" s="8"/>
      <c r="O20" s="78" t="s">
        <v>143</v>
      </c>
      <c r="P20" s="8"/>
      <c r="Q20" s="36">
        <v>-6215949</v>
      </c>
      <c r="R20" s="8"/>
      <c r="S20" s="36">
        <f>SUM(C20:Q20)</f>
        <v>-6215949</v>
      </c>
    </row>
    <row r="21" spans="1:22" ht="24" customHeight="1" x14ac:dyDescent="0.75">
      <c r="A21" s="133" t="s">
        <v>174</v>
      </c>
      <c r="D21" s="8"/>
      <c r="E21" s="78"/>
      <c r="F21" s="8"/>
      <c r="G21" s="78"/>
      <c r="H21" s="8"/>
      <c r="I21" s="78"/>
      <c r="J21" s="8"/>
      <c r="K21" s="78"/>
      <c r="L21" s="8"/>
      <c r="M21" s="78"/>
      <c r="N21" s="8"/>
      <c r="O21" s="78"/>
      <c r="P21" s="8"/>
      <c r="Q21" s="78"/>
      <c r="R21" s="8"/>
      <c r="S21" s="78"/>
    </row>
    <row r="22" spans="1:22" ht="24" customHeight="1" x14ac:dyDescent="0.75">
      <c r="A22" s="121" t="s">
        <v>135</v>
      </c>
      <c r="D22" s="8"/>
      <c r="E22" s="79">
        <v>0</v>
      </c>
      <c r="F22" s="8"/>
      <c r="G22" s="79">
        <v>0</v>
      </c>
      <c r="H22" s="8"/>
      <c r="I22" s="79">
        <v>0</v>
      </c>
      <c r="J22" s="8"/>
      <c r="K22" s="79">
        <v>0</v>
      </c>
      <c r="L22" s="8"/>
      <c r="M22" s="79">
        <v>0</v>
      </c>
      <c r="N22" s="8"/>
      <c r="O22" s="37">
        <v>7749</v>
      </c>
      <c r="P22" s="8"/>
      <c r="Q22" s="79">
        <v>0</v>
      </c>
      <c r="R22" s="8"/>
      <c r="S22" s="37">
        <f>SUM(C22:Q22)</f>
        <v>7749</v>
      </c>
    </row>
    <row r="23" spans="1:22" ht="24" customHeight="1" x14ac:dyDescent="0.75">
      <c r="A23" s="27" t="s">
        <v>156</v>
      </c>
      <c r="D23" s="76"/>
      <c r="E23" s="76">
        <v>0</v>
      </c>
      <c r="F23" s="76"/>
      <c r="G23" s="76">
        <v>0</v>
      </c>
      <c r="H23" s="76"/>
      <c r="I23" s="76">
        <v>0</v>
      </c>
      <c r="J23" s="76"/>
      <c r="K23" s="76">
        <v>0</v>
      </c>
      <c r="L23" s="76"/>
      <c r="M23" s="8">
        <f>SUM(M17:M22)</f>
        <v>1988954</v>
      </c>
      <c r="N23" s="76"/>
      <c r="O23" s="8">
        <f>SUM(O17:O22)</f>
        <v>7749</v>
      </c>
      <c r="P23" s="76"/>
      <c r="Q23" s="8">
        <f>SUM(Q17:Q22)</f>
        <v>-6215949</v>
      </c>
      <c r="R23" s="76"/>
      <c r="S23" s="8">
        <f>SUM(C23:Q23)</f>
        <v>-4219246</v>
      </c>
    </row>
    <row r="24" spans="1:22" ht="24" customHeight="1" thickBot="1" x14ac:dyDescent="0.8">
      <c r="A24" s="29" t="s">
        <v>187</v>
      </c>
      <c r="D24" s="8"/>
      <c r="E24" s="38">
        <f>SUM(E15:E16,E23)</f>
        <v>1707566</v>
      </c>
      <c r="F24" s="76"/>
      <c r="G24" s="38">
        <f>SUM(G15:G16,G23)</f>
        <v>3360993</v>
      </c>
      <c r="H24" s="8"/>
      <c r="I24" s="38">
        <f>SUM(I15:I16,I23)</f>
        <v>170800</v>
      </c>
      <c r="J24" s="8"/>
      <c r="K24" s="38">
        <f>SUM(K15:K16,K23)</f>
        <v>400000</v>
      </c>
      <c r="L24" s="8"/>
      <c r="M24" s="38">
        <f>SUM(M15:M16,M23)</f>
        <v>34987165</v>
      </c>
      <c r="N24" s="8"/>
      <c r="O24" s="38">
        <f>SUM(O15:O16,O23)</f>
        <v>107234</v>
      </c>
      <c r="P24" s="8"/>
      <c r="Q24" s="38">
        <f>SUM(Q15:Q16,Q23)</f>
        <v>2059854</v>
      </c>
      <c r="R24" s="8"/>
      <c r="S24" s="38">
        <f>SUM(S15:S16,S23)</f>
        <v>42793612</v>
      </c>
    </row>
    <row r="25" spans="1:22" ht="24" customHeight="1" thickTop="1" x14ac:dyDescent="0.75">
      <c r="A25" s="24"/>
      <c r="C25" s="97"/>
      <c r="D25" s="97"/>
      <c r="E25" s="97"/>
      <c r="F25" s="97"/>
      <c r="G25" s="138"/>
      <c r="H25" s="138"/>
      <c r="I25" s="138">
        <f>+I24-[1]bs!G75</f>
        <v>0</v>
      </c>
      <c r="J25" s="138"/>
      <c r="K25" s="138">
        <f>+K24-[1]bs!G76</f>
        <v>0</v>
      </c>
      <c r="L25" s="107"/>
      <c r="M25" s="97">
        <f>+M24-[1]bs!G77</f>
        <v>5806717</v>
      </c>
      <c r="N25" s="107"/>
      <c r="O25" s="97">
        <f>+O24-[1]bs!C80</f>
        <v>-7338727</v>
      </c>
      <c r="P25" s="107"/>
      <c r="Q25" s="97">
        <f>+Q24-[1]bs!G80</f>
        <v>-5386107</v>
      </c>
      <c r="R25" s="107"/>
      <c r="S25" s="97">
        <f>+S24-[1]bs!G83</f>
        <v>527844</v>
      </c>
      <c r="T25" s="107"/>
      <c r="U25" s="107"/>
      <c r="V25" s="107"/>
    </row>
    <row r="26" spans="1:22" ht="24" customHeight="1" x14ac:dyDescent="0.75">
      <c r="A26" s="24"/>
      <c r="C26" s="97"/>
      <c r="D26" s="97"/>
      <c r="E26" s="97"/>
      <c r="F26" s="97"/>
      <c r="G26" s="138"/>
      <c r="H26" s="138"/>
      <c r="I26" s="138"/>
      <c r="J26" s="138"/>
      <c r="K26" s="138"/>
      <c r="L26" s="107"/>
      <c r="M26" s="97"/>
      <c r="N26" s="107"/>
      <c r="O26" s="97"/>
      <c r="P26" s="107"/>
      <c r="Q26" s="97"/>
      <c r="R26" s="107"/>
      <c r="S26" s="97"/>
      <c r="T26" s="107"/>
      <c r="U26" s="107"/>
      <c r="V26" s="107"/>
    </row>
    <row r="27" spans="1:22" ht="24" customHeight="1" x14ac:dyDescent="0.75">
      <c r="A27" s="24"/>
      <c r="C27" s="97"/>
      <c r="D27" s="97"/>
      <c r="E27" s="97"/>
      <c r="F27" s="97"/>
      <c r="G27" s="138"/>
      <c r="H27" s="138"/>
      <c r="I27" s="138"/>
      <c r="J27" s="138"/>
      <c r="K27" s="138"/>
      <c r="L27" s="107"/>
      <c r="M27" s="97"/>
      <c r="N27" s="107"/>
      <c r="O27" s="97"/>
      <c r="P27" s="107"/>
      <c r="Q27" s="97"/>
      <c r="R27" s="107"/>
      <c r="S27" s="97"/>
      <c r="T27" s="107"/>
      <c r="U27" s="107"/>
      <c r="V27" s="107"/>
    </row>
    <row r="28" spans="1:22" ht="24" customHeight="1" x14ac:dyDescent="0.75">
      <c r="A28" s="27" t="s">
        <v>159</v>
      </c>
      <c r="M28" s="8"/>
    </row>
    <row r="29" spans="1:22" ht="24" customHeight="1" x14ac:dyDescent="0.75">
      <c r="A29" s="24"/>
    </row>
    <row r="30" spans="1:22" ht="24" customHeight="1" x14ac:dyDescent="0.75"/>
    <row r="31" spans="1:22" ht="24" customHeight="1" x14ac:dyDescent="0.75"/>
    <row r="32" spans="1:22" ht="24" customHeight="1" x14ac:dyDescent="0.75">
      <c r="A32" s="314" t="s">
        <v>142</v>
      </c>
      <c r="B32" s="314"/>
    </row>
    <row r="33" ht="24" customHeight="1" x14ac:dyDescent="0.75"/>
    <row r="34" ht="24" customHeight="1" x14ac:dyDescent="0.75"/>
    <row r="35" ht="24" customHeight="1" x14ac:dyDescent="0.75"/>
    <row r="36" ht="24" customHeight="1" x14ac:dyDescent="0.75"/>
    <row r="37" ht="24" customHeight="1" x14ac:dyDescent="0.75"/>
  </sheetData>
  <mergeCells count="11">
    <mergeCell ref="E7:S7"/>
    <mergeCell ref="A1:S1"/>
    <mergeCell ref="A2:S2"/>
    <mergeCell ref="A3:S3"/>
    <mergeCell ref="A4:S4"/>
    <mergeCell ref="Q5:S5"/>
    <mergeCell ref="O8:Q8"/>
    <mergeCell ref="O9:Q9"/>
    <mergeCell ref="I11:M11"/>
    <mergeCell ref="I12:K12"/>
    <mergeCell ref="A32:B32"/>
  </mergeCells>
  <pageMargins left="1" right="0.4" top="0.8" bottom="0.5" header="0.3" footer="0.3"/>
  <pageSetup paperSize="9" scale="70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V31"/>
  <sheetViews>
    <sheetView topLeftCell="A22" zoomScale="52" zoomScaleNormal="52" zoomScaleSheetLayoutView="55" workbookViewId="0">
      <selection activeCell="I39" sqref="I39"/>
    </sheetView>
  </sheetViews>
  <sheetFormatPr defaultColWidth="9.09765625" defaultRowHeight="23" x14ac:dyDescent="0.75"/>
  <cols>
    <col min="1" max="1" width="46.3984375" style="121" customWidth="1"/>
    <col min="2" max="2" width="1.59765625" style="121" customWidth="1"/>
    <col min="3" max="3" width="11" style="117" customWidth="1"/>
    <col min="4" max="4" width="1.59765625" style="117" customWidth="1"/>
    <col min="5" max="5" width="15.09765625" style="117" customWidth="1"/>
    <col min="6" max="6" width="1.3984375" style="117" customWidth="1"/>
    <col min="7" max="7" width="16.09765625" style="117" customWidth="1"/>
    <col min="8" max="8" width="1.3984375" style="117" customWidth="1"/>
    <col min="9" max="9" width="16.09765625" style="117" customWidth="1"/>
    <col min="10" max="10" width="1.3984375" style="117" customWidth="1"/>
    <col min="11" max="11" width="15.3984375" style="117" customWidth="1"/>
    <col min="12" max="12" width="1.3984375" style="117" customWidth="1"/>
    <col min="13" max="13" width="16" style="117" customWidth="1"/>
    <col min="14" max="14" width="1.3984375" style="117" customWidth="1"/>
    <col min="15" max="15" width="17.59765625" style="117" customWidth="1"/>
    <col min="16" max="16" width="1.3984375" style="117" customWidth="1"/>
    <col min="17" max="17" width="20.69921875" style="117" bestFit="1" customWidth="1"/>
    <col min="18" max="18" width="1.3984375" style="117" customWidth="1"/>
    <col min="19" max="19" width="16" style="117" customWidth="1"/>
    <col min="20" max="20" width="1.3984375" style="117" customWidth="1"/>
    <col min="21" max="21" width="13.09765625" style="117" bestFit="1" customWidth="1"/>
    <col min="22" max="16384" width="9.09765625" style="117"/>
  </cols>
  <sheetData>
    <row r="1" spans="1:20" s="154" customFormat="1" ht="24" customHeight="1" x14ac:dyDescent="0.75">
      <c r="A1" s="325" t="s">
        <v>98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</row>
    <row r="2" spans="1:20" s="155" customFormat="1" ht="26" x14ac:dyDescent="0.75">
      <c r="A2" s="326" t="s">
        <v>106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</row>
    <row r="3" spans="1:20" s="155" customFormat="1" ht="26" x14ac:dyDescent="0.75">
      <c r="A3" s="322" t="s">
        <v>190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</row>
    <row r="4" spans="1:20" s="155" customFormat="1" ht="24" customHeight="1" x14ac:dyDescent="0.75">
      <c r="A4" s="322" t="s">
        <v>153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</row>
    <row r="5" spans="1:20" ht="24" customHeight="1" x14ac:dyDescent="0.75">
      <c r="A5" s="139"/>
      <c r="B5" s="139"/>
      <c r="C5" s="139"/>
      <c r="D5" s="140"/>
      <c r="E5" s="140"/>
      <c r="F5" s="140"/>
      <c r="G5" s="140"/>
      <c r="H5" s="140"/>
      <c r="I5" s="141"/>
      <c r="J5" s="141"/>
      <c r="K5" s="141"/>
      <c r="L5" s="141"/>
      <c r="M5" s="141"/>
      <c r="N5" s="141"/>
      <c r="O5" s="141"/>
      <c r="P5" s="141"/>
      <c r="Q5" s="327" t="s">
        <v>91</v>
      </c>
      <c r="R5" s="327"/>
      <c r="S5" s="327"/>
    </row>
    <row r="6" spans="1:20" ht="9" customHeight="1" x14ac:dyDescent="0.75">
      <c r="A6" s="118"/>
      <c r="B6" s="118"/>
      <c r="C6" s="118"/>
      <c r="D6" s="119"/>
      <c r="E6" s="119"/>
      <c r="F6" s="119"/>
      <c r="G6" s="119"/>
      <c r="H6" s="119"/>
      <c r="O6" s="120"/>
      <c r="P6" s="120"/>
      <c r="Q6" s="120"/>
      <c r="R6" s="120"/>
      <c r="S6" s="120"/>
    </row>
    <row r="7" spans="1:20" s="273" customFormat="1" ht="24" customHeight="1" x14ac:dyDescent="0.75">
      <c r="A7" s="272"/>
      <c r="B7" s="272"/>
      <c r="C7" s="275"/>
      <c r="D7" s="275"/>
      <c r="E7" s="321" t="s">
        <v>49</v>
      </c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</row>
    <row r="8" spans="1:20" s="246" customFormat="1" ht="24" customHeight="1" x14ac:dyDescent="0.75">
      <c r="A8" s="275"/>
      <c r="B8" s="275"/>
      <c r="C8" s="275"/>
      <c r="O8" s="320" t="s">
        <v>84</v>
      </c>
      <c r="P8" s="320"/>
      <c r="Q8" s="320"/>
    </row>
    <row r="9" spans="1:20" s="246" customFormat="1" ht="24" customHeight="1" x14ac:dyDescent="0.75">
      <c r="A9" s="275"/>
      <c r="B9" s="275"/>
      <c r="C9" s="275"/>
      <c r="O9" s="246" t="s">
        <v>119</v>
      </c>
      <c r="Q9" s="246" t="s">
        <v>130</v>
      </c>
    </row>
    <row r="10" spans="1:20" s="246" customFormat="1" ht="24" customHeight="1" x14ac:dyDescent="0.75">
      <c r="I10" s="320" t="s">
        <v>71</v>
      </c>
      <c r="J10" s="320"/>
      <c r="K10" s="320"/>
      <c r="L10" s="320"/>
      <c r="M10" s="320"/>
      <c r="O10" s="246" t="s">
        <v>121</v>
      </c>
      <c r="Q10" s="246" t="s">
        <v>131</v>
      </c>
    </row>
    <row r="11" spans="1:20" s="246" customFormat="1" ht="24" customHeight="1" x14ac:dyDescent="0.75">
      <c r="E11" s="246" t="s">
        <v>27</v>
      </c>
      <c r="G11" s="246" t="s">
        <v>73</v>
      </c>
      <c r="I11" s="320" t="s">
        <v>53</v>
      </c>
      <c r="J11" s="320"/>
      <c r="K11" s="320"/>
      <c r="O11" s="246" t="s">
        <v>123</v>
      </c>
      <c r="Q11" s="246" t="s">
        <v>132</v>
      </c>
    </row>
    <row r="12" spans="1:20" s="246" customFormat="1" ht="24" customHeight="1" x14ac:dyDescent="0.75">
      <c r="C12" s="246" t="s">
        <v>35</v>
      </c>
      <c r="E12" s="250" t="s">
        <v>45</v>
      </c>
      <c r="G12" s="278" t="s">
        <v>74</v>
      </c>
      <c r="I12" s="250" t="s">
        <v>54</v>
      </c>
      <c r="K12" s="250" t="s">
        <v>55</v>
      </c>
      <c r="M12" s="251" t="s">
        <v>56</v>
      </c>
      <c r="O12" s="278" t="s">
        <v>133</v>
      </c>
      <c r="Q12" s="250" t="s">
        <v>72</v>
      </c>
      <c r="S12" s="250" t="s">
        <v>9</v>
      </c>
    </row>
    <row r="13" spans="1:20" s="126" customFormat="1" ht="24" customHeight="1" x14ac:dyDescent="0.75">
      <c r="A13" s="272"/>
      <c r="B13" s="272"/>
      <c r="C13" s="272"/>
      <c r="E13" s="272"/>
      <c r="F13" s="273"/>
      <c r="G13" s="273"/>
      <c r="H13" s="273"/>
      <c r="O13" s="289"/>
      <c r="P13" s="289"/>
      <c r="Q13" s="289"/>
      <c r="R13" s="289"/>
      <c r="S13" s="289"/>
    </row>
    <row r="14" spans="1:20" s="126" customFormat="1" ht="24" customHeight="1" x14ac:dyDescent="0.75">
      <c r="A14" s="252" t="s">
        <v>171</v>
      </c>
      <c r="B14" s="125"/>
      <c r="C14" s="290"/>
      <c r="E14" s="290">
        <v>1707566</v>
      </c>
      <c r="F14" s="290"/>
      <c r="G14" s="290">
        <v>3360993</v>
      </c>
      <c r="H14" s="290"/>
      <c r="I14" s="290">
        <v>170800</v>
      </c>
      <c r="J14" s="290"/>
      <c r="K14" s="290">
        <v>400000</v>
      </c>
      <c r="L14" s="290"/>
      <c r="M14" s="291">
        <v>35667423</v>
      </c>
      <c r="N14" s="288"/>
      <c r="O14" s="291">
        <v>304456</v>
      </c>
      <c r="P14" s="288"/>
      <c r="Q14" s="291">
        <v>3169089</v>
      </c>
      <c r="R14" s="290"/>
      <c r="S14" s="290">
        <v>44780327</v>
      </c>
    </row>
    <row r="15" spans="1:20" s="126" customFormat="1" ht="24" customHeight="1" x14ac:dyDescent="0.75">
      <c r="A15" s="125" t="s">
        <v>191</v>
      </c>
      <c r="B15" s="253"/>
      <c r="C15" s="258">
        <v>30</v>
      </c>
      <c r="E15" s="259">
        <v>0</v>
      </c>
      <c r="F15" s="256"/>
      <c r="G15" s="259">
        <v>0</v>
      </c>
      <c r="H15" s="256"/>
      <c r="I15" s="259">
        <v>0</v>
      </c>
      <c r="J15" s="256"/>
      <c r="K15" s="259">
        <v>0</v>
      </c>
      <c r="L15" s="256"/>
      <c r="M15" s="260">
        <v>-476987</v>
      </c>
      <c r="N15" s="292"/>
      <c r="O15" s="259">
        <v>0</v>
      </c>
      <c r="P15" s="292"/>
      <c r="Q15" s="259">
        <v>0</v>
      </c>
      <c r="R15" s="256"/>
      <c r="S15" s="256">
        <f>SUM(E15:Q15)</f>
        <v>-476987</v>
      </c>
    </row>
    <row r="16" spans="1:20" s="126" customFormat="1" ht="24" customHeight="1" x14ac:dyDescent="0.75">
      <c r="A16" s="125" t="s">
        <v>157</v>
      </c>
      <c r="B16" s="125"/>
      <c r="C16" s="290"/>
      <c r="E16" s="293">
        <v>0</v>
      </c>
      <c r="F16" s="290"/>
      <c r="G16" s="293">
        <v>0</v>
      </c>
      <c r="H16" s="290"/>
      <c r="I16" s="293">
        <v>0</v>
      </c>
      <c r="J16" s="290"/>
      <c r="K16" s="293">
        <v>0</v>
      </c>
      <c r="L16" s="290"/>
      <c r="M16" s="294">
        <f>pl6m!G33</f>
        <v>1544685</v>
      </c>
      <c r="N16" s="290"/>
      <c r="O16" s="293">
        <v>0</v>
      </c>
      <c r="P16" s="290"/>
      <c r="Q16" s="295">
        <v>0</v>
      </c>
      <c r="R16" s="290"/>
      <c r="S16" s="294">
        <f>SUM(C16:Q16)</f>
        <v>1544685</v>
      </c>
    </row>
    <row r="17" spans="1:22" s="126" customFormat="1" ht="24" customHeight="1" x14ac:dyDescent="0.75">
      <c r="A17" s="296" t="s">
        <v>158</v>
      </c>
      <c r="B17" s="125"/>
      <c r="C17" s="290"/>
      <c r="E17" s="297"/>
      <c r="F17" s="290"/>
      <c r="G17" s="297"/>
      <c r="H17" s="290"/>
      <c r="I17" s="297"/>
      <c r="J17" s="290"/>
      <c r="K17" s="297"/>
      <c r="L17" s="290"/>
      <c r="M17" s="297"/>
      <c r="N17" s="290"/>
      <c r="O17" s="297"/>
      <c r="P17" s="290"/>
      <c r="Q17" s="298"/>
      <c r="R17" s="290"/>
      <c r="S17" s="297"/>
      <c r="U17" s="285"/>
      <c r="V17" s="285"/>
    </row>
    <row r="18" spans="1:22" s="126" customFormat="1" ht="24" customHeight="1" x14ac:dyDescent="0.75">
      <c r="A18" s="125" t="s">
        <v>141</v>
      </c>
      <c r="B18" s="125"/>
      <c r="C18" s="290"/>
      <c r="E18" s="297"/>
      <c r="F18" s="290"/>
      <c r="G18" s="297"/>
      <c r="H18" s="290"/>
      <c r="I18" s="297"/>
      <c r="J18" s="290"/>
      <c r="K18" s="297"/>
      <c r="L18" s="290"/>
      <c r="M18" s="297"/>
      <c r="N18" s="290"/>
      <c r="O18" s="297"/>
      <c r="P18" s="290"/>
      <c r="Q18" s="298"/>
      <c r="R18" s="290"/>
      <c r="S18" s="297"/>
      <c r="U18" s="299"/>
      <c r="V18" s="285"/>
    </row>
    <row r="19" spans="1:22" s="126" customFormat="1" ht="24" customHeight="1" x14ac:dyDescent="0.75">
      <c r="A19" s="125" t="s">
        <v>127</v>
      </c>
      <c r="B19" s="125"/>
      <c r="C19" s="290"/>
      <c r="E19" s="297" t="s">
        <v>143</v>
      </c>
      <c r="F19" s="290"/>
      <c r="G19" s="297" t="s">
        <v>143</v>
      </c>
      <c r="H19" s="290"/>
      <c r="I19" s="297" t="s">
        <v>143</v>
      </c>
      <c r="J19" s="290"/>
      <c r="K19" s="297" t="s">
        <v>143</v>
      </c>
      <c r="L19" s="290"/>
      <c r="M19" s="297" t="s">
        <v>143</v>
      </c>
      <c r="N19" s="290"/>
      <c r="O19" s="297" t="s">
        <v>143</v>
      </c>
      <c r="P19" s="290"/>
      <c r="Q19" s="300">
        <v>-1021094</v>
      </c>
      <c r="R19" s="290"/>
      <c r="S19" s="301">
        <f>SUM(C19:Q19)</f>
        <v>-1021094</v>
      </c>
      <c r="U19" s="299"/>
      <c r="V19" s="285"/>
    </row>
    <row r="20" spans="1:22" s="126" customFormat="1" ht="24" customHeight="1" x14ac:dyDescent="0.75">
      <c r="A20" s="296" t="s">
        <v>134</v>
      </c>
      <c r="B20" s="125"/>
      <c r="C20" s="290"/>
      <c r="E20" s="297"/>
      <c r="F20" s="290"/>
      <c r="G20" s="297"/>
      <c r="H20" s="290"/>
      <c r="I20" s="297"/>
      <c r="J20" s="290"/>
      <c r="K20" s="297"/>
      <c r="L20" s="290"/>
      <c r="M20" s="297"/>
      <c r="N20" s="290"/>
      <c r="O20" s="297"/>
      <c r="P20" s="290"/>
      <c r="Q20" s="298"/>
      <c r="R20" s="290"/>
      <c r="S20" s="297"/>
      <c r="U20" s="299"/>
      <c r="V20" s="299"/>
    </row>
    <row r="21" spans="1:22" s="126" customFormat="1" ht="24" customHeight="1" x14ac:dyDescent="0.75">
      <c r="A21" s="125" t="s">
        <v>135</v>
      </c>
      <c r="B21" s="125"/>
      <c r="C21" s="290"/>
      <c r="E21" s="302">
        <v>0</v>
      </c>
      <c r="F21" s="290"/>
      <c r="G21" s="302">
        <v>0</v>
      </c>
      <c r="H21" s="290"/>
      <c r="I21" s="302">
        <v>0</v>
      </c>
      <c r="J21" s="290"/>
      <c r="K21" s="302">
        <v>0</v>
      </c>
      <c r="L21" s="290"/>
      <c r="M21" s="302">
        <v>0</v>
      </c>
      <c r="N21" s="290"/>
      <c r="O21" s="303">
        <v>-131921</v>
      </c>
      <c r="P21" s="290"/>
      <c r="Q21" s="304">
        <v>0</v>
      </c>
      <c r="R21" s="290"/>
      <c r="S21" s="303">
        <f>SUM(C21:Q21)</f>
        <v>-131921</v>
      </c>
      <c r="U21" s="299"/>
      <c r="V21" s="285"/>
    </row>
    <row r="22" spans="1:22" s="126" customFormat="1" ht="24" customHeight="1" x14ac:dyDescent="0.75">
      <c r="A22" s="125" t="s">
        <v>156</v>
      </c>
      <c r="B22" s="125"/>
      <c r="C22" s="259"/>
      <c r="E22" s="259">
        <v>0</v>
      </c>
      <c r="F22" s="259"/>
      <c r="G22" s="259">
        <v>0</v>
      </c>
      <c r="H22" s="259"/>
      <c r="I22" s="259">
        <v>0</v>
      </c>
      <c r="J22" s="259"/>
      <c r="K22" s="259">
        <v>0</v>
      </c>
      <c r="L22" s="259"/>
      <c r="M22" s="290">
        <f>SUM(M16:M21)</f>
        <v>1544685</v>
      </c>
      <c r="N22" s="259"/>
      <c r="O22" s="290">
        <f>SUM(O16:O21)</f>
        <v>-131921</v>
      </c>
      <c r="P22" s="259"/>
      <c r="Q22" s="299">
        <f>SUM(Q16:Q21)</f>
        <v>-1021094</v>
      </c>
      <c r="R22" s="259"/>
      <c r="S22" s="290">
        <f>SUM(C22:Q22)</f>
        <v>391670</v>
      </c>
      <c r="U22" s="305"/>
      <c r="V22" s="285"/>
    </row>
    <row r="23" spans="1:22" s="126" customFormat="1" ht="24" customHeight="1" thickBot="1" x14ac:dyDescent="0.8">
      <c r="A23" s="257" t="s">
        <v>188</v>
      </c>
      <c r="B23" s="125"/>
      <c r="C23" s="290"/>
      <c r="E23" s="306">
        <f>SUM(E14:E14,E22)</f>
        <v>1707566</v>
      </c>
      <c r="F23" s="259"/>
      <c r="G23" s="306">
        <f>SUM(G14:G14,G22)</f>
        <v>3360993</v>
      </c>
      <c r="H23" s="290"/>
      <c r="I23" s="306">
        <f>SUM(I14:I14,I22)</f>
        <v>170800</v>
      </c>
      <c r="J23" s="290"/>
      <c r="K23" s="306">
        <f>SUM(K14:K14,K22)</f>
        <v>400000</v>
      </c>
      <c r="L23" s="290"/>
      <c r="M23" s="306">
        <f>SUM(M14:M15,M22)</f>
        <v>36735121</v>
      </c>
      <c r="N23" s="290"/>
      <c r="O23" s="306">
        <f>SUM(O14:O14,O22)</f>
        <v>172535</v>
      </c>
      <c r="P23" s="290"/>
      <c r="Q23" s="306">
        <f>SUM(Q14,Q22)</f>
        <v>2147995</v>
      </c>
      <c r="R23" s="290"/>
      <c r="S23" s="306">
        <f>SUM(S14:S15,S22)</f>
        <v>44695010</v>
      </c>
      <c r="U23" s="307"/>
      <c r="V23" s="285"/>
    </row>
    <row r="24" spans="1:22" ht="29.9" customHeight="1" thickTop="1" x14ac:dyDescent="0.75">
      <c r="A24" s="117"/>
      <c r="C24" s="136"/>
      <c r="D24" s="136">
        <f>+G23-[1]bs!G72</f>
        <v>0</v>
      </c>
      <c r="E24" s="132"/>
      <c r="F24" s="134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23"/>
      <c r="U24" s="211"/>
      <c r="V24" s="211"/>
    </row>
    <row r="25" spans="1:22" x14ac:dyDescent="0.75">
      <c r="C25" s="212"/>
      <c r="D25" s="203"/>
      <c r="E25" s="210"/>
      <c r="F25" s="210"/>
      <c r="G25" s="143"/>
      <c r="H25" s="143"/>
      <c r="I25" s="143"/>
      <c r="J25" s="143"/>
      <c r="K25" s="143"/>
      <c r="L25" s="203"/>
      <c r="M25" s="210"/>
      <c r="N25" s="203"/>
      <c r="O25" s="210"/>
      <c r="P25" s="203"/>
      <c r="Q25" s="210"/>
      <c r="R25" s="203"/>
      <c r="S25" s="210"/>
    </row>
    <row r="26" spans="1:22" x14ac:dyDescent="0.75">
      <c r="C26" s="210"/>
      <c r="D26" s="203"/>
      <c r="E26" s="210"/>
      <c r="F26" s="213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</row>
    <row r="27" spans="1:22" ht="24" customHeight="1" x14ac:dyDescent="0.75">
      <c r="A27" s="117"/>
      <c r="C27" s="203"/>
      <c r="D27" s="203"/>
      <c r="E27" s="210"/>
      <c r="F27" s="210"/>
      <c r="G27" s="143"/>
      <c r="H27" s="143"/>
      <c r="I27" s="143"/>
      <c r="J27" s="143"/>
      <c r="K27" s="143"/>
      <c r="L27" s="203"/>
      <c r="M27" s="210"/>
      <c r="N27" s="203"/>
      <c r="O27" s="210"/>
      <c r="P27" s="203"/>
      <c r="Q27" s="210"/>
      <c r="R27" s="203"/>
      <c r="S27" s="210"/>
    </row>
    <row r="28" spans="1:22" ht="24" customHeight="1" x14ac:dyDescent="0.75">
      <c r="A28" s="117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</row>
    <row r="29" spans="1:22" ht="24" customHeight="1" x14ac:dyDescent="0.75">
      <c r="E29" s="136"/>
      <c r="F29" s="136"/>
      <c r="G29" s="138"/>
      <c r="H29" s="138"/>
      <c r="I29" s="138"/>
      <c r="J29" s="138"/>
      <c r="K29" s="138"/>
      <c r="L29" s="123"/>
      <c r="M29" s="136"/>
      <c r="N29" s="123"/>
      <c r="O29" s="136"/>
      <c r="P29" s="123"/>
      <c r="Q29" s="132"/>
      <c r="R29" s="123"/>
      <c r="S29" s="161"/>
    </row>
    <row r="30" spans="1:22" ht="24" customHeight="1" x14ac:dyDescent="0.75"/>
    <row r="31" spans="1:22" ht="24" customHeight="1" x14ac:dyDescent="0.75">
      <c r="A31" s="328" t="s">
        <v>142</v>
      </c>
      <c r="B31" s="328"/>
    </row>
  </sheetData>
  <mergeCells count="10">
    <mergeCell ref="A31:B31"/>
    <mergeCell ref="A1:S1"/>
    <mergeCell ref="A2:S2"/>
    <mergeCell ref="Q5:S5"/>
    <mergeCell ref="A3:T3"/>
    <mergeCell ref="A4:T4"/>
    <mergeCell ref="E7:S7"/>
    <mergeCell ref="O8:Q8"/>
    <mergeCell ref="I10:M10"/>
    <mergeCell ref="I11:K11"/>
  </mergeCells>
  <pageMargins left="1" right="0.4" top="0.8" bottom="0.5" header="0.3" footer="0.3"/>
  <pageSetup paperSize="9" scale="70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51"/>
  <sheetViews>
    <sheetView tabSelected="1" topLeftCell="A36" zoomScale="70" zoomScaleNormal="70" zoomScaleSheetLayoutView="55" workbookViewId="0">
      <selection sqref="A1:I1"/>
    </sheetView>
  </sheetViews>
  <sheetFormatPr defaultColWidth="8.69921875" defaultRowHeight="20" x14ac:dyDescent="0.6"/>
  <cols>
    <col min="1" max="1" width="55.19921875" style="106" customWidth="1"/>
    <col min="2" max="2" width="11.69921875" style="106" customWidth="1"/>
    <col min="3" max="3" width="16.3984375" style="106" customWidth="1"/>
    <col min="4" max="4" width="1.3984375" style="106" customWidth="1"/>
    <col min="5" max="5" width="15.59765625" style="106" customWidth="1"/>
    <col min="6" max="6" width="1.3984375" style="106" customWidth="1"/>
    <col min="7" max="7" width="15.09765625" style="106" customWidth="1"/>
    <col min="8" max="8" width="1.3984375" style="106" customWidth="1"/>
    <col min="9" max="9" width="15.59765625" style="106" customWidth="1"/>
    <col min="10" max="10" width="8.69921875" style="106"/>
    <col min="11" max="11" width="18.59765625" style="201" bestFit="1" customWidth="1"/>
    <col min="12" max="12" width="16.09765625" style="201" customWidth="1"/>
    <col min="13" max="13" width="10" style="106" bestFit="1" customWidth="1"/>
    <col min="14" max="14" width="15.3984375" style="106" customWidth="1"/>
    <col min="15" max="16384" width="8.69921875" style="106"/>
  </cols>
  <sheetData>
    <row r="1" spans="1:14" s="4" customFormat="1" ht="26" x14ac:dyDescent="0.75">
      <c r="A1" s="336" t="s">
        <v>98</v>
      </c>
      <c r="B1" s="336"/>
      <c r="C1" s="336"/>
      <c r="D1" s="336"/>
      <c r="E1" s="336"/>
      <c r="F1" s="336"/>
      <c r="G1" s="336"/>
      <c r="H1" s="336"/>
      <c r="I1" s="336"/>
      <c r="K1" s="200"/>
      <c r="L1" s="200"/>
    </row>
    <row r="2" spans="1:14" s="1" customFormat="1" ht="26" x14ac:dyDescent="0.75">
      <c r="A2" s="310" t="s">
        <v>8</v>
      </c>
      <c r="B2" s="310"/>
      <c r="C2" s="310"/>
      <c r="D2" s="310"/>
      <c r="E2" s="310"/>
      <c r="F2" s="310"/>
      <c r="G2" s="310"/>
      <c r="H2" s="310"/>
      <c r="I2" s="310"/>
      <c r="K2" s="158"/>
      <c r="L2" s="158"/>
    </row>
    <row r="3" spans="1:14" s="1" customFormat="1" ht="26.9" customHeight="1" x14ac:dyDescent="0.75">
      <c r="A3" s="310" t="s">
        <v>190</v>
      </c>
      <c r="B3" s="310"/>
      <c r="C3" s="310"/>
      <c r="D3" s="310"/>
      <c r="E3" s="310"/>
      <c r="F3" s="310"/>
      <c r="G3" s="310"/>
      <c r="H3" s="310"/>
      <c r="I3" s="310"/>
      <c r="K3" s="158"/>
      <c r="L3" s="158"/>
    </row>
    <row r="4" spans="1:14" s="1" customFormat="1" ht="26.9" customHeight="1" x14ac:dyDescent="0.75">
      <c r="A4" s="310" t="s">
        <v>153</v>
      </c>
      <c r="B4" s="310"/>
      <c r="C4" s="310"/>
      <c r="D4" s="310"/>
      <c r="E4" s="310"/>
      <c r="F4" s="310"/>
      <c r="G4" s="310"/>
      <c r="H4" s="310"/>
      <c r="I4" s="310"/>
      <c r="K4" s="158"/>
      <c r="L4" s="158"/>
    </row>
    <row r="5" spans="1:14" s="1" customFormat="1" ht="23.25" customHeight="1" x14ac:dyDescent="0.75">
      <c r="A5" s="11" t="s">
        <v>116</v>
      </c>
      <c r="B5" s="11"/>
      <c r="C5" s="311"/>
      <c r="D5" s="311"/>
      <c r="E5" s="311"/>
      <c r="F5" s="11"/>
      <c r="G5" s="309" t="s">
        <v>88</v>
      </c>
      <c r="H5" s="309"/>
      <c r="I5" s="309"/>
      <c r="K5" s="158"/>
      <c r="L5" s="158"/>
    </row>
    <row r="6" spans="1:14" s="1" customFormat="1" ht="6" customHeight="1" x14ac:dyDescent="0.75">
      <c r="A6" s="2"/>
      <c r="B6" s="2"/>
      <c r="C6" s="7"/>
      <c r="D6" s="7"/>
      <c r="E6" s="7"/>
      <c r="F6" s="2"/>
      <c r="G6" s="61"/>
      <c r="H6" s="61"/>
      <c r="I6" s="61"/>
      <c r="K6" s="158"/>
      <c r="L6" s="158"/>
    </row>
    <row r="7" spans="1:14" s="1" customFormat="1" ht="24" customHeight="1" x14ac:dyDescent="0.75">
      <c r="A7" s="31"/>
      <c r="C7" s="315" t="s">
        <v>48</v>
      </c>
      <c r="D7" s="315"/>
      <c r="E7" s="315"/>
      <c r="F7" s="31"/>
      <c r="G7" s="315" t="s">
        <v>49</v>
      </c>
      <c r="H7" s="315"/>
      <c r="I7" s="315"/>
      <c r="K7" s="158"/>
      <c r="L7" s="158"/>
    </row>
    <row r="8" spans="1:14" s="1" customFormat="1" ht="24" customHeight="1" x14ac:dyDescent="0.75">
      <c r="A8" s="31"/>
      <c r="B8" s="31" t="s">
        <v>35</v>
      </c>
      <c r="C8" s="87">
        <v>2566</v>
      </c>
      <c r="D8" s="86"/>
      <c r="E8" s="87">
        <v>2565</v>
      </c>
      <c r="F8" s="64"/>
      <c r="G8" s="87">
        <v>2566</v>
      </c>
      <c r="H8" s="86"/>
      <c r="I8" s="87">
        <v>2565</v>
      </c>
      <c r="K8" s="158"/>
      <c r="L8" s="158"/>
    </row>
    <row r="9" spans="1:14" s="1" customFormat="1" ht="24" customHeight="1" x14ac:dyDescent="0.75">
      <c r="A9" s="25" t="s">
        <v>212</v>
      </c>
      <c r="B9" s="25"/>
      <c r="C9" s="25"/>
      <c r="D9" s="25"/>
      <c r="E9" s="25"/>
      <c r="F9" s="25"/>
      <c r="G9" s="26"/>
      <c r="H9" s="26"/>
      <c r="I9" s="26"/>
      <c r="K9" s="158"/>
      <c r="L9" s="158"/>
    </row>
    <row r="10" spans="1:14" s="1" customFormat="1" ht="24" customHeight="1" x14ac:dyDescent="0.75">
      <c r="A10" s="70" t="s">
        <v>26</v>
      </c>
      <c r="B10" s="25"/>
      <c r="C10" s="59">
        <v>15930414</v>
      </c>
      <c r="D10" s="59"/>
      <c r="E10" s="59">
        <v>16479442</v>
      </c>
      <c r="F10" s="60"/>
      <c r="G10" s="59">
        <v>15930594</v>
      </c>
      <c r="H10" s="59"/>
      <c r="I10" s="59">
        <v>16479606</v>
      </c>
      <c r="K10" s="158"/>
      <c r="L10" s="158"/>
      <c r="M10" s="156"/>
      <c r="N10" s="156"/>
    </row>
    <row r="11" spans="1:14" s="1" customFormat="1" ht="24" customHeight="1" x14ac:dyDescent="0.75">
      <c r="A11" s="70" t="s">
        <v>82</v>
      </c>
      <c r="B11" s="2"/>
      <c r="C11" s="7">
        <v>-390569</v>
      </c>
      <c r="D11" s="7"/>
      <c r="E11" s="7">
        <v>-249206</v>
      </c>
      <c r="F11" s="14"/>
      <c r="G11" s="7">
        <v>-390569</v>
      </c>
      <c r="H11" s="7"/>
      <c r="I11" s="7">
        <v>-249206</v>
      </c>
      <c r="K11" s="158"/>
      <c r="L11" s="158"/>
      <c r="M11" s="156"/>
      <c r="N11" s="156"/>
    </row>
    <row r="12" spans="1:14" s="1" customFormat="1" ht="24" customHeight="1" x14ac:dyDescent="0.75">
      <c r="A12" s="70" t="s">
        <v>19</v>
      </c>
      <c r="B12" s="27"/>
      <c r="C12" s="7">
        <v>6324065</v>
      </c>
      <c r="D12" s="7"/>
      <c r="E12" s="7">
        <v>5010224</v>
      </c>
      <c r="F12" s="14"/>
      <c r="G12" s="7">
        <v>6324065</v>
      </c>
      <c r="H12" s="7"/>
      <c r="I12" s="7">
        <v>5010224</v>
      </c>
      <c r="K12" s="158"/>
      <c r="L12" s="158"/>
      <c r="M12" s="156"/>
      <c r="N12" s="156"/>
    </row>
    <row r="13" spans="1:14" s="1" customFormat="1" ht="24" customHeight="1" x14ac:dyDescent="0.75">
      <c r="A13" s="70" t="s">
        <v>21</v>
      </c>
      <c r="B13" s="27"/>
      <c r="C13" s="7">
        <v>905224</v>
      </c>
      <c r="D13" s="7"/>
      <c r="E13" s="7">
        <v>1126356</v>
      </c>
      <c r="F13" s="14"/>
      <c r="G13" s="217">
        <v>905224</v>
      </c>
      <c r="H13" s="7"/>
      <c r="I13" s="7">
        <v>1126356</v>
      </c>
      <c r="K13" s="158"/>
      <c r="L13" s="158"/>
      <c r="M13" s="156"/>
      <c r="N13" s="156"/>
    </row>
    <row r="14" spans="1:14" s="1" customFormat="1" ht="24" customHeight="1" x14ac:dyDescent="0.75">
      <c r="A14" s="70" t="s">
        <v>112</v>
      </c>
      <c r="B14" s="27"/>
      <c r="C14" s="7">
        <v>35829</v>
      </c>
      <c r="D14" s="7"/>
      <c r="E14" s="7">
        <v>537402</v>
      </c>
      <c r="F14" s="14"/>
      <c r="G14" s="217">
        <v>35829</v>
      </c>
      <c r="H14" s="7"/>
      <c r="I14" s="7">
        <v>537402</v>
      </c>
      <c r="K14" s="158"/>
      <c r="L14" s="158"/>
      <c r="M14" s="156"/>
      <c r="N14" s="156"/>
    </row>
    <row r="15" spans="1:14" s="1" customFormat="1" ht="24" customHeight="1" x14ac:dyDescent="0.75">
      <c r="A15" s="70" t="s">
        <v>5</v>
      </c>
      <c r="B15" s="24"/>
      <c r="C15" s="217">
        <v>49916</v>
      </c>
      <c r="D15" s="217"/>
      <c r="E15" s="217">
        <v>54170</v>
      </c>
      <c r="F15" s="235"/>
      <c r="G15" s="217">
        <v>41608</v>
      </c>
      <c r="H15" s="217"/>
      <c r="I15" s="217">
        <v>48050</v>
      </c>
      <c r="K15" s="158"/>
      <c r="L15" s="158"/>
      <c r="M15" s="156"/>
      <c r="N15" s="156"/>
    </row>
    <row r="16" spans="1:14" s="1" customFormat="1" ht="24" customHeight="1" x14ac:dyDescent="0.75">
      <c r="A16" s="70" t="s">
        <v>90</v>
      </c>
      <c r="B16" s="24"/>
      <c r="C16" s="215"/>
      <c r="D16" s="215"/>
      <c r="E16" s="215"/>
      <c r="F16" s="230"/>
      <c r="G16" s="215"/>
      <c r="H16" s="215"/>
      <c r="I16" s="215"/>
      <c r="K16" s="158"/>
      <c r="L16" s="158"/>
      <c r="M16" s="156"/>
      <c r="N16" s="156"/>
    </row>
    <row r="17" spans="1:14" s="1" customFormat="1" ht="24" customHeight="1" x14ac:dyDescent="0.75">
      <c r="A17" s="70" t="s">
        <v>89</v>
      </c>
      <c r="B17" s="24"/>
      <c r="C17" s="217">
        <v>-31912225</v>
      </c>
      <c r="D17" s="217"/>
      <c r="E17" s="217">
        <v>-17642135</v>
      </c>
      <c r="F17" s="217"/>
      <c r="G17" s="217">
        <v>-31912225</v>
      </c>
      <c r="H17" s="217"/>
      <c r="I17" s="217">
        <v>-17642135</v>
      </c>
      <c r="K17" s="158"/>
      <c r="L17" s="158"/>
      <c r="M17" s="156"/>
      <c r="N17" s="156"/>
    </row>
    <row r="18" spans="1:14" s="1" customFormat="1" ht="24" customHeight="1" x14ac:dyDescent="0.75">
      <c r="A18" s="70" t="s">
        <v>31</v>
      </c>
      <c r="B18" s="24"/>
      <c r="C18" s="217">
        <v>-1376406</v>
      </c>
      <c r="D18" s="217"/>
      <c r="E18" s="217">
        <v>-1378157</v>
      </c>
      <c r="F18" s="235"/>
      <c r="G18" s="217">
        <v>-1371611</v>
      </c>
      <c r="H18" s="217"/>
      <c r="I18" s="217">
        <v>-1374033</v>
      </c>
      <c r="K18" s="158"/>
      <c r="L18" s="158"/>
      <c r="M18" s="156"/>
      <c r="N18" s="156"/>
    </row>
    <row r="19" spans="1:14" s="1" customFormat="1" ht="24" customHeight="1" x14ac:dyDescent="0.75">
      <c r="A19" s="70" t="s">
        <v>11</v>
      </c>
      <c r="B19" s="24"/>
      <c r="C19" s="217">
        <v>-377191</v>
      </c>
      <c r="D19" s="217"/>
      <c r="E19" s="217">
        <v>-355656</v>
      </c>
      <c r="F19" s="235"/>
      <c r="G19" s="217">
        <v>-377191</v>
      </c>
      <c r="H19" s="217"/>
      <c r="I19" s="217">
        <v>-355662</v>
      </c>
      <c r="K19" s="158"/>
      <c r="L19" s="158"/>
      <c r="M19" s="156"/>
      <c r="N19" s="156"/>
    </row>
    <row r="20" spans="1:14" s="1" customFormat="1" ht="24" customHeight="1" x14ac:dyDescent="0.75">
      <c r="A20" s="70" t="s">
        <v>7</v>
      </c>
      <c r="B20" s="24"/>
      <c r="C20" s="217">
        <v>-858219</v>
      </c>
      <c r="D20" s="217"/>
      <c r="E20" s="217">
        <v>-805621</v>
      </c>
      <c r="F20" s="235"/>
      <c r="G20" s="217">
        <v>-857203</v>
      </c>
      <c r="H20" s="217"/>
      <c r="I20" s="217">
        <v>-804658</v>
      </c>
      <c r="K20" s="158"/>
      <c r="L20" s="158"/>
      <c r="M20" s="156"/>
      <c r="N20" s="156"/>
    </row>
    <row r="21" spans="1:14" s="1" customFormat="1" ht="24" customHeight="1" x14ac:dyDescent="0.75">
      <c r="A21" s="70" t="s">
        <v>34</v>
      </c>
      <c r="B21" s="24"/>
      <c r="C21" s="217">
        <v>-75234</v>
      </c>
      <c r="D21" s="217"/>
      <c r="E21" s="217">
        <v>-168073</v>
      </c>
      <c r="F21" s="235"/>
      <c r="G21" s="217">
        <v>-75077</v>
      </c>
      <c r="H21" s="217"/>
      <c r="I21" s="217">
        <v>-115933</v>
      </c>
      <c r="K21" s="158"/>
      <c r="L21" s="158"/>
      <c r="M21" s="156"/>
      <c r="N21" s="156"/>
    </row>
    <row r="22" spans="1:14" s="1" customFormat="1" ht="24" customHeight="1" x14ac:dyDescent="0.75">
      <c r="A22" s="70" t="s">
        <v>138</v>
      </c>
      <c r="B22" s="24"/>
      <c r="C22" s="217">
        <v>10793466</v>
      </c>
      <c r="D22" s="217"/>
      <c r="E22" s="217">
        <v>5004044</v>
      </c>
      <c r="F22" s="235"/>
      <c r="G22" s="217">
        <v>10793466</v>
      </c>
      <c r="H22" s="217"/>
      <c r="I22" s="217">
        <v>5004044</v>
      </c>
      <c r="K22" s="158"/>
      <c r="L22" s="158"/>
      <c r="M22" s="156"/>
      <c r="N22" s="156"/>
    </row>
    <row r="23" spans="1:14" s="1" customFormat="1" ht="24" customHeight="1" x14ac:dyDescent="0.75">
      <c r="A23" s="70" t="s">
        <v>139</v>
      </c>
      <c r="B23" s="24"/>
      <c r="C23" s="217">
        <v>-7588722</v>
      </c>
      <c r="D23" s="217"/>
      <c r="E23" s="217">
        <v>-6050958</v>
      </c>
      <c r="F23" s="235"/>
      <c r="G23" s="217">
        <v>-7588722</v>
      </c>
      <c r="H23" s="217"/>
      <c r="I23" s="217">
        <v>-6103099</v>
      </c>
      <c r="K23" s="158"/>
      <c r="L23" s="158"/>
      <c r="M23" s="156"/>
      <c r="N23" s="156"/>
    </row>
    <row r="24" spans="1:14" s="1" customFormat="1" ht="24" customHeight="1" x14ac:dyDescent="0.75">
      <c r="A24" s="116" t="s">
        <v>213</v>
      </c>
      <c r="B24" s="28"/>
      <c r="C24" s="236">
        <f>SUM(C10:C23)</f>
        <v>-8539652</v>
      </c>
      <c r="D24" s="217"/>
      <c r="E24" s="236">
        <f>SUM(E10:E23)</f>
        <v>1561832</v>
      </c>
      <c r="F24" s="235"/>
      <c r="G24" s="236">
        <f>SUM(G10:G23)</f>
        <v>-8541812</v>
      </c>
      <c r="H24" s="217"/>
      <c r="I24" s="236">
        <f>SUM(I10:I23)</f>
        <v>1560956</v>
      </c>
      <c r="K24" s="158"/>
      <c r="L24" s="158"/>
      <c r="M24" s="156"/>
      <c r="N24" s="156"/>
    </row>
    <row r="25" spans="1:14" s="1" customFormat="1" ht="24" customHeight="1" x14ac:dyDescent="0.75">
      <c r="A25" s="71"/>
      <c r="B25" s="28"/>
      <c r="C25" s="217"/>
      <c r="D25" s="217"/>
      <c r="E25" s="217"/>
      <c r="F25" s="235"/>
      <c r="G25" s="217"/>
      <c r="H25" s="217"/>
      <c r="I25" s="217"/>
      <c r="K25" s="158"/>
      <c r="L25" s="158"/>
      <c r="M25" s="156"/>
      <c r="N25" s="156"/>
    </row>
    <row r="26" spans="1:14" s="1" customFormat="1" ht="24" customHeight="1" x14ac:dyDescent="0.75">
      <c r="A26" s="4" t="s">
        <v>214</v>
      </c>
      <c r="B26" s="28"/>
      <c r="C26" s="215"/>
      <c r="D26" s="215"/>
      <c r="E26" s="215"/>
      <c r="F26" s="235"/>
      <c r="G26" s="215"/>
      <c r="H26" s="215"/>
      <c r="I26" s="215"/>
      <c r="K26" s="158"/>
      <c r="L26" s="158"/>
      <c r="M26" s="156"/>
      <c r="N26" s="156"/>
    </row>
    <row r="27" spans="1:14" s="1" customFormat="1" ht="24" customHeight="1" x14ac:dyDescent="0.75">
      <c r="A27" s="70" t="s">
        <v>77</v>
      </c>
      <c r="B27" s="28"/>
      <c r="C27" s="237">
        <v>-13665</v>
      </c>
      <c r="D27" s="217"/>
      <c r="E27" s="237">
        <v>-26650</v>
      </c>
      <c r="F27" s="216"/>
      <c r="G27" s="237">
        <v>-13665</v>
      </c>
      <c r="H27" s="217"/>
      <c r="I27" s="237">
        <v>-26588</v>
      </c>
      <c r="K27" s="158"/>
      <c r="L27" s="158"/>
      <c r="M27" s="156"/>
      <c r="N27" s="156"/>
    </row>
    <row r="28" spans="1:14" s="1" customFormat="1" ht="24" customHeight="1" x14ac:dyDescent="0.75">
      <c r="A28" s="116" t="s">
        <v>167</v>
      </c>
      <c r="B28" s="28"/>
      <c r="C28" s="237">
        <f>SUM(C27:C27)</f>
        <v>-13665</v>
      </c>
      <c r="D28" s="217"/>
      <c r="E28" s="237">
        <f>SUM(E27:E27)</f>
        <v>-26650</v>
      </c>
      <c r="F28" s="216"/>
      <c r="G28" s="237">
        <f>SUM(G27:G27)</f>
        <v>-13665</v>
      </c>
      <c r="H28" s="217"/>
      <c r="I28" s="237">
        <f>SUM(I27:I27)</f>
        <v>-26588</v>
      </c>
      <c r="K28" s="158"/>
      <c r="L28" s="158"/>
      <c r="M28" s="156"/>
      <c r="N28" s="156"/>
    </row>
    <row r="29" spans="1:14" s="1" customFormat="1" ht="24" customHeight="1" x14ac:dyDescent="0.75">
      <c r="A29" s="116"/>
      <c r="B29" s="28"/>
      <c r="C29" s="217"/>
      <c r="D29" s="217"/>
      <c r="E29" s="217"/>
      <c r="F29" s="216"/>
      <c r="G29" s="217"/>
      <c r="H29" s="217"/>
      <c r="I29" s="217"/>
      <c r="K29" s="158"/>
      <c r="L29" s="158"/>
      <c r="M29" s="156"/>
      <c r="N29" s="156"/>
    </row>
    <row r="30" spans="1:14" s="1" customFormat="1" ht="24" customHeight="1" x14ac:dyDescent="0.75">
      <c r="A30" s="167" t="s">
        <v>215</v>
      </c>
      <c r="B30" s="168"/>
      <c r="C30" s="238"/>
      <c r="D30" s="238"/>
      <c r="E30" s="238"/>
      <c r="F30" s="239"/>
      <c r="G30" s="238"/>
      <c r="H30" s="238"/>
      <c r="I30" s="238"/>
      <c r="K30" s="158"/>
      <c r="L30" s="158"/>
      <c r="M30" s="156"/>
      <c r="N30" s="156"/>
    </row>
    <row r="31" spans="1:14" s="1" customFormat="1" ht="24" customHeight="1" x14ac:dyDescent="0.75">
      <c r="A31" s="70" t="s">
        <v>191</v>
      </c>
      <c r="B31" s="168"/>
      <c r="C31" s="240">
        <v>-476987</v>
      </c>
      <c r="D31" s="238"/>
      <c r="E31" s="238">
        <v>-952030</v>
      </c>
      <c r="F31" s="239"/>
      <c r="G31" s="240">
        <v>-476987</v>
      </c>
      <c r="H31" s="238"/>
      <c r="I31" s="238">
        <v>-952030</v>
      </c>
      <c r="K31" s="158"/>
      <c r="L31" s="158"/>
      <c r="M31" s="156"/>
      <c r="N31" s="156"/>
    </row>
    <row r="32" spans="1:14" s="1" customFormat="1" ht="24" customHeight="1" x14ac:dyDescent="0.75">
      <c r="A32" s="169" t="s">
        <v>208</v>
      </c>
      <c r="B32" s="168"/>
      <c r="C32" s="241">
        <f>SUM(C31)</f>
        <v>-476987</v>
      </c>
      <c r="D32" s="238"/>
      <c r="E32" s="241">
        <f>E31</f>
        <v>-952030</v>
      </c>
      <c r="F32" s="239"/>
      <c r="G32" s="241">
        <f>SUM(G31)</f>
        <v>-476987</v>
      </c>
      <c r="H32" s="238"/>
      <c r="I32" s="241">
        <f>I31</f>
        <v>-952030</v>
      </c>
      <c r="K32" s="158"/>
      <c r="L32" s="158"/>
      <c r="M32" s="156"/>
      <c r="N32" s="156"/>
    </row>
    <row r="33" spans="1:14" s="1" customFormat="1" ht="24" customHeight="1" x14ac:dyDescent="0.75">
      <c r="A33" s="116"/>
      <c r="B33" s="28"/>
      <c r="C33" s="217"/>
      <c r="D33" s="217"/>
      <c r="E33" s="217"/>
      <c r="F33" s="216"/>
      <c r="G33" s="217"/>
      <c r="H33" s="217"/>
      <c r="I33" s="217"/>
      <c r="K33" s="158"/>
      <c r="L33" s="158"/>
      <c r="M33" s="156"/>
      <c r="N33" s="156"/>
    </row>
    <row r="34" spans="1:14" s="1" customFormat="1" ht="24" customHeight="1" x14ac:dyDescent="0.75">
      <c r="A34" s="4" t="s">
        <v>195</v>
      </c>
      <c r="B34" s="24"/>
      <c r="C34" s="217">
        <f>C24+C28+C32</f>
        <v>-9030304</v>
      </c>
      <c r="D34" s="215"/>
      <c r="E34" s="217">
        <f>E24+E28+E32</f>
        <v>583152</v>
      </c>
      <c r="F34" s="215"/>
      <c r="G34" s="217">
        <f>G24+G28+G32</f>
        <v>-9032464</v>
      </c>
      <c r="H34" s="215"/>
      <c r="I34" s="217">
        <f>I24+I28+I32</f>
        <v>582338</v>
      </c>
      <c r="K34" s="158"/>
      <c r="L34" s="158"/>
      <c r="M34" s="156"/>
      <c r="N34" s="156"/>
    </row>
    <row r="35" spans="1:14" s="1" customFormat="1" ht="24" customHeight="1" x14ac:dyDescent="0.75">
      <c r="A35" s="1" t="s">
        <v>168</v>
      </c>
      <c r="B35" s="24"/>
      <c r="C35" s="229">
        <f>bs!F12</f>
        <v>12681084</v>
      </c>
      <c r="D35" s="215"/>
      <c r="E35" s="229">
        <v>7636769</v>
      </c>
      <c r="F35" s="215"/>
      <c r="G35" s="229">
        <f>bs!J12</f>
        <v>12665453</v>
      </c>
      <c r="H35" s="215"/>
      <c r="I35" s="229">
        <v>7621955</v>
      </c>
      <c r="K35" s="158"/>
      <c r="L35" s="158"/>
      <c r="M35" s="156"/>
      <c r="N35" s="156"/>
    </row>
    <row r="36" spans="1:14" s="1" customFormat="1" ht="24" customHeight="1" thickBot="1" x14ac:dyDescent="0.8">
      <c r="A36" s="4" t="s">
        <v>169</v>
      </c>
      <c r="B36" s="28">
        <v>4</v>
      </c>
      <c r="C36" s="38">
        <f>SUM(C34:C35)</f>
        <v>3650780</v>
      </c>
      <c r="D36" s="8"/>
      <c r="E36" s="38">
        <f>SUM(E34:E35)</f>
        <v>8219921</v>
      </c>
      <c r="F36" s="8"/>
      <c r="G36" s="38">
        <f>SUM(G34:G35)</f>
        <v>3632989</v>
      </c>
      <c r="H36" s="8"/>
      <c r="I36" s="38">
        <f>SUM(I34:I35)</f>
        <v>8204293</v>
      </c>
      <c r="K36" s="158"/>
      <c r="L36" s="158"/>
      <c r="M36" s="156"/>
      <c r="N36" s="156"/>
    </row>
    <row r="37" spans="1:14" s="234" customFormat="1" ht="24" customHeight="1" thickTop="1" x14ac:dyDescent="0.75">
      <c r="A37" s="233"/>
      <c r="B37" s="159"/>
      <c r="C37" s="232">
        <f>C36-bs!D12</f>
        <v>0</v>
      </c>
      <c r="D37" s="232"/>
      <c r="E37" s="232"/>
      <c r="F37" s="232"/>
      <c r="G37" s="232">
        <f>G36-bs!H12</f>
        <v>0</v>
      </c>
      <c r="H37" s="97"/>
      <c r="I37" s="97"/>
      <c r="K37" s="158"/>
      <c r="L37" s="158"/>
    </row>
    <row r="38" spans="1:14" s="234" customFormat="1" ht="24" customHeight="1" x14ac:dyDescent="0.75">
      <c r="A38" s="233"/>
      <c r="B38" s="159"/>
      <c r="C38" s="108"/>
      <c r="D38" s="108"/>
      <c r="E38" s="108"/>
      <c r="F38" s="108"/>
      <c r="G38" s="108"/>
      <c r="H38" s="108"/>
      <c r="I38" s="108"/>
      <c r="K38" s="158"/>
      <c r="L38" s="158"/>
    </row>
    <row r="39" spans="1:14" s="1" customFormat="1" ht="24" customHeight="1" x14ac:dyDescent="0.75">
      <c r="A39" s="4"/>
      <c r="B39" s="159"/>
      <c r="C39" s="8"/>
      <c r="D39" s="8"/>
      <c r="E39" s="8"/>
      <c r="F39" s="8"/>
      <c r="G39" s="8"/>
      <c r="H39" s="8"/>
      <c r="I39" s="8"/>
      <c r="K39" s="158"/>
      <c r="L39" s="158"/>
    </row>
    <row r="40" spans="1:14" s="1" customFormat="1" ht="24" customHeight="1" x14ac:dyDescent="0.75">
      <c r="A40" s="4"/>
      <c r="B40" s="159"/>
      <c r="C40" s="108"/>
      <c r="D40" s="8"/>
      <c r="E40" s="8"/>
      <c r="F40" s="8"/>
      <c r="G40" s="108"/>
      <c r="H40" s="8"/>
      <c r="I40" s="8"/>
      <c r="K40" s="158"/>
      <c r="L40" s="158"/>
    </row>
    <row r="41" spans="1:14" s="1" customFormat="1" ht="24" customHeight="1" x14ac:dyDescent="0.75">
      <c r="A41" s="4"/>
      <c r="B41" s="160"/>
      <c r="C41" s="97"/>
      <c r="D41" s="97"/>
      <c r="E41" s="97"/>
      <c r="F41" s="97"/>
      <c r="G41" s="97"/>
      <c r="H41" s="97"/>
      <c r="I41" s="97">
        <v>0</v>
      </c>
      <c r="K41" s="158"/>
      <c r="L41" s="158"/>
    </row>
    <row r="42" spans="1:14" ht="24" customHeight="1" x14ac:dyDescent="0.6"/>
    <row r="43" spans="1:14" ht="24" customHeight="1" x14ac:dyDescent="0.6"/>
    <row r="44" spans="1:14" ht="24" customHeight="1" x14ac:dyDescent="0.6"/>
    <row r="45" spans="1:14" ht="24" customHeight="1" x14ac:dyDescent="0.6"/>
    <row r="46" spans="1:14" ht="24" customHeight="1" x14ac:dyDescent="0.6"/>
    <row r="47" spans="1:14" ht="24" customHeight="1" x14ac:dyDescent="0.6">
      <c r="A47" s="328" t="s">
        <v>142</v>
      </c>
      <c r="B47" s="328"/>
    </row>
    <row r="48" spans="1:14" ht="24" customHeight="1" x14ac:dyDescent="0.6"/>
    <row r="49" ht="24" customHeight="1" x14ac:dyDescent="0.6"/>
    <row r="50" ht="24" customHeight="1" x14ac:dyDescent="0.6"/>
    <row r="51" ht="24" customHeight="1" x14ac:dyDescent="0.6"/>
  </sheetData>
  <mergeCells count="9">
    <mergeCell ref="A47:B47"/>
    <mergeCell ref="C7:E7"/>
    <mergeCell ref="G7:I7"/>
    <mergeCell ref="G5:I5"/>
    <mergeCell ref="A1:I1"/>
    <mergeCell ref="C5:E5"/>
    <mergeCell ref="A3:I3"/>
    <mergeCell ref="A2:I2"/>
    <mergeCell ref="A4:I4"/>
  </mergeCells>
  <pageMargins left="1" right="0.4" top="0.8" bottom="0.5" header="0.3" footer="0.3"/>
  <pageSetup paperSize="9" scale="7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a3c8a3-5a6c-420d-89d1-daa90c9eabcb">
      <Terms xmlns="http://schemas.microsoft.com/office/infopath/2007/PartnerControls"/>
    </lcf76f155ced4ddcb4097134ff3c332f>
    <TaxCatchAll xmlns="ee7dcf24-4a12-4830-b800-636c29676ad4" xsi:nil="true"/>
  </documentManagement>
</p:properties>
</file>

<file path=customXml/itemProps1.xml><?xml version="1.0" encoding="utf-8"?>
<ds:datastoreItem xmlns:ds="http://schemas.openxmlformats.org/officeDocument/2006/customXml" ds:itemID="{8AB18358-23DE-4F97-A720-BD1220FF76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1754DC-A3D6-480C-90C6-15B8243FD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BDCF0E-B9B0-49D2-BE54-71FDA8050DDB}">
  <ds:schemaRefs>
    <ds:schemaRef ds:uri="http://schemas.microsoft.com/office/2006/metadata/properties"/>
    <ds:schemaRef ds:uri="http://schemas.microsoft.com/office/infopath/2007/PartnerControls"/>
    <ds:schemaRef ds:uri="b6a3c8a3-5a6c-420d-89d1-daa90c9eabcb"/>
    <ds:schemaRef ds:uri="ee7dcf24-4a12-4830-b800-636c29676a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pl3m</vt:lpstr>
      <vt:lpstr>pl6m</vt:lpstr>
      <vt:lpstr>scse_conso 65</vt:lpstr>
      <vt:lpstr>scse_conso 66</vt:lpstr>
      <vt:lpstr>scse_separate 65</vt:lpstr>
      <vt:lpstr>scse_separate 66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Yenpensuk, Pairach</cp:lastModifiedBy>
  <cp:lastPrinted>2023-08-10T01:17:06Z</cp:lastPrinted>
  <dcterms:created xsi:type="dcterms:W3CDTF">2001-10-04T03:02:51Z</dcterms:created>
  <dcterms:modified xsi:type="dcterms:W3CDTF">2023-08-10T01:17:09Z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2022-01-27T03:13:26Z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81aaaac0-e221-4545-958a-8e6977c1ce90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0x01010008F3C77452E16F4F87FACF47A9D72389</vt:lpwstr>
  </property>
  <property fmtid="{D5CDD505-2E9C-101B-9397-08002B2CF9AE}" pid="10" name="MediaServiceImageTags">
    <vt:lpwstr/>
  </property>
</Properties>
</file>