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BLA-INSURANCE (3037188 )\FS - Q2\"/>
    </mc:Choice>
  </mc:AlternateContent>
  <xr:revisionPtr revIDLastSave="0" documentId="13_ncr:1_{65DFC79A-6E0F-4E8B-8BC9-BEDBA81CE745}" xr6:coauthVersionLast="47" xr6:coauthVersionMax="47" xr10:uidLastSave="{00000000-0000-0000-0000-000000000000}"/>
  <bookViews>
    <workbookView xWindow="-110" yWindow="-110" windowWidth="19420" windowHeight="10420" tabRatio="782" activeTab="6" xr2:uid="{00000000-000D-0000-FFFF-FFFF00000000}"/>
  </bookViews>
  <sheets>
    <sheet name="bs" sheetId="12" r:id="rId1"/>
    <sheet name="pl3" sheetId="1" r:id="rId2"/>
    <sheet name="pl6" sheetId="27" r:id="rId3"/>
    <sheet name="scse_conso 22" sheetId="25" r:id="rId4"/>
    <sheet name="scse_conso 23" sheetId="23" r:id="rId5"/>
    <sheet name="scse_separate 22" sheetId="26" r:id="rId6"/>
    <sheet name="scse_separate 23" sheetId="24" r:id="rId7"/>
    <sheet name="cf" sheetId="20" r:id="rId8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6" i="1" l="1"/>
  <c r="I34" i="20" l="1"/>
  <c r="G34" i="20"/>
  <c r="E34" i="20"/>
  <c r="C34" i="20"/>
  <c r="Q16" i="24"/>
  <c r="R16" i="26"/>
  <c r="S19" i="23"/>
  <c r="Q18" i="23"/>
  <c r="O24" i="25"/>
  <c r="O25" i="25" s="1"/>
  <c r="M24" i="25"/>
  <c r="M25" i="25" s="1"/>
  <c r="I24" i="25"/>
  <c r="I25" i="25" s="1"/>
  <c r="G24" i="25"/>
  <c r="G25" i="25" s="1"/>
  <c r="E24" i="25"/>
  <c r="E25" i="25" s="1"/>
  <c r="C24" i="25"/>
  <c r="C25" i="25" s="1"/>
  <c r="Q23" i="25"/>
  <c r="Q21" i="25"/>
  <c r="S18" i="25"/>
  <c r="S24" i="25" s="1"/>
  <c r="S25" i="25" s="1"/>
  <c r="K18" i="25"/>
  <c r="Q18" i="25" s="1"/>
  <c r="Q24" i="25" s="1"/>
  <c r="Q17" i="25"/>
  <c r="U17" i="25" s="1"/>
  <c r="E84" i="27"/>
  <c r="E76" i="27"/>
  <c r="E78" i="27" s="1"/>
  <c r="I32" i="27"/>
  <c r="I13" i="27"/>
  <c r="I15" i="27" s="1"/>
  <c r="I21" i="27" s="1"/>
  <c r="I33" i="27" s="1"/>
  <c r="I35" i="27" s="1"/>
  <c r="I38" i="27" s="1"/>
  <c r="E40" i="27"/>
  <c r="E32" i="27"/>
  <c r="E13" i="27"/>
  <c r="E15" i="27" s="1"/>
  <c r="E21" i="27" s="1"/>
  <c r="I76" i="27"/>
  <c r="I78" i="27" s="1"/>
  <c r="G76" i="27"/>
  <c r="G78" i="27" s="1"/>
  <c r="C76" i="27"/>
  <c r="C78" i="27" s="1"/>
  <c r="G32" i="27"/>
  <c r="C32" i="27"/>
  <c r="G13" i="27"/>
  <c r="G15" i="27" s="1"/>
  <c r="G21" i="27" s="1"/>
  <c r="C13" i="27"/>
  <c r="C15" i="27" s="1"/>
  <c r="C21" i="27" s="1"/>
  <c r="U18" i="23" l="1"/>
  <c r="Q25" i="25"/>
  <c r="L17" i="26"/>
  <c r="C33" i="27"/>
  <c r="C35" i="27" s="1"/>
  <c r="C38" i="27" s="1"/>
  <c r="G33" i="27"/>
  <c r="G35" i="27" s="1"/>
  <c r="K17" i="24" s="1"/>
  <c r="E33" i="27"/>
  <c r="E35" i="27" s="1"/>
  <c r="E64" i="27" s="1"/>
  <c r="E79" i="27" s="1"/>
  <c r="I64" i="27"/>
  <c r="I79" i="27" s="1"/>
  <c r="I82" i="27" s="1"/>
  <c r="G37" i="20"/>
  <c r="C37" i="20"/>
  <c r="Q15" i="24"/>
  <c r="R15" i="26"/>
  <c r="I25" i="23"/>
  <c r="G25" i="23"/>
  <c r="E25" i="23"/>
  <c r="C25" i="23"/>
  <c r="S25" i="23"/>
  <c r="K24" i="25"/>
  <c r="K25" i="25" s="1"/>
  <c r="G64" i="27" l="1"/>
  <c r="G38" i="27"/>
  <c r="C40" i="27"/>
  <c r="K19" i="23"/>
  <c r="K25" i="23" s="1"/>
  <c r="K26" i="23" s="1"/>
  <c r="C64" i="27"/>
  <c r="C79" i="27" s="1"/>
  <c r="C82" i="27" s="1"/>
  <c r="C84" i="27" s="1"/>
  <c r="I76" i="1"/>
  <c r="I78" i="1" s="1"/>
  <c r="G76" i="1"/>
  <c r="G78" i="1" s="1"/>
  <c r="E76" i="1"/>
  <c r="E78" i="1" s="1"/>
  <c r="C78" i="1"/>
  <c r="I13" i="1"/>
  <c r="I16" i="1" s="1"/>
  <c r="I22" i="1" s="1"/>
  <c r="G13" i="1"/>
  <c r="G16" i="1" s="1"/>
  <c r="G22" i="1" s="1"/>
  <c r="E13" i="1"/>
  <c r="E16" i="1" s="1"/>
  <c r="E22" i="1" s="1"/>
  <c r="C13" i="1"/>
  <c r="C16" i="1" s="1"/>
  <c r="C22" i="1" s="1"/>
  <c r="I33" i="1"/>
  <c r="G33" i="1"/>
  <c r="E33" i="1"/>
  <c r="J96" i="12"/>
  <c r="J98" i="12" s="1"/>
  <c r="H96" i="12"/>
  <c r="H98" i="12" s="1"/>
  <c r="F96" i="12"/>
  <c r="F98" i="12" s="1"/>
  <c r="D96" i="12"/>
  <c r="D98" i="12" s="1"/>
  <c r="J73" i="12"/>
  <c r="H73" i="12"/>
  <c r="F73" i="12"/>
  <c r="J30" i="12"/>
  <c r="F30" i="12"/>
  <c r="D30" i="12"/>
  <c r="H30" i="12"/>
  <c r="Q22" i="24"/>
  <c r="U24" i="23"/>
  <c r="Q24" i="23"/>
  <c r="M25" i="23"/>
  <c r="M26" i="23" s="1"/>
  <c r="P23" i="26"/>
  <c r="P24" i="26" s="1"/>
  <c r="N23" i="26"/>
  <c r="N24" i="26" s="1"/>
  <c r="J24" i="26"/>
  <c r="H24" i="26"/>
  <c r="F24" i="26"/>
  <c r="D24" i="26"/>
  <c r="R22" i="26"/>
  <c r="R20" i="26"/>
  <c r="R17" i="26"/>
  <c r="U23" i="25"/>
  <c r="U21" i="25"/>
  <c r="H63" i="12"/>
  <c r="H10" i="12"/>
  <c r="L23" i="26"/>
  <c r="L24" i="26" s="1"/>
  <c r="U18" i="25"/>
  <c r="O23" i="24"/>
  <c r="O24" i="24" s="1"/>
  <c r="M23" i="24"/>
  <c r="M24" i="24" s="1"/>
  <c r="I24" i="24"/>
  <c r="G24" i="24"/>
  <c r="E24" i="24"/>
  <c r="C24" i="24"/>
  <c r="Q20" i="24"/>
  <c r="I26" i="23"/>
  <c r="G26" i="23"/>
  <c r="E26" i="23"/>
  <c r="C26" i="23"/>
  <c r="O25" i="23"/>
  <c r="O26" i="23" s="1"/>
  <c r="Q22" i="23"/>
  <c r="S26" i="23"/>
  <c r="C25" i="20"/>
  <c r="I30" i="20"/>
  <c r="G30" i="20"/>
  <c r="E30" i="20"/>
  <c r="C30" i="20"/>
  <c r="I25" i="20"/>
  <c r="G25" i="20"/>
  <c r="E25" i="20"/>
  <c r="C33" i="1"/>
  <c r="D73" i="12"/>
  <c r="G79" i="27" l="1"/>
  <c r="G82" i="27" s="1"/>
  <c r="I36" i="20"/>
  <c r="I38" i="20" s="1"/>
  <c r="G36" i="20"/>
  <c r="G38" i="20" s="1"/>
  <c r="U24" i="25"/>
  <c r="U25" i="25" s="1"/>
  <c r="C36" i="20"/>
  <c r="C38" i="20" s="1"/>
  <c r="E36" i="20"/>
  <c r="E38" i="20" s="1"/>
  <c r="U22" i="23"/>
  <c r="D99" i="12"/>
  <c r="E34" i="1"/>
  <c r="E36" i="1" s="1"/>
  <c r="R23" i="26"/>
  <c r="R24" i="26" s="1"/>
  <c r="G34" i="1"/>
  <c r="G36" i="1" s="1"/>
  <c r="C34" i="1"/>
  <c r="C36" i="1" s="1"/>
  <c r="I34" i="1"/>
  <c r="I36" i="1" s="1"/>
  <c r="I39" i="1" s="1"/>
  <c r="F99" i="12"/>
  <c r="H99" i="12"/>
  <c r="J99" i="12"/>
  <c r="E64" i="1" l="1"/>
  <c r="E79" i="1" s="1"/>
  <c r="E82" i="1" s="1"/>
  <c r="E84" i="1" s="1"/>
  <c r="E39" i="1"/>
  <c r="E41" i="1" s="1"/>
  <c r="I64" i="1"/>
  <c r="I79" i="1" s="1"/>
  <c r="I82" i="1" s="1"/>
  <c r="C64" i="1"/>
  <c r="C79" i="1" s="1"/>
  <c r="C82" i="1" s="1"/>
  <c r="C84" i="1" s="1"/>
  <c r="C39" i="1"/>
  <c r="Q17" i="24"/>
  <c r="Q23" i="24" s="1"/>
  <c r="Q24" i="24" s="1"/>
  <c r="G39" i="1"/>
  <c r="G64" i="1"/>
  <c r="G79" i="1" s="1"/>
  <c r="G82" i="1" s="1"/>
  <c r="K23" i="24" l="1"/>
  <c r="K24" i="24" s="1"/>
  <c r="C41" i="1"/>
  <c r="Q19" i="23" l="1"/>
  <c r="U19" i="23" l="1"/>
  <c r="U25" i="23" s="1"/>
  <c r="U26" i="23" s="1"/>
  <c r="Q25" i="23"/>
  <c r="Q26" i="23" s="1"/>
</calcChain>
</file>

<file path=xl/sharedStrings.xml><?xml version="1.0" encoding="utf-8"?>
<sst xmlns="http://schemas.openxmlformats.org/spreadsheetml/2006/main" count="542" uniqueCount="237">
  <si>
    <t>Other assets</t>
  </si>
  <si>
    <t>Income tax payable</t>
  </si>
  <si>
    <t>Insurance contract liabilities</t>
  </si>
  <si>
    <t>Total liabilities</t>
  </si>
  <si>
    <t>Share capital</t>
  </si>
  <si>
    <t>Retained earnings</t>
  </si>
  <si>
    <t>Expenses</t>
  </si>
  <si>
    <t>Operating expenses</t>
  </si>
  <si>
    <t>Net investment income</t>
  </si>
  <si>
    <t>Other income</t>
  </si>
  <si>
    <t>Interest income</t>
  </si>
  <si>
    <t>Dividend income</t>
  </si>
  <si>
    <t>Other underwriting expenses</t>
  </si>
  <si>
    <t>Issued and</t>
  </si>
  <si>
    <t>Total</t>
  </si>
  <si>
    <t>Appropriated</t>
  </si>
  <si>
    <t>share capital</t>
  </si>
  <si>
    <t>General reserve</t>
  </si>
  <si>
    <t>Unappropriated</t>
  </si>
  <si>
    <t>Reinsurance assets</t>
  </si>
  <si>
    <t>Investment assets</t>
  </si>
  <si>
    <t>Other liabilities</t>
  </si>
  <si>
    <t>Premium on share capital</t>
  </si>
  <si>
    <t>Net cash used in investing activities</t>
  </si>
  <si>
    <t>Premium receivables</t>
  </si>
  <si>
    <t>Net premium written</t>
  </si>
  <si>
    <t>Corporate income taxes</t>
  </si>
  <si>
    <t>Cash and cash equivalents</t>
  </si>
  <si>
    <t>Goodwill</t>
  </si>
  <si>
    <t>Non-controlling interests of the subsidiary</t>
  </si>
  <si>
    <t xml:space="preserve"> to non-controlling</t>
  </si>
  <si>
    <t xml:space="preserve"> interests of</t>
  </si>
  <si>
    <t>the Company</t>
  </si>
  <si>
    <t xml:space="preserve">   - net of income taxes</t>
  </si>
  <si>
    <t>Derivative assets</t>
  </si>
  <si>
    <t xml:space="preserve">   Investment property</t>
  </si>
  <si>
    <t>Intangible assets</t>
  </si>
  <si>
    <t>Derivative liabilities</t>
  </si>
  <si>
    <t>Fee and commission income</t>
  </si>
  <si>
    <t>Benefit payments under life policies and claims</t>
  </si>
  <si>
    <t>Commissions and brokerages expenses</t>
  </si>
  <si>
    <t>Total expenses</t>
  </si>
  <si>
    <t>Gross premium</t>
  </si>
  <si>
    <t>25</t>
  </si>
  <si>
    <t>15</t>
  </si>
  <si>
    <t>10</t>
  </si>
  <si>
    <t>11</t>
  </si>
  <si>
    <t>14</t>
  </si>
  <si>
    <t>16</t>
  </si>
  <si>
    <t>17</t>
  </si>
  <si>
    <t>18</t>
  </si>
  <si>
    <t>19</t>
  </si>
  <si>
    <t>20</t>
  </si>
  <si>
    <t>21</t>
  </si>
  <si>
    <t>Cash payments from reinsurance</t>
  </si>
  <si>
    <t>Premium on</t>
  </si>
  <si>
    <t>Commissions and brokerages on direct insurance</t>
  </si>
  <si>
    <t>Employee benefit obligations</t>
  </si>
  <si>
    <t>paid-up</t>
  </si>
  <si>
    <t>Net earned premium</t>
  </si>
  <si>
    <t>7</t>
  </si>
  <si>
    <t>12</t>
  </si>
  <si>
    <t>Revenues</t>
  </si>
  <si>
    <t xml:space="preserve">Premises and equipment </t>
  </si>
  <si>
    <t>STATEMENTS  OF  FINANCIAL  POSITION</t>
  </si>
  <si>
    <t>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</si>
  <si>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</si>
  <si>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</si>
  <si>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 xml:space="preserve">LIABILITIES  </t>
  </si>
  <si>
    <t>STATEMENTS  OF  CASH  FLOWS</t>
  </si>
  <si>
    <t>Benefit payments under life policies and loss</t>
  </si>
  <si>
    <t>Net cash flows for purchases and disposals of</t>
  </si>
  <si>
    <t>Notes</t>
  </si>
  <si>
    <t>Accrued investment income</t>
  </si>
  <si>
    <t>Deferred tax assets</t>
  </si>
  <si>
    <t>Consolidated</t>
  </si>
  <si>
    <t>financial statements</t>
  </si>
  <si>
    <t>Separate</t>
  </si>
  <si>
    <t>STATEMENTS  OF  PROFIT  OR  LOSS  AND  OTHER  COMPREHENSIVE  INCOME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</si>
  <si>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Premium ceded to reinsurers</t>
    </r>
  </si>
  <si>
    <t>Total revenues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</si>
  <si>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</si>
  <si>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</si>
  <si>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  incurred on direct insurance</t>
  </si>
  <si>
    <t xml:space="preserve">  premises and equipment</t>
  </si>
  <si>
    <t>Consolidated financial statement</t>
  </si>
  <si>
    <t>Amount due from reinsurance</t>
  </si>
  <si>
    <t>Amount due to reinsurance</t>
  </si>
  <si>
    <t xml:space="preserve">Gross written premium </t>
  </si>
  <si>
    <t>13</t>
  </si>
  <si>
    <t>Note</t>
  </si>
  <si>
    <t>Authorized share capital</t>
  </si>
  <si>
    <t xml:space="preserve">Unappropriated </t>
  </si>
  <si>
    <t>(UNIT : THOUSAND  BAHT)</t>
  </si>
  <si>
    <t>-</t>
  </si>
  <si>
    <t>- net of income taxes</t>
  </si>
  <si>
    <t>or loss in subsequent periods</t>
  </si>
  <si>
    <t>26</t>
  </si>
  <si>
    <t xml:space="preserve">   through other comprehensive income    </t>
  </si>
  <si>
    <t xml:space="preserve">Surplus on </t>
  </si>
  <si>
    <t>derivatives</t>
  </si>
  <si>
    <t xml:space="preserve"> - net of income taxes</t>
  </si>
  <si>
    <t>Cash received - financial assets</t>
  </si>
  <si>
    <t>Cash payments - financial assets</t>
  </si>
  <si>
    <t xml:space="preserve">            and claims refundable from reinsurance</t>
  </si>
  <si>
    <t xml:space="preserve">Reversal of gains realised on the disposal of investment </t>
  </si>
  <si>
    <t>at fair value through other comprehensive income</t>
  </si>
  <si>
    <t xml:space="preserve">   Loans and accrued interest receivables</t>
  </si>
  <si>
    <t>cash flow hedges</t>
  </si>
  <si>
    <t>Gain on investments</t>
  </si>
  <si>
    <t>Legal</t>
  </si>
  <si>
    <t>General</t>
  </si>
  <si>
    <t>reserve</t>
  </si>
  <si>
    <t>See the condensed notes to the interim financial statements</t>
  </si>
  <si>
    <t>Separate financial statements</t>
  </si>
  <si>
    <t xml:space="preserve">Loss on remearsuring investment at fair value through </t>
  </si>
  <si>
    <t>other comprehensive income - net of income taxes</t>
  </si>
  <si>
    <t>Investment assets of the insured</t>
  </si>
  <si>
    <t>Earnings per share</t>
  </si>
  <si>
    <t>Basic earnings per share</t>
  </si>
  <si>
    <t>Issued and paid-up shares capital</t>
  </si>
  <si>
    <t>through other comprehensive income</t>
  </si>
  <si>
    <t>Income taxes relating to other comprehensive income</t>
  </si>
  <si>
    <t>Revaluation surplus on derivatives</t>
  </si>
  <si>
    <t>(Unaudited</t>
  </si>
  <si>
    <t>(Audited)</t>
  </si>
  <si>
    <t>but reviewed)</t>
  </si>
  <si>
    <t>December 31,</t>
  </si>
  <si>
    <t>4</t>
  </si>
  <si>
    <t>5</t>
  </si>
  <si>
    <t>6, 17</t>
  </si>
  <si>
    <t>8</t>
  </si>
  <si>
    <t>“UNAUDITED BUT REVIEWED”</t>
  </si>
  <si>
    <t>21, 26</t>
  </si>
  <si>
    <t>22, 26</t>
  </si>
  <si>
    <t>Total comprehensive income (loss) for the periods</t>
  </si>
  <si>
    <t>investments</t>
  </si>
  <si>
    <t>Profit for the period</t>
  </si>
  <si>
    <t>Other comprehensive loss for the period</t>
  </si>
  <si>
    <t>Total comprehensive income (loss) for the period</t>
  </si>
  <si>
    <t xml:space="preserve">STATEMENT  OF  CHANGES  IN  EQUITY  </t>
  </si>
  <si>
    <t>Balance as at January 1, 2022</t>
  </si>
  <si>
    <t>9</t>
  </si>
  <si>
    <t>23</t>
  </si>
  <si>
    <t>Profit for the periods attributable to</t>
  </si>
  <si>
    <t>Cash and cash equivalents at beginning of periods</t>
  </si>
  <si>
    <t>Cash and cash equivalents at the end of periods</t>
  </si>
  <si>
    <t>BANGKOK  LIFE  ASSURANCE  PUBLIC  COMPANY  LIMITED  AND  SUBSIDIARY</t>
  </si>
  <si>
    <t xml:space="preserve">      BANGKOK  LIFE  ASSURANCE  PUBLIC  COMPANY  LIMITED  AND  SUBSIDIARY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</si>
  <si>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Unearned premium reserves increased from prior period</t>
    </r>
  </si>
  <si>
    <t>Profits before income tax expenses</t>
  </si>
  <si>
    <t>Income tax expenses</t>
  </si>
  <si>
    <t>Net profit for the periods</t>
  </si>
  <si>
    <t>Surplus on remeasuring</t>
  </si>
  <si>
    <t xml:space="preserve"> investment at fair value </t>
  </si>
  <si>
    <t xml:space="preserve">through other </t>
  </si>
  <si>
    <t xml:space="preserve"> - net of  income taxes</t>
  </si>
  <si>
    <t>comprehensive income</t>
  </si>
  <si>
    <t xml:space="preserve">   Investments in securities</t>
  </si>
  <si>
    <t xml:space="preserve">Other comprehensive income to be reclassified to profit </t>
  </si>
  <si>
    <t xml:space="preserve">Other comprehensive income to be reclassified to profit or loss </t>
  </si>
  <si>
    <t>in subsequent periods - net of income taxes</t>
  </si>
  <si>
    <t>Balance as at January 1, 2023</t>
  </si>
  <si>
    <t>Loss from expected credit loss and impairment loss (reversal)</t>
  </si>
  <si>
    <t>Legal reserve</t>
  </si>
  <si>
    <t xml:space="preserve">Revaluation surplus on investment </t>
  </si>
  <si>
    <t xml:space="preserve">Total shareholders’ equity  </t>
  </si>
  <si>
    <t>Shareholders’ equity of the Company</t>
  </si>
  <si>
    <t>Shareholders’ equity attributable to owners of the Company</t>
  </si>
  <si>
    <t xml:space="preserve">Other component of shareholders’ equity </t>
  </si>
  <si>
    <t>Shareholders’ equity attributable to owner of the Company</t>
  </si>
  <si>
    <r>
      <t xml:space="preserve">STATEMENT  OF  CHANGES  IN  SHAREHOLDERS' EQUITY  </t>
    </r>
    <r>
      <rPr>
        <sz val="10"/>
        <rFont val="Times New Roman"/>
        <family val="1"/>
      </rPr>
      <t>(CONTINUED)</t>
    </r>
  </si>
  <si>
    <t>LIABILITIES  AND  SHAREHOLDERS' EQUITY</t>
  </si>
  <si>
    <t>SHAREHOLDERS' EQUITY</t>
  </si>
  <si>
    <t>Other component of shareholders’ equity</t>
  </si>
  <si>
    <t>TOTAL  LIABILITIES  AND  SHAREHOLDERS' EQUITY</t>
  </si>
  <si>
    <r>
      <t xml:space="preserve">AS  AT  JUNE  </t>
    </r>
    <r>
      <rPr>
        <b/>
        <sz val="12"/>
        <rFont val="Times New Roman"/>
        <family val="1"/>
      </rPr>
      <t>30,  2023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</si>
  <si>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</si>
  <si>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</si>
  <si>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</si>
  <si>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Dividend paid</t>
  </si>
  <si>
    <t>Net cash used in financing activity</t>
  </si>
  <si>
    <t>Investments in a subsidiary</t>
  </si>
  <si>
    <t>Net cash (used in) provided by operating activities</t>
  </si>
  <si>
    <t>Net (decrease) increase in cash and cash equivalents</t>
  </si>
  <si>
    <t>Life policy reserves (decreased) increased from prior period</t>
  </si>
  <si>
    <t>Loss on remeasuring investment at fair value</t>
  </si>
  <si>
    <t xml:space="preserve">Other comprehensive loss for the periods </t>
  </si>
  <si>
    <t>Total comprehensive loss for the periods</t>
  </si>
  <si>
    <t>Gain on revaluation</t>
  </si>
  <si>
    <t>Other comprehensive income (loss)</t>
  </si>
  <si>
    <t>cash flow hedges - net of income taxes</t>
  </si>
  <si>
    <t xml:space="preserve">Loss on remeasuring cash flow hedge </t>
  </si>
  <si>
    <t>derivatives at fair value</t>
  </si>
  <si>
    <t>(Loss) gain on investment</t>
  </si>
  <si>
    <t>(Loss) gain on revaluation</t>
  </si>
  <si>
    <t xml:space="preserve">(Loss) gain on remeasuring cash flow hedge </t>
  </si>
  <si>
    <t>Total comprehensive income (loss) for the periods attributable to</t>
  </si>
  <si>
    <t>Balance as at June 30, 2022</t>
  </si>
  <si>
    <t>Balance as at June 30, 2023</t>
  </si>
  <si>
    <t xml:space="preserve">Loss on remeasuring of investment at fair value through other </t>
  </si>
  <si>
    <t>comprehensive income - net of income taxes</t>
  </si>
  <si>
    <t xml:space="preserve">Shareholders’ equity attributable to equity holders </t>
  </si>
  <si>
    <t xml:space="preserve">  of the Company</t>
  </si>
  <si>
    <t>1,708,000,000 ordinary shares of Baht 1 each</t>
  </si>
  <si>
    <t xml:space="preserve">  fully paid-up</t>
  </si>
  <si>
    <t xml:space="preserve">1,707,566,000 ordinary shares of Baht 1 each, </t>
  </si>
  <si>
    <t xml:space="preserve">            from reinsurance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</si>
  <si>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and claims refundable </t>
    </r>
  </si>
  <si>
    <t xml:space="preserve">   of income taxes</t>
  </si>
  <si>
    <t xml:space="preserve">Other comprehensive loss for the periods - net </t>
  </si>
  <si>
    <t xml:space="preserve">       of income taxes</t>
  </si>
  <si>
    <t xml:space="preserve">    Gain on remeasuring cash flow hedge derivatives fair value - net </t>
  </si>
  <si>
    <t xml:space="preserve">    Loss on remeasuring cash flow hedge derivatives at fair value - net </t>
  </si>
  <si>
    <r>
      <rPr>
        <u/>
        <sz val="12"/>
        <rFont val="Times New Roman"/>
        <family val="1"/>
      </rPr>
      <t>Add (Less)</t>
    </r>
    <r>
      <rPr>
        <sz val="12"/>
        <rFont val="Times New Roman"/>
        <family val="1"/>
      </rPr>
      <t xml:space="preserve"> Unearned premium reserves decreased (increased)</t>
    </r>
  </si>
  <si>
    <t>(UNIT: THOUSAND BAHT)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</si>
  <si>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 ceded to reinsurers</t>
    </r>
  </si>
  <si>
    <t>Other comprehensive income (loss) for the period</t>
  </si>
  <si>
    <t>Cash flows from operating activities</t>
  </si>
  <si>
    <t>Cash flows from in investing activities</t>
  </si>
  <si>
    <t>Cash flows from in financing activity</t>
  </si>
  <si>
    <r>
      <t xml:space="preserve">STATEMENT  OF  CHANGES  IN  SHAREHOLDER'S  EQUITY  </t>
    </r>
    <r>
      <rPr>
        <sz val="10"/>
        <rFont val="Times New Roman"/>
        <family val="1"/>
      </rPr>
      <t>(CONTINUED)</t>
    </r>
  </si>
  <si>
    <t xml:space="preserve">Other component of shareholders’ equity  </t>
  </si>
  <si>
    <t xml:space="preserve">                    from prior period</t>
  </si>
  <si>
    <t>Total comprehensive loss for the periods attributable to</t>
  </si>
  <si>
    <t>equity attributable</t>
  </si>
  <si>
    <t xml:space="preserve">Shareholders’ </t>
  </si>
  <si>
    <t xml:space="preserve">Total shareholders’ </t>
  </si>
  <si>
    <t xml:space="preserve"> to owner of</t>
  </si>
  <si>
    <t xml:space="preserve">equity attributable </t>
  </si>
  <si>
    <t>to owner of</t>
  </si>
  <si>
    <t xml:space="preserve">Loss on remeasuring of investment at fair value through </t>
  </si>
  <si>
    <t xml:space="preserve">Gain on remeasuring cash flow hedge derivatives </t>
  </si>
  <si>
    <t>fair value'- net of income taxes</t>
  </si>
  <si>
    <t xml:space="preserve">Loss on remeasuring cash flow hedge derivatives at </t>
  </si>
  <si>
    <t>fair value - net of income taxes</t>
  </si>
  <si>
    <t>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</si>
</sst>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.00;[Red]\-&quot;£&quot;#,##0.00"/>
    <numFmt numFmtId="167" formatCode="#,##0.000_);\(#,##0.000\)"/>
    <numFmt numFmtId="168" formatCode="_(* #,##0_);_(* \(#,##0\);_(* &quot;-&quot;??_);_(@_)"/>
    <numFmt numFmtId="169" formatCode="_(* #,##0.000_);_(* \(#,##0.000\);_(* &quot;-&quot;???_);_(@_)"/>
    <numFmt numFmtId="170" formatCode="_(* #,##0.00000_);_(* \(#,##0.00000\);_(* &quot;-&quot;?????_);_(@_)"/>
    <numFmt numFmtId="171" formatCode="\-"/>
    <numFmt numFmtId="172" formatCode="_(* #,##0_);_(* \(#,##0\);_(* &quot;-&quot;?????_);_(@_)"/>
    <numFmt numFmtId="173" formatCode="#,##0;[Red]\(#,##0\)"/>
    <numFmt numFmtId="174" formatCode="_(* #,##0.00_);_(* \(#,##0.00\);_(* &quot;-&quot;???_);_(@_)"/>
    <numFmt numFmtId="175" formatCode="_(* #,##0.000000_);_(* \(#,##0.000000\);_(* &quot;-&quot;??????_);_(@_)"/>
  </numFmts>
  <fonts count="21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ordia New"/>
      <family val="2"/>
    </font>
    <font>
      <i/>
      <sz val="10"/>
      <name val="Times New Roman"/>
      <family val="1"/>
    </font>
    <font>
      <sz val="11"/>
      <name val="Cordia New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5" fontId="3" fillId="0" borderId="0" applyFont="0" applyFill="0" applyBorder="0" applyAlignment="0" applyProtection="0"/>
  </cellStyleXfs>
  <cellXfs count="210">
    <xf numFmtId="0" fontId="0" fillId="0" borderId="0" xfId="0"/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5" fillId="0" borderId="5" xfId="2" applyNumberFormat="1" applyFont="1" applyFill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1" fontId="5" fillId="0" borderId="5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49" fontId="4" fillId="0" borderId="0" xfId="3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5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0" fontId="5" fillId="0" borderId="5" xfId="0" applyNumberFormat="1" applyFont="1" applyBorder="1" applyAlignment="1">
      <alignment vertical="center"/>
    </xf>
    <xf numFmtId="49" fontId="14" fillId="0" borderId="0" xfId="0" applyNumberFormat="1" applyFont="1" applyAlignment="1">
      <alignment horizontal="left" vertical="center" indent="2"/>
    </xf>
    <xf numFmtId="49" fontId="14" fillId="0" borderId="0" xfId="0" applyNumberFormat="1" applyFont="1" applyAlignment="1">
      <alignment horizontal="left" vertical="center" indent="3"/>
    </xf>
    <xf numFmtId="170" fontId="5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41" fontId="7" fillId="0" borderId="0" xfId="0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3"/>
    </xf>
    <xf numFmtId="167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170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73" fontId="5" fillId="0" borderId="0" xfId="0" applyNumberFormat="1" applyFont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0" fontId="5" fillId="0" borderId="0" xfId="6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left" vertical="center"/>
    </xf>
    <xf numFmtId="172" fontId="5" fillId="0" borderId="5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horizontal="right" vertical="center"/>
    </xf>
    <xf numFmtId="172" fontId="5" fillId="0" borderId="5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2" fontId="5" fillId="0" borderId="0" xfId="1" applyNumberFormat="1" applyFont="1" applyFill="1" applyAlignment="1">
      <alignment horizontal="center" vertical="center"/>
    </xf>
    <xf numFmtId="49" fontId="8" fillId="0" borderId="0" xfId="6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74" fontId="5" fillId="0" borderId="0" xfId="0" applyNumberFormat="1" applyFont="1" applyAlignment="1">
      <alignment vertical="center"/>
    </xf>
    <xf numFmtId="168" fontId="5" fillId="0" borderId="3" xfId="0" applyNumberFormat="1" applyFont="1" applyBorder="1" applyAlignment="1">
      <alignment vertical="center"/>
    </xf>
    <xf numFmtId="168" fontId="5" fillId="0" borderId="5" xfId="0" applyNumberFormat="1" applyFont="1" applyBorder="1" applyAlignment="1">
      <alignment vertical="center"/>
    </xf>
    <xf numFmtId="174" fontId="5" fillId="0" borderId="3" xfId="0" applyNumberFormat="1" applyFont="1" applyBorder="1" applyAlignment="1">
      <alignment vertical="center"/>
    </xf>
    <xf numFmtId="37" fontId="5" fillId="0" borderId="0" xfId="6" applyNumberFormat="1" applyFont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4" fontId="5" fillId="0" borderId="0" xfId="9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left" vertical="center" indent="2"/>
    </xf>
    <xf numFmtId="49" fontId="14" fillId="0" borderId="0" xfId="0" applyNumberFormat="1" applyFont="1" applyFill="1" applyAlignment="1">
      <alignment horizontal="left" vertical="center" indent="3"/>
    </xf>
    <xf numFmtId="38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3"/>
    </xf>
    <xf numFmtId="41" fontId="5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49" fontId="15" fillId="0" borderId="0" xfId="6" applyNumberFormat="1" applyFont="1" applyAlignment="1">
      <alignment horizontal="center" vertical="center"/>
    </xf>
    <xf numFmtId="0" fontId="16" fillId="0" borderId="0" xfId="8" applyFont="1" applyAlignment="1">
      <alignment horizontal="left" vertical="center"/>
    </xf>
    <xf numFmtId="0" fontId="16" fillId="0" borderId="0" xfId="6" applyFont="1" applyAlignment="1">
      <alignment horizontal="left" vertical="center"/>
    </xf>
    <xf numFmtId="41" fontId="16" fillId="0" borderId="0" xfId="1" applyNumberFormat="1" applyFont="1" applyFill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8" fillId="0" borderId="5" xfId="6" applyFont="1" applyBorder="1" applyAlignment="1">
      <alignment horizontal="center" vertical="center"/>
    </xf>
    <xf numFmtId="0" fontId="8" fillId="0" borderId="0" xfId="8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11" fillId="0" borderId="0" xfId="6" applyNumberFormat="1" applyFont="1" applyAlignment="1">
      <alignment vertical="center"/>
    </xf>
    <xf numFmtId="0" fontId="11" fillId="0" borderId="0" xfId="8" applyFont="1" applyAlignment="1">
      <alignment horizontal="left" vertical="center"/>
    </xf>
    <xf numFmtId="171" fontId="11" fillId="0" borderId="5" xfId="0" applyNumberFormat="1" applyFont="1" applyBorder="1" applyAlignment="1">
      <alignment horizontal="center" vertical="center"/>
    </xf>
    <xf numFmtId="171" fontId="11" fillId="0" borderId="6" xfId="0" applyNumberFormat="1" applyFont="1" applyBorder="1" applyAlignment="1">
      <alignment horizontal="center" vertical="center"/>
    </xf>
    <xf numFmtId="170" fontId="11" fillId="0" borderId="7" xfId="6" applyNumberFormat="1" applyFont="1" applyBorder="1" applyAlignment="1">
      <alignment vertical="center"/>
    </xf>
    <xf numFmtId="41" fontId="11" fillId="0" borderId="7" xfId="6" applyNumberFormat="1" applyFont="1" applyBorder="1" applyAlignment="1">
      <alignment vertical="center"/>
    </xf>
    <xf numFmtId="0" fontId="11" fillId="0" borderId="0" xfId="8" applyFont="1" applyAlignment="1">
      <alignment horizontal="left" vertical="center" indent="1"/>
    </xf>
    <xf numFmtId="171" fontId="11" fillId="0" borderId="7" xfId="0" applyNumberFormat="1" applyFont="1" applyBorder="1" applyAlignment="1">
      <alignment horizontal="center" vertical="center"/>
    </xf>
    <xf numFmtId="0" fontId="11" fillId="0" borderId="0" xfId="8" quotePrefix="1" applyFont="1" applyAlignment="1">
      <alignment horizontal="left" vertical="center" indent="2"/>
    </xf>
    <xf numFmtId="171" fontId="11" fillId="0" borderId="8" xfId="0" applyNumberFormat="1" applyFont="1" applyBorder="1" applyAlignment="1">
      <alignment horizontal="center" vertical="center"/>
    </xf>
    <xf numFmtId="41" fontId="11" fillId="0" borderId="8" xfId="6" applyNumberFormat="1" applyFont="1" applyBorder="1" applyAlignment="1">
      <alignment vertical="center"/>
    </xf>
    <xf numFmtId="41" fontId="11" fillId="0" borderId="1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41" fontId="11" fillId="0" borderId="0" xfId="1" applyNumberFormat="1" applyFont="1" applyFill="1" applyAlignment="1">
      <alignment vertical="center"/>
    </xf>
    <xf numFmtId="0" fontId="8" fillId="0" borderId="0" xfId="8" applyFont="1" applyAlignment="1">
      <alignment horizontal="center" vertical="center"/>
    </xf>
    <xf numFmtId="0" fontId="17" fillId="0" borderId="0" xfId="0" applyFont="1"/>
    <xf numFmtId="0" fontId="8" fillId="0" borderId="0" xfId="8" applyFont="1" applyAlignment="1">
      <alignment vertical="center"/>
    </xf>
    <xf numFmtId="0" fontId="8" fillId="0" borderId="5" xfId="8" applyFont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center" vertical="center"/>
    </xf>
    <xf numFmtId="41" fontId="17" fillId="0" borderId="0" xfId="0" applyNumberFormat="1" applyFont="1"/>
    <xf numFmtId="0" fontId="11" fillId="0" borderId="0" xfId="1" applyNumberFormat="1" applyFont="1" applyFill="1" applyBorder="1" applyAlignment="1">
      <alignment horizontal="center" vertical="center"/>
    </xf>
    <xf numFmtId="171" fontId="11" fillId="0" borderId="0" xfId="0" applyNumberFormat="1" applyFont="1" applyBorder="1" applyAlignment="1">
      <alignment horizontal="center" vertical="center"/>
    </xf>
    <xf numFmtId="0" fontId="18" fillId="0" borderId="0" xfId="8" applyFont="1" applyAlignment="1">
      <alignment horizontal="center" vertical="center"/>
    </xf>
    <xf numFmtId="175" fontId="11" fillId="0" borderId="6" xfId="6" applyNumberFormat="1" applyFont="1" applyBorder="1" applyAlignment="1">
      <alignment horizontal="center"/>
    </xf>
    <xf numFmtId="170" fontId="11" fillId="0" borderId="0" xfId="6" applyNumberFormat="1" applyFont="1" applyAlignment="1">
      <alignment vertical="center"/>
    </xf>
    <xf numFmtId="172" fontId="11" fillId="0" borderId="6" xfId="6" applyNumberFormat="1" applyFont="1" applyBorder="1" applyAlignment="1">
      <alignment vertical="center"/>
    </xf>
    <xf numFmtId="171" fontId="11" fillId="0" borderId="0" xfId="6" applyNumberFormat="1" applyFont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 vertical="center"/>
    </xf>
    <xf numFmtId="175" fontId="11" fillId="0" borderId="7" xfId="6" applyNumberFormat="1" applyFont="1" applyBorder="1" applyAlignment="1">
      <alignment vertical="center"/>
    </xf>
    <xf numFmtId="175" fontId="11" fillId="0" borderId="7" xfId="6" applyNumberFormat="1" applyFont="1" applyBorder="1" applyAlignment="1">
      <alignment horizontal="center" vertical="center"/>
    </xf>
    <xf numFmtId="172" fontId="11" fillId="0" borderId="7" xfId="6" applyNumberFormat="1" applyFont="1" applyBorder="1" applyAlignment="1">
      <alignment vertical="center"/>
    </xf>
    <xf numFmtId="175" fontId="11" fillId="0" borderId="8" xfId="6" applyNumberFormat="1" applyFont="1" applyBorder="1" applyAlignment="1">
      <alignment horizontal="center" vertical="center"/>
    </xf>
    <xf numFmtId="175" fontId="11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center" vertical="center"/>
    </xf>
    <xf numFmtId="172" fontId="11" fillId="0" borderId="0" xfId="6" applyNumberFormat="1" applyFont="1" applyAlignment="1">
      <alignment vertical="center"/>
    </xf>
    <xf numFmtId="41" fontId="11" fillId="0" borderId="0" xfId="8" applyNumberFormat="1" applyFont="1" applyAlignment="1">
      <alignment vertical="center"/>
    </xf>
    <xf numFmtId="0" fontId="11" fillId="0" borderId="0" xfId="8" applyFont="1" applyAlignment="1">
      <alignment vertical="center"/>
    </xf>
    <xf numFmtId="0" fontId="19" fillId="0" borderId="0" xfId="0" applyFont="1"/>
    <xf numFmtId="41" fontId="16" fillId="0" borderId="0" xfId="8" applyNumberFormat="1" applyFont="1" applyAlignment="1">
      <alignment vertical="center"/>
    </xf>
    <xf numFmtId="0" fontId="16" fillId="0" borderId="0" xfId="8" applyFont="1" applyAlignment="1">
      <alignment vertical="center"/>
    </xf>
    <xf numFmtId="0" fontId="20" fillId="0" borderId="0" xfId="6" applyFont="1" applyAlignment="1">
      <alignment vertical="center"/>
    </xf>
    <xf numFmtId="41" fontId="20" fillId="0" borderId="0" xfId="6" applyNumberFormat="1" applyFont="1" applyAlignment="1">
      <alignment vertical="center"/>
    </xf>
    <xf numFmtId="0" fontId="20" fillId="0" borderId="0" xfId="6" applyFont="1" applyAlignment="1">
      <alignment horizontal="left" vertical="center"/>
    </xf>
    <xf numFmtId="41" fontId="20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5" xfId="8" applyFont="1" applyBorder="1" applyAlignment="1">
      <alignment horizontal="center" vertical="center"/>
    </xf>
    <xf numFmtId="170" fontId="11" fillId="0" borderId="6" xfId="6" applyNumberFormat="1" applyFont="1" applyBorder="1" applyAlignment="1">
      <alignment horizontal="center" vertical="center"/>
    </xf>
    <xf numFmtId="171" fontId="11" fillId="0" borderId="6" xfId="6" applyNumberFormat="1" applyFont="1" applyBorder="1" applyAlignment="1">
      <alignment horizontal="center" vertical="center"/>
    </xf>
    <xf numFmtId="171" fontId="11" fillId="0" borderId="7" xfId="6" applyNumberFormat="1" applyFont="1" applyBorder="1" applyAlignment="1">
      <alignment horizontal="center" vertical="center"/>
    </xf>
    <xf numFmtId="41" fontId="11" fillId="0" borderId="6" xfId="6" applyNumberFormat="1" applyFont="1" applyBorder="1" applyAlignment="1">
      <alignment vertical="center"/>
    </xf>
    <xf numFmtId="170" fontId="11" fillId="0" borderId="7" xfId="6" applyNumberFormat="1" applyFont="1" applyBorder="1" applyAlignment="1">
      <alignment horizontal="center" vertical="center"/>
    </xf>
    <xf numFmtId="170" fontId="11" fillId="0" borderId="8" xfId="6" applyNumberFormat="1" applyFont="1" applyBorder="1" applyAlignment="1">
      <alignment horizontal="center" vertical="center"/>
    </xf>
    <xf numFmtId="171" fontId="11" fillId="0" borderId="8" xfId="6" applyNumberFormat="1" applyFont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8" fillId="0" borderId="4" xfId="6" applyFont="1" applyBorder="1" applyAlignment="1">
      <alignment vertical="center"/>
    </xf>
    <xf numFmtId="0" fontId="8" fillId="0" borderId="4" xfId="6" applyFont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41" fontId="11" fillId="0" borderId="6" xfId="0" applyNumberFormat="1" applyFont="1" applyBorder="1" applyAlignment="1">
      <alignment vertical="center"/>
    </xf>
    <xf numFmtId="0" fontId="11" fillId="0" borderId="0" xfId="8" applyFont="1" applyAlignment="1">
      <alignment horizontal="left" vertical="center" indent="2"/>
    </xf>
    <xf numFmtId="41" fontId="11" fillId="0" borderId="7" xfId="0" applyNumberFormat="1" applyFont="1" applyBorder="1" applyAlignment="1">
      <alignment vertical="center"/>
    </xf>
    <xf numFmtId="41" fontId="11" fillId="0" borderId="8" xfId="0" applyNumberFormat="1" applyFont="1" applyBorder="1" applyAlignment="1">
      <alignment vertical="center"/>
    </xf>
    <xf numFmtId="41" fontId="11" fillId="0" borderId="3" xfId="6" applyNumberFormat="1" applyFont="1" applyBorder="1" applyAlignment="1">
      <alignment vertical="center"/>
    </xf>
    <xf numFmtId="41" fontId="11" fillId="0" borderId="2" xfId="6" applyNumberFormat="1" applyFont="1" applyBorder="1" applyAlignment="1">
      <alignment vertical="center"/>
    </xf>
    <xf numFmtId="0" fontId="8" fillId="0" borderId="5" xfId="6" applyFont="1" applyFill="1" applyBorder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right" vertical="center"/>
    </xf>
    <xf numFmtId="166" fontId="8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8" fillId="0" borderId="5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5" xfId="8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37" fontId="5" fillId="0" borderId="0" xfId="8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6"/>
  <sheetViews>
    <sheetView topLeftCell="A99" zoomScale="80" zoomScaleNormal="80" zoomScaleSheetLayoutView="80" workbookViewId="0">
      <selection activeCell="R64" sqref="R64"/>
    </sheetView>
  </sheetViews>
  <sheetFormatPr defaultColWidth="9.09765625" defaultRowHeight="21" customHeight="1" x14ac:dyDescent="0.75"/>
  <cols>
    <col min="1" max="1" width="59.5" style="4" customWidth="1"/>
    <col min="2" max="2" width="10" style="3" customWidth="1"/>
    <col min="3" max="3" width="0.8984375" style="3" customWidth="1"/>
    <col min="4" max="4" width="15.09765625" style="15" customWidth="1"/>
    <col min="5" max="5" width="1" style="15" customWidth="1"/>
    <col min="6" max="6" width="15.8984375" style="15" bestFit="1" customWidth="1"/>
    <col min="7" max="7" width="0.8984375" style="15" customWidth="1"/>
    <col min="8" max="8" width="15.8984375" style="15" bestFit="1" customWidth="1"/>
    <col min="9" max="9" width="0.8984375" style="15" customWidth="1"/>
    <col min="10" max="10" width="15.8984375" style="15" bestFit="1" customWidth="1"/>
    <col min="11" max="16384" width="9.09765625" style="2"/>
  </cols>
  <sheetData>
    <row r="1" spans="1:10" ht="21" customHeight="1" x14ac:dyDescent="0.75">
      <c r="A1" s="197" t="s">
        <v>147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1" customHeight="1" x14ac:dyDescent="0.75">
      <c r="A2" s="194" t="s">
        <v>64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21" customHeight="1" x14ac:dyDescent="0.75">
      <c r="A3" s="194" t="s">
        <v>176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21" customHeight="1" x14ac:dyDescent="0.75">
      <c r="A4" s="196" t="s">
        <v>93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9" customHeight="1" x14ac:dyDescent="0.75"/>
    <row r="6" spans="1:10" s="1" customFormat="1" ht="21" customHeight="1" x14ac:dyDescent="0.75">
      <c r="A6" s="55"/>
      <c r="D6" s="193" t="s">
        <v>75</v>
      </c>
      <c r="E6" s="193"/>
      <c r="F6" s="193"/>
      <c r="G6" s="67"/>
      <c r="H6" s="193" t="s">
        <v>77</v>
      </c>
      <c r="I6" s="193"/>
      <c r="J6" s="193"/>
    </row>
    <row r="7" spans="1:10" s="1" customFormat="1" ht="21" customHeight="1" x14ac:dyDescent="0.75">
      <c r="A7" s="55"/>
      <c r="D7" s="193" t="s">
        <v>76</v>
      </c>
      <c r="E7" s="193"/>
      <c r="F7" s="193"/>
      <c r="G7" s="67"/>
      <c r="H7" s="193" t="s">
        <v>76</v>
      </c>
      <c r="I7" s="193"/>
      <c r="J7" s="193"/>
    </row>
    <row r="8" spans="1:10" s="1" customFormat="1" ht="21" customHeight="1" x14ac:dyDescent="0.75">
      <c r="A8" s="55"/>
      <c r="D8" s="91" t="s">
        <v>124</v>
      </c>
      <c r="E8" s="91"/>
      <c r="F8" s="67" t="s">
        <v>125</v>
      </c>
      <c r="G8" s="92"/>
      <c r="H8" s="91" t="s">
        <v>124</v>
      </c>
      <c r="I8" s="91"/>
      <c r="J8" s="67" t="s">
        <v>125</v>
      </c>
    </row>
    <row r="9" spans="1:10" s="1" customFormat="1" ht="21" customHeight="1" x14ac:dyDescent="0.75">
      <c r="A9" s="55"/>
      <c r="D9" s="91" t="s">
        <v>126</v>
      </c>
      <c r="E9" s="91"/>
      <c r="F9" s="67"/>
      <c r="G9" s="92"/>
      <c r="H9" s="91" t="s">
        <v>126</v>
      </c>
      <c r="I9" s="91"/>
      <c r="J9" s="67"/>
    </row>
    <row r="10" spans="1:10" s="1" customFormat="1" ht="21" customHeight="1" x14ac:dyDescent="0.75">
      <c r="A10" s="55"/>
      <c r="D10" s="93" t="s">
        <v>177</v>
      </c>
      <c r="E10" s="93"/>
      <c r="F10" s="93" t="s">
        <v>127</v>
      </c>
      <c r="G10" s="93"/>
      <c r="H10" s="93" t="str">
        <f>+D10</f>
        <v>June 30,</v>
      </c>
      <c r="I10" s="93"/>
      <c r="J10" s="93" t="s">
        <v>127</v>
      </c>
    </row>
    <row r="11" spans="1:10" s="1" customFormat="1" ht="21" customHeight="1" x14ac:dyDescent="0.75">
      <c r="A11" s="56"/>
      <c r="B11" s="55" t="s">
        <v>72</v>
      </c>
      <c r="C11" s="57"/>
      <c r="D11" s="64">
        <v>2023</v>
      </c>
      <c r="E11" s="64"/>
      <c r="F11" s="64">
        <v>2022</v>
      </c>
      <c r="G11" s="64"/>
      <c r="H11" s="64">
        <v>2023</v>
      </c>
      <c r="I11" s="64"/>
      <c r="J11" s="64">
        <v>2022</v>
      </c>
    </row>
    <row r="12" spans="1:10" ht="21" customHeight="1" x14ac:dyDescent="0.75">
      <c r="A12" s="78" t="s">
        <v>65</v>
      </c>
      <c r="D12" s="6"/>
      <c r="E12" s="6"/>
      <c r="F12" s="6"/>
      <c r="G12" s="6"/>
      <c r="H12" s="6"/>
      <c r="I12" s="6"/>
      <c r="J12" s="6"/>
    </row>
    <row r="13" spans="1:10" ht="21" customHeight="1" x14ac:dyDescent="0.75">
      <c r="A13" s="7" t="s">
        <v>27</v>
      </c>
      <c r="B13" s="3" t="s">
        <v>128</v>
      </c>
      <c r="C13" s="8"/>
      <c r="D13" s="9">
        <v>3650780</v>
      </c>
      <c r="E13" s="9"/>
      <c r="F13" s="9">
        <v>12681084</v>
      </c>
      <c r="G13" s="10"/>
      <c r="H13" s="9">
        <v>3632989</v>
      </c>
      <c r="I13" s="9"/>
      <c r="J13" s="9">
        <v>12665453</v>
      </c>
    </row>
    <row r="14" spans="1:10" ht="21" customHeight="1" x14ac:dyDescent="0.75">
      <c r="A14" s="7" t="s">
        <v>24</v>
      </c>
      <c r="B14" s="3" t="s">
        <v>129</v>
      </c>
      <c r="C14" s="8"/>
      <c r="D14" s="9">
        <v>1649316</v>
      </c>
      <c r="E14" s="9"/>
      <c r="F14" s="9">
        <v>1567142</v>
      </c>
      <c r="G14" s="10"/>
      <c r="H14" s="9">
        <v>1649316</v>
      </c>
      <c r="I14" s="9"/>
      <c r="J14" s="9">
        <v>1567142</v>
      </c>
    </row>
    <row r="15" spans="1:10" ht="21" customHeight="1" x14ac:dyDescent="0.75">
      <c r="A15" s="7" t="s">
        <v>73</v>
      </c>
      <c r="C15" s="8"/>
      <c r="D15" s="9">
        <v>1485782</v>
      </c>
      <c r="E15" s="9"/>
      <c r="F15" s="9">
        <v>1555750</v>
      </c>
      <c r="G15" s="10"/>
      <c r="H15" s="9">
        <v>1485782</v>
      </c>
      <c r="I15" s="9"/>
      <c r="J15" s="9">
        <v>1555750</v>
      </c>
    </row>
    <row r="16" spans="1:10" ht="21" customHeight="1" x14ac:dyDescent="0.75">
      <c r="A16" s="7" t="s">
        <v>19</v>
      </c>
      <c r="B16" s="3" t="s">
        <v>130</v>
      </c>
      <c r="C16" s="8"/>
      <c r="D16" s="9">
        <v>516815</v>
      </c>
      <c r="E16" s="9"/>
      <c r="F16" s="9">
        <v>495015</v>
      </c>
      <c r="G16" s="10"/>
      <c r="H16" s="9">
        <v>516815</v>
      </c>
      <c r="I16" s="9"/>
      <c r="J16" s="9">
        <v>495015</v>
      </c>
    </row>
    <row r="17" spans="1:10" ht="21" customHeight="1" x14ac:dyDescent="0.75">
      <c r="A17" s="7" t="s">
        <v>86</v>
      </c>
      <c r="B17" s="3" t="s">
        <v>60</v>
      </c>
      <c r="C17" s="8"/>
      <c r="D17" s="9">
        <v>920744</v>
      </c>
      <c r="E17" s="9"/>
      <c r="F17" s="9">
        <v>1040880</v>
      </c>
      <c r="G17" s="10"/>
      <c r="H17" s="9">
        <v>920744</v>
      </c>
      <c r="I17" s="9"/>
      <c r="J17" s="9">
        <v>1040880</v>
      </c>
    </row>
    <row r="18" spans="1:10" ht="21" customHeight="1" x14ac:dyDescent="0.75">
      <c r="A18" s="7" t="s">
        <v>34</v>
      </c>
      <c r="B18" s="3" t="s">
        <v>131</v>
      </c>
      <c r="C18" s="8"/>
      <c r="D18" s="9">
        <v>175447</v>
      </c>
      <c r="E18" s="9"/>
      <c r="F18" s="9">
        <v>457396</v>
      </c>
      <c r="G18" s="10"/>
      <c r="H18" s="9">
        <v>175447</v>
      </c>
      <c r="I18" s="9"/>
      <c r="J18" s="9">
        <v>457396</v>
      </c>
    </row>
    <row r="19" spans="1:10" ht="21" customHeight="1" x14ac:dyDescent="0.75">
      <c r="A19" s="7" t="s">
        <v>20</v>
      </c>
      <c r="C19" s="8"/>
      <c r="D19" s="9"/>
      <c r="E19" s="9"/>
      <c r="F19" s="9"/>
      <c r="G19" s="10"/>
      <c r="H19" s="9"/>
      <c r="I19" s="9"/>
      <c r="J19" s="9"/>
    </row>
    <row r="20" spans="1:10" ht="21" customHeight="1" x14ac:dyDescent="0.75">
      <c r="A20" s="7" t="s">
        <v>158</v>
      </c>
      <c r="B20" s="3" t="s">
        <v>142</v>
      </c>
      <c r="C20" s="8"/>
      <c r="D20" s="9">
        <v>303673253</v>
      </c>
      <c r="E20" s="9"/>
      <c r="F20" s="9">
        <v>308748649</v>
      </c>
      <c r="G20" s="10"/>
      <c r="H20" s="9">
        <v>303673253</v>
      </c>
      <c r="I20" s="9"/>
      <c r="J20" s="9">
        <v>308748649</v>
      </c>
    </row>
    <row r="21" spans="1:10" ht="21" customHeight="1" x14ac:dyDescent="0.75">
      <c r="A21" s="7" t="s">
        <v>107</v>
      </c>
      <c r="B21" s="3" t="s">
        <v>45</v>
      </c>
      <c r="C21" s="8"/>
      <c r="D21" s="9">
        <v>11505340</v>
      </c>
      <c r="E21" s="9"/>
      <c r="F21" s="9">
        <v>11726242</v>
      </c>
      <c r="G21" s="10"/>
      <c r="H21" s="9">
        <v>11505340</v>
      </c>
      <c r="I21" s="9"/>
      <c r="J21" s="9">
        <v>11726242</v>
      </c>
    </row>
    <row r="22" spans="1:10" ht="21" customHeight="1" x14ac:dyDescent="0.75">
      <c r="A22" s="11" t="s">
        <v>35</v>
      </c>
      <c r="B22" s="3" t="s">
        <v>46</v>
      </c>
      <c r="C22" s="8"/>
      <c r="D22" s="9">
        <v>12958</v>
      </c>
      <c r="E22" s="9"/>
      <c r="F22" s="9">
        <v>13487</v>
      </c>
      <c r="G22" s="10"/>
      <c r="H22" s="9">
        <v>12958</v>
      </c>
      <c r="I22" s="9"/>
      <c r="J22" s="9">
        <v>13487</v>
      </c>
    </row>
    <row r="23" spans="1:10" ht="21" customHeight="1" x14ac:dyDescent="0.75">
      <c r="A23" s="12" t="s">
        <v>182</v>
      </c>
      <c r="B23" s="3" t="s">
        <v>61</v>
      </c>
      <c r="C23" s="8"/>
      <c r="D23" s="63">
        <v>0</v>
      </c>
      <c r="E23" s="9"/>
      <c r="F23" s="63">
        <v>0</v>
      </c>
      <c r="G23" s="10"/>
      <c r="H23" s="9">
        <v>23760</v>
      </c>
      <c r="I23" s="9"/>
      <c r="J23" s="9">
        <v>23760</v>
      </c>
    </row>
    <row r="24" spans="1:10" ht="21" customHeight="1" x14ac:dyDescent="0.75">
      <c r="A24" s="11" t="s">
        <v>117</v>
      </c>
      <c r="B24" s="3" t="s">
        <v>89</v>
      </c>
      <c r="C24" s="8"/>
      <c r="D24" s="9">
        <v>110246</v>
      </c>
      <c r="E24" s="9"/>
      <c r="F24" s="9">
        <v>80177</v>
      </c>
      <c r="G24" s="10"/>
      <c r="H24" s="9">
        <v>110246</v>
      </c>
      <c r="I24" s="9"/>
      <c r="J24" s="9">
        <v>80177</v>
      </c>
    </row>
    <row r="25" spans="1:10" ht="21" customHeight="1" x14ac:dyDescent="0.75">
      <c r="A25" s="11" t="s">
        <v>63</v>
      </c>
      <c r="B25" s="3" t="s">
        <v>47</v>
      </c>
      <c r="C25" s="8"/>
      <c r="D25" s="9">
        <v>2161287</v>
      </c>
      <c r="E25" s="9"/>
      <c r="F25" s="9">
        <v>2188540</v>
      </c>
      <c r="G25" s="10"/>
      <c r="H25" s="9">
        <v>2161287</v>
      </c>
      <c r="I25" s="9"/>
      <c r="J25" s="9">
        <v>2188536</v>
      </c>
    </row>
    <row r="26" spans="1:10" ht="21" customHeight="1" x14ac:dyDescent="0.75">
      <c r="A26" s="11" t="s">
        <v>28</v>
      </c>
      <c r="C26" s="8"/>
      <c r="D26" s="9">
        <v>4955</v>
      </c>
      <c r="E26" s="9"/>
      <c r="F26" s="9">
        <v>4955</v>
      </c>
      <c r="G26" s="10"/>
      <c r="H26" s="80">
        <v>0</v>
      </c>
      <c r="I26" s="9"/>
      <c r="J26" s="80">
        <v>0</v>
      </c>
    </row>
    <row r="27" spans="1:10" ht="21" customHeight="1" x14ac:dyDescent="0.75">
      <c r="A27" s="11" t="s">
        <v>36</v>
      </c>
      <c r="B27" s="2"/>
      <c r="C27" s="8"/>
      <c r="D27" s="9">
        <v>118163</v>
      </c>
      <c r="E27" s="9"/>
      <c r="F27" s="9">
        <v>136162</v>
      </c>
      <c r="G27" s="10"/>
      <c r="H27" s="9">
        <v>118163</v>
      </c>
      <c r="I27" s="9"/>
      <c r="J27" s="9">
        <v>136160</v>
      </c>
    </row>
    <row r="28" spans="1:10" ht="21" customHeight="1" x14ac:dyDescent="0.75">
      <c r="A28" s="11" t="s">
        <v>74</v>
      </c>
      <c r="B28" s="3" t="s">
        <v>44</v>
      </c>
      <c r="C28" s="8"/>
      <c r="D28" s="9">
        <v>1447081</v>
      </c>
      <c r="E28" s="9"/>
      <c r="F28" s="9">
        <v>1341431</v>
      </c>
      <c r="G28" s="10"/>
      <c r="H28" s="9">
        <v>1447081</v>
      </c>
      <c r="I28" s="9"/>
      <c r="J28" s="9">
        <v>1341431</v>
      </c>
    </row>
    <row r="29" spans="1:10" ht="21" customHeight="1" x14ac:dyDescent="0.75">
      <c r="A29" s="11" t="s">
        <v>0</v>
      </c>
      <c r="B29" s="3" t="s">
        <v>48</v>
      </c>
      <c r="C29" s="8"/>
      <c r="D29" s="9">
        <v>451432</v>
      </c>
      <c r="E29" s="9"/>
      <c r="F29" s="9">
        <v>574014</v>
      </c>
      <c r="G29" s="10"/>
      <c r="H29" s="9">
        <v>438498</v>
      </c>
      <c r="I29" s="9"/>
      <c r="J29" s="9">
        <v>561754</v>
      </c>
    </row>
    <row r="30" spans="1:10" ht="21" customHeight="1" thickBot="1" x14ac:dyDescent="0.8">
      <c r="A30" s="79" t="s">
        <v>66</v>
      </c>
      <c r="D30" s="81">
        <f>SUM(D13:D29)</f>
        <v>327883599</v>
      </c>
      <c r="F30" s="81">
        <f>SUM(F13:F29)</f>
        <v>342610924</v>
      </c>
      <c r="H30" s="81">
        <f>SUM(H13:H29)</f>
        <v>327871679</v>
      </c>
      <c r="J30" s="81">
        <f>SUM(J13:J29)</f>
        <v>342601832</v>
      </c>
    </row>
    <row r="31" spans="1:10" ht="21" customHeight="1" thickTop="1" x14ac:dyDescent="0.75">
      <c r="D31" s="10"/>
      <c r="H31" s="10"/>
    </row>
    <row r="53" spans="1:10" ht="21" customHeight="1" x14ac:dyDescent="0.75">
      <c r="A53" s="192" t="s">
        <v>113</v>
      </c>
      <c r="B53" s="192"/>
      <c r="C53" s="192"/>
      <c r="D53" s="192"/>
      <c r="E53" s="192"/>
      <c r="F53" s="192"/>
      <c r="G53" s="192"/>
      <c r="H53" s="192"/>
      <c r="I53" s="192"/>
      <c r="J53" s="192"/>
    </row>
    <row r="54" spans="1:10" ht="21" customHeight="1" x14ac:dyDescent="0.75">
      <c r="A54" s="197" t="s">
        <v>147</v>
      </c>
      <c r="B54" s="197"/>
      <c r="C54" s="197"/>
      <c r="D54" s="197"/>
      <c r="E54" s="197"/>
      <c r="F54" s="197"/>
      <c r="G54" s="197"/>
      <c r="H54" s="197"/>
      <c r="I54" s="197"/>
      <c r="J54" s="197"/>
    </row>
    <row r="55" spans="1:10" ht="21" customHeight="1" x14ac:dyDescent="0.75">
      <c r="A55" s="194" t="s">
        <v>67</v>
      </c>
      <c r="B55" s="194"/>
      <c r="C55" s="194"/>
      <c r="D55" s="194"/>
      <c r="E55" s="194"/>
      <c r="F55" s="194"/>
      <c r="G55" s="194"/>
      <c r="H55" s="194"/>
      <c r="I55" s="194"/>
      <c r="J55" s="194"/>
    </row>
    <row r="56" spans="1:10" ht="21" customHeight="1" x14ac:dyDescent="0.75">
      <c r="A56" s="194" t="s">
        <v>176</v>
      </c>
      <c r="B56" s="195"/>
      <c r="C56" s="195"/>
      <c r="D56" s="195"/>
      <c r="E56" s="195"/>
      <c r="F56" s="195"/>
      <c r="G56" s="195"/>
      <c r="H56" s="195"/>
      <c r="I56" s="195"/>
      <c r="J56" s="195"/>
    </row>
    <row r="57" spans="1:10" ht="21" customHeight="1" x14ac:dyDescent="0.75">
      <c r="A57" s="196" t="s">
        <v>93</v>
      </c>
      <c r="B57" s="196"/>
      <c r="C57" s="196"/>
      <c r="D57" s="196"/>
      <c r="E57" s="196"/>
      <c r="F57" s="196"/>
      <c r="G57" s="196"/>
      <c r="H57" s="196"/>
      <c r="I57" s="196"/>
      <c r="J57" s="196"/>
    </row>
    <row r="58" spans="1:10" ht="9" customHeight="1" x14ac:dyDescent="0.75"/>
    <row r="59" spans="1:10" s="1" customFormat="1" ht="21" customHeight="1" x14ac:dyDescent="0.75">
      <c r="A59" s="55"/>
      <c r="D59" s="193" t="s">
        <v>75</v>
      </c>
      <c r="E59" s="193"/>
      <c r="F59" s="193"/>
      <c r="G59" s="67"/>
      <c r="H59" s="193" t="s">
        <v>77</v>
      </c>
      <c r="I59" s="193"/>
      <c r="J59" s="193"/>
    </row>
    <row r="60" spans="1:10" s="1" customFormat="1" ht="21" customHeight="1" x14ac:dyDescent="0.75">
      <c r="A60" s="55"/>
      <c r="D60" s="193" t="s">
        <v>76</v>
      </c>
      <c r="E60" s="193"/>
      <c r="F60" s="193"/>
      <c r="G60" s="67"/>
      <c r="H60" s="193" t="s">
        <v>76</v>
      </c>
      <c r="I60" s="193"/>
      <c r="J60" s="193"/>
    </row>
    <row r="61" spans="1:10" s="1" customFormat="1" ht="21" customHeight="1" x14ac:dyDescent="0.75">
      <c r="A61" s="55"/>
      <c r="D61" s="91" t="s">
        <v>124</v>
      </c>
      <c r="E61" s="91"/>
      <c r="F61" s="67" t="s">
        <v>125</v>
      </c>
      <c r="G61" s="92"/>
      <c r="H61" s="91" t="s">
        <v>124</v>
      </c>
      <c r="I61" s="91"/>
      <c r="J61" s="67" t="s">
        <v>125</v>
      </c>
    </row>
    <row r="62" spans="1:10" s="1" customFormat="1" ht="21" customHeight="1" x14ac:dyDescent="0.75">
      <c r="A62" s="55"/>
      <c r="D62" s="91" t="s">
        <v>126</v>
      </c>
      <c r="E62" s="91"/>
      <c r="F62" s="67"/>
      <c r="G62" s="92"/>
      <c r="H62" s="91" t="s">
        <v>126</v>
      </c>
      <c r="I62" s="91"/>
      <c r="J62" s="67"/>
    </row>
    <row r="63" spans="1:10" s="1" customFormat="1" ht="21" customHeight="1" x14ac:dyDescent="0.75">
      <c r="A63" s="55"/>
      <c r="D63" s="93" t="s">
        <v>177</v>
      </c>
      <c r="E63" s="93"/>
      <c r="F63" s="93" t="s">
        <v>127</v>
      </c>
      <c r="G63" s="93"/>
      <c r="H63" s="93" t="str">
        <f>+D63</f>
        <v>June 30,</v>
      </c>
      <c r="I63" s="93"/>
      <c r="J63" s="93" t="s">
        <v>127</v>
      </c>
    </row>
    <row r="64" spans="1:10" s="1" customFormat="1" ht="21" customHeight="1" x14ac:dyDescent="0.75">
      <c r="A64" s="56"/>
      <c r="B64" s="55" t="s">
        <v>72</v>
      </c>
      <c r="C64" s="57"/>
      <c r="D64" s="64">
        <v>2023</v>
      </c>
      <c r="E64" s="64"/>
      <c r="F64" s="64">
        <v>2022</v>
      </c>
      <c r="G64" s="64"/>
      <c r="H64" s="64">
        <v>2023</v>
      </c>
      <c r="I64" s="64"/>
      <c r="J64" s="64">
        <v>2022</v>
      </c>
    </row>
    <row r="65" spans="1:10" ht="21" customHeight="1" x14ac:dyDescent="0.75">
      <c r="A65" s="65" t="s">
        <v>172</v>
      </c>
      <c r="B65" s="65"/>
      <c r="C65" s="5"/>
      <c r="D65" s="17"/>
      <c r="E65" s="17"/>
      <c r="F65" s="18"/>
      <c r="G65" s="18"/>
      <c r="H65" s="17"/>
      <c r="I65" s="17"/>
      <c r="J65" s="18"/>
    </row>
    <row r="66" spans="1:10" ht="21" customHeight="1" x14ac:dyDescent="0.75">
      <c r="A66" s="58" t="s">
        <v>68</v>
      </c>
      <c r="D66" s="19"/>
      <c r="E66" s="19"/>
      <c r="F66" s="19"/>
      <c r="G66" s="20"/>
      <c r="H66" s="19"/>
      <c r="I66" s="19"/>
      <c r="J66" s="19"/>
    </row>
    <row r="67" spans="1:10" ht="21" customHeight="1" x14ac:dyDescent="0.75">
      <c r="A67" s="2" t="s">
        <v>2</v>
      </c>
      <c r="B67" s="3" t="s">
        <v>49</v>
      </c>
      <c r="C67" s="8"/>
      <c r="D67" s="9">
        <v>279898140</v>
      </c>
      <c r="E67" s="9"/>
      <c r="F67" s="9">
        <v>294756842</v>
      </c>
      <c r="G67" s="10"/>
      <c r="H67" s="9">
        <v>279898140</v>
      </c>
      <c r="I67" s="9"/>
      <c r="J67" s="9">
        <v>294756842</v>
      </c>
    </row>
    <row r="68" spans="1:10" ht="21" customHeight="1" x14ac:dyDescent="0.75">
      <c r="A68" s="7" t="s">
        <v>87</v>
      </c>
      <c r="B68" s="3" t="s">
        <v>50</v>
      </c>
      <c r="C68" s="8"/>
      <c r="D68" s="9">
        <v>933888</v>
      </c>
      <c r="E68" s="9"/>
      <c r="F68" s="9">
        <v>958952</v>
      </c>
      <c r="G68" s="10"/>
      <c r="H68" s="9">
        <v>933888</v>
      </c>
      <c r="I68" s="9"/>
      <c r="J68" s="9">
        <v>958952</v>
      </c>
    </row>
    <row r="69" spans="1:10" ht="21" customHeight="1" x14ac:dyDescent="0.75">
      <c r="A69" s="7" t="s">
        <v>37</v>
      </c>
      <c r="B69" s="3" t="s">
        <v>131</v>
      </c>
      <c r="C69" s="8"/>
      <c r="D69" s="9">
        <v>835791</v>
      </c>
      <c r="E69" s="9"/>
      <c r="F69" s="9">
        <v>502995</v>
      </c>
      <c r="G69" s="10"/>
      <c r="H69" s="9">
        <v>835791</v>
      </c>
      <c r="I69" s="9"/>
      <c r="J69" s="9">
        <v>502995</v>
      </c>
    </row>
    <row r="70" spans="1:10" ht="21" customHeight="1" x14ac:dyDescent="0.75">
      <c r="A70" s="7" t="s">
        <v>1</v>
      </c>
      <c r="C70" s="8"/>
      <c r="D70" s="9">
        <v>49965</v>
      </c>
      <c r="E70" s="9"/>
      <c r="F70" s="94">
        <v>18057</v>
      </c>
      <c r="G70" s="10"/>
      <c r="H70" s="9">
        <v>49965</v>
      </c>
      <c r="I70" s="9"/>
      <c r="J70" s="94">
        <v>18057</v>
      </c>
    </row>
    <row r="71" spans="1:10" ht="21" customHeight="1" x14ac:dyDescent="0.75">
      <c r="A71" s="7" t="s">
        <v>57</v>
      </c>
      <c r="B71" s="3" t="s">
        <v>51</v>
      </c>
      <c r="C71" s="8"/>
      <c r="D71" s="9">
        <v>219012</v>
      </c>
      <c r="E71" s="9"/>
      <c r="F71" s="9">
        <v>213956</v>
      </c>
      <c r="G71" s="10"/>
      <c r="H71" s="9">
        <v>218077</v>
      </c>
      <c r="I71" s="9"/>
      <c r="J71" s="9">
        <v>213021</v>
      </c>
    </row>
    <row r="72" spans="1:10" ht="21" customHeight="1" x14ac:dyDescent="0.75">
      <c r="A72" s="7" t="s">
        <v>21</v>
      </c>
      <c r="B72" s="3" t="s">
        <v>52</v>
      </c>
      <c r="C72" s="8"/>
      <c r="D72" s="9">
        <v>1248275</v>
      </c>
      <c r="E72" s="9"/>
      <c r="F72" s="9">
        <v>1376805</v>
      </c>
      <c r="G72" s="10"/>
      <c r="H72" s="9">
        <v>1240808</v>
      </c>
      <c r="I72" s="9"/>
      <c r="J72" s="9">
        <v>1371638</v>
      </c>
    </row>
    <row r="73" spans="1:10" ht="21" customHeight="1" x14ac:dyDescent="0.75">
      <c r="A73" s="13" t="s">
        <v>3</v>
      </c>
      <c r="C73" s="8"/>
      <c r="D73" s="82">
        <f>SUM(D67:D72)</f>
        <v>283185071</v>
      </c>
      <c r="F73" s="21">
        <f>SUM(F67:F72)</f>
        <v>297827607</v>
      </c>
      <c r="H73" s="21">
        <f>SUM(H67:H72)</f>
        <v>283176669</v>
      </c>
      <c r="J73" s="21">
        <f>SUM(J67:J72)</f>
        <v>297821505</v>
      </c>
    </row>
    <row r="74" spans="1:10" ht="21" customHeight="1" x14ac:dyDescent="0.75">
      <c r="A74" s="13"/>
      <c r="B74" s="8"/>
      <c r="C74" s="8"/>
      <c r="D74" s="24"/>
    </row>
    <row r="75" spans="1:10" ht="21" customHeight="1" x14ac:dyDescent="0.75">
      <c r="A75" s="59" t="s">
        <v>173</v>
      </c>
      <c r="B75" s="8"/>
      <c r="C75" s="8"/>
    </row>
    <row r="76" spans="1:10" ht="21" customHeight="1" x14ac:dyDescent="0.75">
      <c r="A76" s="12" t="s">
        <v>4</v>
      </c>
      <c r="B76" s="8"/>
      <c r="C76" s="8"/>
    </row>
    <row r="77" spans="1:10" ht="21" customHeight="1" x14ac:dyDescent="0.75">
      <c r="A77" s="69" t="s">
        <v>91</v>
      </c>
      <c r="B77" s="8"/>
      <c r="C77" s="8"/>
    </row>
    <row r="78" spans="1:10" ht="21" customHeight="1" thickBot="1" x14ac:dyDescent="0.8">
      <c r="A78" s="74" t="s">
        <v>204</v>
      </c>
      <c r="B78" s="8"/>
      <c r="C78" s="8"/>
      <c r="D78" s="23">
        <v>1708000</v>
      </c>
      <c r="E78" s="24"/>
      <c r="F78" s="23">
        <v>1708000</v>
      </c>
      <c r="G78" s="24"/>
      <c r="H78" s="23">
        <v>1708000</v>
      </c>
      <c r="I78" s="24"/>
      <c r="J78" s="23">
        <v>1708000</v>
      </c>
    </row>
    <row r="79" spans="1:10" ht="21" customHeight="1" thickTop="1" x14ac:dyDescent="0.75">
      <c r="A79" s="69" t="s">
        <v>120</v>
      </c>
      <c r="C79" s="8"/>
    </row>
    <row r="80" spans="1:10" ht="21" customHeight="1" x14ac:dyDescent="0.75">
      <c r="A80" s="74" t="s">
        <v>206</v>
      </c>
      <c r="B80" s="8"/>
      <c r="C80" s="8"/>
    </row>
    <row r="81" spans="1:10" ht="21" customHeight="1" x14ac:dyDescent="0.75">
      <c r="A81" s="74" t="s">
        <v>205</v>
      </c>
      <c r="B81" s="8"/>
      <c r="C81" s="8"/>
      <c r="D81" s="24">
        <v>1707566</v>
      </c>
      <c r="F81" s="24">
        <v>1707566</v>
      </c>
      <c r="H81" s="24">
        <v>1707566</v>
      </c>
      <c r="J81" s="24">
        <v>1707566</v>
      </c>
    </row>
    <row r="82" spans="1:10" ht="21" customHeight="1" x14ac:dyDescent="0.75">
      <c r="A82" s="13"/>
      <c r="B82" s="8"/>
      <c r="C82" s="8"/>
    </row>
    <row r="83" spans="1:10" ht="21" customHeight="1" x14ac:dyDescent="0.75">
      <c r="A83" s="7" t="s">
        <v>22</v>
      </c>
      <c r="C83" s="8"/>
      <c r="D83" s="24">
        <v>3360993</v>
      </c>
      <c r="E83" s="24"/>
      <c r="F83" s="24">
        <v>3360993</v>
      </c>
      <c r="G83" s="24"/>
      <c r="H83" s="24">
        <v>3360993</v>
      </c>
      <c r="I83" s="24"/>
      <c r="J83" s="24">
        <v>3360993</v>
      </c>
    </row>
    <row r="84" spans="1:10" ht="21" customHeight="1" x14ac:dyDescent="0.75">
      <c r="A84" s="7" t="s">
        <v>5</v>
      </c>
      <c r="B84" s="8"/>
      <c r="C84" s="8"/>
    </row>
    <row r="85" spans="1:10" ht="21" customHeight="1" x14ac:dyDescent="0.75">
      <c r="A85" s="68" t="s">
        <v>15</v>
      </c>
      <c r="B85" s="8"/>
      <c r="C85" s="8"/>
    </row>
    <row r="86" spans="1:10" ht="21" customHeight="1" x14ac:dyDescent="0.75">
      <c r="A86" s="74" t="s">
        <v>164</v>
      </c>
      <c r="C86" s="8"/>
      <c r="D86" s="24">
        <v>170800</v>
      </c>
      <c r="E86" s="24"/>
      <c r="F86" s="24">
        <v>170800</v>
      </c>
      <c r="G86" s="24"/>
      <c r="H86" s="24">
        <v>170800</v>
      </c>
      <c r="I86" s="24"/>
      <c r="J86" s="24">
        <v>170800</v>
      </c>
    </row>
    <row r="87" spans="1:10" ht="21" customHeight="1" x14ac:dyDescent="0.75">
      <c r="A87" s="74" t="s">
        <v>17</v>
      </c>
      <c r="B87" s="8"/>
      <c r="C87" s="8"/>
      <c r="D87" s="24">
        <v>400000</v>
      </c>
      <c r="E87" s="24"/>
      <c r="F87" s="24">
        <v>400000</v>
      </c>
      <c r="G87" s="24"/>
      <c r="H87" s="24">
        <v>400000</v>
      </c>
      <c r="I87" s="24"/>
      <c r="J87" s="24">
        <v>400000</v>
      </c>
    </row>
    <row r="88" spans="1:10" ht="21" customHeight="1" x14ac:dyDescent="0.75">
      <c r="A88" s="69" t="s">
        <v>92</v>
      </c>
      <c r="B88" s="8"/>
      <c r="C88" s="8"/>
      <c r="D88" s="24">
        <v>36738356</v>
      </c>
      <c r="E88" s="24"/>
      <c r="F88" s="24">
        <v>35670135</v>
      </c>
      <c r="G88" s="24"/>
      <c r="H88" s="24">
        <v>36735121</v>
      </c>
      <c r="I88" s="24"/>
      <c r="J88" s="24">
        <v>35667423</v>
      </c>
    </row>
    <row r="89" spans="1:10" ht="21" customHeight="1" x14ac:dyDescent="0.75">
      <c r="A89" s="12" t="s">
        <v>222</v>
      </c>
      <c r="B89" s="8"/>
      <c r="C89" s="8"/>
      <c r="D89" s="9"/>
      <c r="H89" s="9"/>
    </row>
    <row r="90" spans="1:10" ht="21" customHeight="1" x14ac:dyDescent="0.75">
      <c r="A90" s="69" t="s">
        <v>165</v>
      </c>
      <c r="B90" s="8"/>
      <c r="C90" s="8"/>
      <c r="D90" s="83"/>
      <c r="F90" s="2"/>
      <c r="H90" s="83"/>
    </row>
    <row r="91" spans="1:10" ht="21" customHeight="1" x14ac:dyDescent="0.75">
      <c r="A91" s="74" t="s">
        <v>121</v>
      </c>
      <c r="B91" s="8"/>
      <c r="C91" s="8"/>
      <c r="D91" s="83"/>
      <c r="F91" s="103"/>
      <c r="H91" s="83"/>
    </row>
    <row r="92" spans="1:10" ht="21" customHeight="1" x14ac:dyDescent="0.75">
      <c r="A92" s="111" t="s">
        <v>95</v>
      </c>
      <c r="C92" s="8"/>
      <c r="D92" s="24">
        <v>2147995</v>
      </c>
      <c r="E92" s="9"/>
      <c r="F92" s="15">
        <v>3169089</v>
      </c>
      <c r="G92" s="24"/>
      <c r="H92" s="24">
        <v>2147995</v>
      </c>
      <c r="I92" s="24"/>
      <c r="J92" s="24">
        <v>3169089</v>
      </c>
    </row>
    <row r="93" spans="1:10" ht="21" customHeight="1" x14ac:dyDescent="0.75">
      <c r="A93" s="69" t="s">
        <v>123</v>
      </c>
      <c r="C93" s="8"/>
      <c r="E93" s="9"/>
      <c r="G93" s="24"/>
      <c r="H93" s="24"/>
      <c r="I93" s="24"/>
      <c r="J93" s="24"/>
    </row>
    <row r="94" spans="1:10" ht="21" customHeight="1" x14ac:dyDescent="0.75">
      <c r="A94" s="112" t="s">
        <v>191</v>
      </c>
      <c r="C94" s="8"/>
      <c r="D94" s="33">
        <v>172535</v>
      </c>
      <c r="E94" s="9"/>
      <c r="F94" s="88">
        <v>304456</v>
      </c>
      <c r="G94" s="24"/>
      <c r="H94" s="89">
        <v>172535</v>
      </c>
      <c r="I94" s="24"/>
      <c r="J94" s="90">
        <v>304456</v>
      </c>
    </row>
    <row r="95" spans="1:10" ht="21" customHeight="1" x14ac:dyDescent="0.75">
      <c r="A95" s="12" t="s">
        <v>202</v>
      </c>
      <c r="B95" s="8"/>
      <c r="C95" s="8"/>
      <c r="D95" s="2"/>
      <c r="E95" s="2"/>
      <c r="F95" s="2"/>
      <c r="G95" s="2"/>
      <c r="H95" s="2"/>
      <c r="I95" s="2"/>
      <c r="J95" s="2"/>
    </row>
    <row r="96" spans="1:10" ht="21" customHeight="1" x14ac:dyDescent="0.75">
      <c r="A96" s="12" t="s">
        <v>203</v>
      </c>
      <c r="B96" s="8"/>
      <c r="C96" s="8"/>
      <c r="D96" s="10">
        <f>SUM(D81:D94)</f>
        <v>44698245</v>
      </c>
      <c r="E96" s="9"/>
      <c r="F96" s="10">
        <f>SUM(F81:F94)</f>
        <v>44783039</v>
      </c>
      <c r="G96" s="9"/>
      <c r="H96" s="10">
        <f>SUM(H81:H94)</f>
        <v>44695010</v>
      </c>
      <c r="J96" s="10">
        <f>SUM(J81:J94)</f>
        <v>44780327</v>
      </c>
    </row>
    <row r="97" spans="1:10" ht="21" customHeight="1" x14ac:dyDescent="0.75">
      <c r="A97" s="12" t="s">
        <v>29</v>
      </c>
      <c r="B97" s="8"/>
      <c r="C97" s="8"/>
      <c r="D97" s="9">
        <v>283</v>
      </c>
      <c r="E97" s="9"/>
      <c r="F97" s="104">
        <v>278</v>
      </c>
      <c r="G97" s="9"/>
      <c r="H97" s="60">
        <v>0</v>
      </c>
      <c r="I97" s="9"/>
      <c r="J97" s="63">
        <v>0</v>
      </c>
    </row>
    <row r="98" spans="1:10" ht="21" customHeight="1" x14ac:dyDescent="0.75">
      <c r="A98" s="22" t="s">
        <v>166</v>
      </c>
      <c r="D98" s="82">
        <f>SUM(D96:D97)</f>
        <v>44698528</v>
      </c>
      <c r="E98" s="10"/>
      <c r="F98" s="82">
        <f>SUM(F96:F97)</f>
        <v>44783317</v>
      </c>
      <c r="G98" s="9"/>
      <c r="H98" s="82">
        <f>SUM(H96:H97)</f>
        <v>44695010</v>
      </c>
      <c r="J98" s="82">
        <f>SUM(J96:J97)</f>
        <v>44780327</v>
      </c>
    </row>
    <row r="99" spans="1:10" ht="21" customHeight="1" thickBot="1" x14ac:dyDescent="0.8">
      <c r="A99" s="59" t="s">
        <v>175</v>
      </c>
      <c r="D99" s="84">
        <f>+D73+D98</f>
        <v>327883599</v>
      </c>
      <c r="E99" s="10"/>
      <c r="F99" s="84">
        <f>+F73+F98</f>
        <v>342610924</v>
      </c>
      <c r="G99" s="9"/>
      <c r="H99" s="84">
        <f>+H73+H98</f>
        <v>327871679</v>
      </c>
      <c r="J99" s="84">
        <f>+J73+J98</f>
        <v>342601832</v>
      </c>
    </row>
    <row r="100" spans="1:10" ht="21" customHeight="1" thickTop="1" x14ac:dyDescent="0.75">
      <c r="A100" s="59"/>
      <c r="D100" s="10"/>
      <c r="E100" s="10"/>
      <c r="F100" s="10"/>
      <c r="G100" s="9"/>
      <c r="H100" s="10"/>
      <c r="J100" s="10"/>
    </row>
    <row r="101" spans="1:10" ht="21" customHeight="1" x14ac:dyDescent="0.75">
      <c r="A101" s="3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21" customHeight="1" x14ac:dyDescent="0.75">
      <c r="A102" s="3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21" customHeight="1" x14ac:dyDescent="0.7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6" spans="1:10" ht="21" customHeight="1" x14ac:dyDescent="0.75">
      <c r="A106" s="192" t="s">
        <v>113</v>
      </c>
      <c r="B106" s="192"/>
      <c r="C106" s="192"/>
      <c r="D106" s="192"/>
      <c r="E106" s="192"/>
      <c r="F106" s="192"/>
      <c r="G106" s="192"/>
      <c r="H106" s="192"/>
      <c r="I106" s="192"/>
      <c r="J106" s="192"/>
    </row>
  </sheetData>
  <mergeCells count="18">
    <mergeCell ref="A1:J1"/>
    <mergeCell ref="A2:J2"/>
    <mergeCell ref="A3:J3"/>
    <mergeCell ref="A4:J4"/>
    <mergeCell ref="A54:J54"/>
    <mergeCell ref="A53:J53"/>
    <mergeCell ref="D6:F6"/>
    <mergeCell ref="D7:F7"/>
    <mergeCell ref="H6:J6"/>
    <mergeCell ref="A106:J106"/>
    <mergeCell ref="H59:J59"/>
    <mergeCell ref="H7:J7"/>
    <mergeCell ref="D59:F59"/>
    <mergeCell ref="D60:F60"/>
    <mergeCell ref="H60:J60"/>
    <mergeCell ref="A56:J56"/>
    <mergeCell ref="A57:J57"/>
    <mergeCell ref="A55:J55"/>
  </mergeCells>
  <dataValidations count="1">
    <dataValidation type="whole" allowBlank="1" showInputMessage="1" showErrorMessage="1" error="กรุณากรอกจำนวนเต็ม" sqref="D10 H10:J10 D63 H63:J63" xr:uid="{00000000-0002-0000-0000-000000000000}">
      <formula1>-100000000000000</formula1>
      <formula2>100000000000000</formula2>
    </dataValidation>
  </dataValidations>
  <pageMargins left="1" right="0.4" top="1" bottom="0.5" header="0.5" footer="0.3"/>
  <pageSetup paperSize="9" scale="70" orientation="portrait" r:id="rId1"/>
  <headerFooter alignWithMargins="0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6"/>
  <sheetViews>
    <sheetView topLeftCell="A99" zoomScale="80" zoomScaleNormal="80" zoomScaleSheetLayoutView="59" workbookViewId="0">
      <selection activeCell="M83" sqref="M83"/>
    </sheetView>
  </sheetViews>
  <sheetFormatPr defaultColWidth="9.09765625" defaultRowHeight="21" customHeight="1" x14ac:dyDescent="0.75"/>
  <cols>
    <col min="1" max="1" width="67.59765625" style="4" customWidth="1"/>
    <col min="2" max="2" width="7.09765625" style="3" customWidth="1"/>
    <col min="3" max="3" width="14.09765625" style="3" customWidth="1"/>
    <col min="4" max="4" width="0.8984375" style="3" customWidth="1"/>
    <col min="5" max="5" width="14.09765625" style="3" bestFit="1" customWidth="1"/>
    <col min="6" max="6" width="0.8984375" style="3" customWidth="1"/>
    <col min="7" max="7" width="14.09765625" style="15" bestFit="1" customWidth="1"/>
    <col min="8" max="8" width="0.8984375" style="15" customWidth="1"/>
    <col min="9" max="9" width="14.09765625" style="15" customWidth="1"/>
    <col min="10" max="16384" width="9.09765625" style="2"/>
  </cols>
  <sheetData>
    <row r="1" spans="1:9" ht="21" customHeight="1" x14ac:dyDescent="0.75">
      <c r="A1" s="194" t="s">
        <v>147</v>
      </c>
      <c r="B1" s="194"/>
      <c r="C1" s="194"/>
      <c r="D1" s="194"/>
      <c r="E1" s="194"/>
      <c r="F1" s="194"/>
      <c r="G1" s="194"/>
      <c r="H1" s="194"/>
      <c r="I1" s="194"/>
    </row>
    <row r="2" spans="1:9" ht="21" customHeight="1" x14ac:dyDescent="0.75">
      <c r="A2" s="194" t="s">
        <v>78</v>
      </c>
      <c r="B2" s="194"/>
      <c r="C2" s="194"/>
      <c r="D2" s="194"/>
      <c r="E2" s="194"/>
      <c r="F2" s="194"/>
      <c r="G2" s="194"/>
      <c r="H2" s="194"/>
      <c r="I2" s="194"/>
    </row>
    <row r="3" spans="1:9" ht="21" customHeight="1" x14ac:dyDescent="0.75">
      <c r="A3" s="194" t="s">
        <v>178</v>
      </c>
      <c r="B3" s="195"/>
      <c r="C3" s="195"/>
      <c r="D3" s="195"/>
      <c r="E3" s="195"/>
      <c r="F3" s="195"/>
      <c r="G3" s="195"/>
      <c r="H3" s="195"/>
      <c r="I3" s="195"/>
    </row>
    <row r="4" spans="1:9" ht="21" customHeight="1" x14ac:dyDescent="0.75">
      <c r="A4" s="194" t="s">
        <v>132</v>
      </c>
      <c r="B4" s="194"/>
      <c r="C4" s="194"/>
      <c r="D4" s="194"/>
      <c r="E4" s="194"/>
      <c r="F4" s="194"/>
      <c r="G4" s="194"/>
      <c r="H4" s="194"/>
      <c r="I4" s="194"/>
    </row>
    <row r="5" spans="1:9" ht="21" customHeight="1" x14ac:dyDescent="0.75">
      <c r="A5" s="196" t="s">
        <v>93</v>
      </c>
      <c r="B5" s="196"/>
      <c r="C5" s="196"/>
      <c r="D5" s="196"/>
      <c r="E5" s="196"/>
      <c r="F5" s="196"/>
      <c r="G5" s="196"/>
      <c r="H5" s="196"/>
      <c r="I5" s="196"/>
    </row>
    <row r="6" spans="1:9" ht="9" customHeight="1" x14ac:dyDescent="0.75">
      <c r="C6" s="15"/>
      <c r="D6" s="15"/>
      <c r="E6" s="15"/>
      <c r="F6" s="15"/>
    </row>
    <row r="7" spans="1:9" ht="21" customHeight="1" x14ac:dyDescent="0.75">
      <c r="A7" s="3"/>
      <c r="B7" s="1"/>
      <c r="C7" s="193" t="s">
        <v>75</v>
      </c>
      <c r="D7" s="193"/>
      <c r="E7" s="193"/>
      <c r="F7" s="67"/>
      <c r="G7" s="193" t="s">
        <v>77</v>
      </c>
      <c r="H7" s="193"/>
      <c r="I7" s="193"/>
    </row>
    <row r="8" spans="1:9" ht="21" customHeight="1" x14ac:dyDescent="0.75">
      <c r="A8" s="3"/>
      <c r="B8" s="1"/>
      <c r="C8" s="193" t="s">
        <v>76</v>
      </c>
      <c r="D8" s="193"/>
      <c r="E8" s="193"/>
      <c r="F8" s="67"/>
      <c r="G8" s="193" t="s">
        <v>76</v>
      </c>
      <c r="H8" s="193"/>
      <c r="I8" s="193"/>
    </row>
    <row r="9" spans="1:9" ht="21" customHeight="1" x14ac:dyDescent="0.75">
      <c r="A9" s="3"/>
      <c r="B9" s="55" t="s">
        <v>72</v>
      </c>
      <c r="C9" s="64">
        <v>2023</v>
      </c>
      <c r="D9" s="64"/>
      <c r="E9" s="64">
        <v>2022</v>
      </c>
      <c r="F9" s="64"/>
      <c r="G9" s="64">
        <v>2023</v>
      </c>
      <c r="H9" s="64"/>
      <c r="I9" s="64">
        <v>2022</v>
      </c>
    </row>
    <row r="10" spans="1:9" ht="21" customHeight="1" x14ac:dyDescent="0.75">
      <c r="A10" s="28" t="s">
        <v>62</v>
      </c>
      <c r="C10" s="7"/>
      <c r="D10" s="7"/>
      <c r="E10" s="7"/>
      <c r="G10" s="7"/>
      <c r="I10" s="7"/>
    </row>
    <row r="11" spans="1:9" ht="21" customHeight="1" x14ac:dyDescent="0.75">
      <c r="A11" s="7" t="s">
        <v>88</v>
      </c>
      <c r="B11" s="3" t="s">
        <v>133</v>
      </c>
      <c r="C11" s="15">
        <v>7059792</v>
      </c>
      <c r="D11" s="15"/>
      <c r="E11" s="15">
        <v>7482145</v>
      </c>
      <c r="F11" s="29"/>
      <c r="G11" s="15">
        <v>7059792</v>
      </c>
      <c r="I11" s="15">
        <v>7482154</v>
      </c>
    </row>
    <row r="12" spans="1:9" ht="21" customHeight="1" x14ac:dyDescent="0.75">
      <c r="A12" s="7" t="s">
        <v>216</v>
      </c>
      <c r="B12" s="3" t="s">
        <v>53</v>
      </c>
      <c r="C12" s="15">
        <v>-161991</v>
      </c>
      <c r="D12" s="15"/>
      <c r="E12" s="15">
        <v>-149376</v>
      </c>
      <c r="F12" s="29"/>
      <c r="G12" s="15">
        <v>-161991</v>
      </c>
      <c r="I12" s="15">
        <v>-149376</v>
      </c>
    </row>
    <row r="13" spans="1:9" ht="21" customHeight="1" x14ac:dyDescent="0.75">
      <c r="A13" s="7" t="s">
        <v>25</v>
      </c>
      <c r="C13" s="25">
        <f>SUM(C11:C12)</f>
        <v>6897801</v>
      </c>
      <c r="D13" s="15"/>
      <c r="E13" s="25">
        <f>SUM(E11:E12)</f>
        <v>7332769</v>
      </c>
      <c r="F13" s="8"/>
      <c r="G13" s="25">
        <f>SUM(G11:G12)</f>
        <v>6897801</v>
      </c>
      <c r="I13" s="25">
        <f>SUM(I11:I12)</f>
        <v>7332778</v>
      </c>
    </row>
    <row r="14" spans="1:9" ht="21" customHeight="1" x14ac:dyDescent="0.75">
      <c r="A14" s="7" t="s">
        <v>214</v>
      </c>
      <c r="C14" s="113"/>
      <c r="D14" s="15"/>
      <c r="E14" s="113"/>
      <c r="F14" s="8"/>
      <c r="G14" s="113"/>
      <c r="I14" s="113"/>
    </row>
    <row r="15" spans="1:9" ht="21" customHeight="1" x14ac:dyDescent="0.75">
      <c r="A15" s="7" t="s">
        <v>223</v>
      </c>
      <c r="B15" s="3" t="s">
        <v>53</v>
      </c>
      <c r="C15" s="15">
        <v>153651</v>
      </c>
      <c r="D15" s="15"/>
      <c r="E15" s="15">
        <v>-38279</v>
      </c>
      <c r="F15" s="29"/>
      <c r="G15" s="15">
        <v>153651</v>
      </c>
      <c r="I15" s="15">
        <v>-38279</v>
      </c>
    </row>
    <row r="16" spans="1:9" ht="21" customHeight="1" x14ac:dyDescent="0.75">
      <c r="A16" s="7" t="s">
        <v>59</v>
      </c>
      <c r="C16" s="25">
        <f>SUM(C13:C15)</f>
        <v>7051452</v>
      </c>
      <c r="D16" s="15"/>
      <c r="E16" s="25">
        <f>SUM(E13:E15)</f>
        <v>7294490</v>
      </c>
      <c r="F16" s="8"/>
      <c r="G16" s="25">
        <f>SUM(G13:G15)</f>
        <v>7051452</v>
      </c>
      <c r="I16" s="25">
        <f>SUM(I13:I15)</f>
        <v>7294499</v>
      </c>
    </row>
    <row r="17" spans="1:9" ht="21" customHeight="1" x14ac:dyDescent="0.75">
      <c r="A17" s="7" t="s">
        <v>38</v>
      </c>
      <c r="B17" s="3" t="s">
        <v>53</v>
      </c>
      <c r="C17" s="30">
        <v>87455</v>
      </c>
      <c r="D17" s="15"/>
      <c r="E17" s="30">
        <v>71924</v>
      </c>
      <c r="F17" s="31"/>
      <c r="G17" s="30">
        <v>87455</v>
      </c>
      <c r="I17" s="30">
        <v>71925</v>
      </c>
    </row>
    <row r="18" spans="1:9" ht="21" customHeight="1" x14ac:dyDescent="0.75">
      <c r="A18" s="7" t="s">
        <v>8</v>
      </c>
      <c r="B18" s="3" t="s">
        <v>97</v>
      </c>
      <c r="C18" s="30">
        <v>3058628</v>
      </c>
      <c r="D18" s="15"/>
      <c r="E18" s="30">
        <v>3107330</v>
      </c>
      <c r="F18" s="31"/>
      <c r="G18" s="30">
        <v>3058628</v>
      </c>
      <c r="I18" s="30">
        <v>3107330</v>
      </c>
    </row>
    <row r="19" spans="1:9" ht="21" customHeight="1" x14ac:dyDescent="0.75">
      <c r="A19" s="108" t="s">
        <v>194</v>
      </c>
      <c r="B19" s="3" t="s">
        <v>142</v>
      </c>
      <c r="C19" s="30">
        <v>-125737</v>
      </c>
      <c r="D19" s="15"/>
      <c r="E19" s="30">
        <v>346527</v>
      </c>
      <c r="F19" s="31"/>
      <c r="G19" s="30">
        <v>-125737</v>
      </c>
      <c r="I19" s="30">
        <v>346527</v>
      </c>
    </row>
    <row r="20" spans="1:9" ht="21" customHeight="1" x14ac:dyDescent="0.75">
      <c r="A20" s="108" t="s">
        <v>189</v>
      </c>
      <c r="B20" s="3" t="s">
        <v>143</v>
      </c>
      <c r="C20" s="30">
        <v>39844</v>
      </c>
      <c r="D20" s="29"/>
      <c r="E20" s="30">
        <v>186418</v>
      </c>
      <c r="F20" s="31"/>
      <c r="G20" s="30">
        <v>39844</v>
      </c>
      <c r="H20" s="29"/>
      <c r="I20" s="30">
        <v>186418</v>
      </c>
    </row>
    <row r="21" spans="1:9" ht="21" customHeight="1" x14ac:dyDescent="0.75">
      <c r="A21" s="7" t="s">
        <v>9</v>
      </c>
      <c r="B21" s="3" t="s">
        <v>97</v>
      </c>
      <c r="C21" s="30">
        <v>54737</v>
      </c>
      <c r="D21" s="29"/>
      <c r="E21" s="32">
        <v>27795</v>
      </c>
      <c r="F21" s="31"/>
      <c r="G21" s="30">
        <v>50696</v>
      </c>
      <c r="H21" s="29"/>
      <c r="I21" s="32">
        <v>24065</v>
      </c>
    </row>
    <row r="22" spans="1:9" ht="21" customHeight="1" x14ac:dyDescent="0.75">
      <c r="A22" s="28" t="s">
        <v>80</v>
      </c>
      <c r="C22" s="21">
        <f>SUM(C16:C21)</f>
        <v>10166379</v>
      </c>
      <c r="D22" s="15"/>
      <c r="E22" s="21">
        <f>SUM(E16:E21)</f>
        <v>11034484</v>
      </c>
      <c r="F22" s="8"/>
      <c r="G22" s="21">
        <f>SUM(G16:G21)</f>
        <v>10162338</v>
      </c>
      <c r="H22" s="29"/>
      <c r="I22" s="21">
        <f>SUM(I16:I21)</f>
        <v>11030764</v>
      </c>
    </row>
    <row r="23" spans="1:9" ht="21" customHeight="1" x14ac:dyDescent="0.75">
      <c r="A23" s="28"/>
      <c r="C23" s="15"/>
      <c r="D23" s="15"/>
      <c r="E23" s="15"/>
      <c r="F23" s="8"/>
      <c r="H23" s="29"/>
    </row>
    <row r="24" spans="1:9" ht="21" customHeight="1" x14ac:dyDescent="0.75">
      <c r="A24" s="28" t="s">
        <v>6</v>
      </c>
      <c r="C24" s="27"/>
      <c r="D24" s="27"/>
      <c r="E24" s="27"/>
      <c r="F24" s="8"/>
      <c r="G24" s="27"/>
      <c r="H24" s="27"/>
      <c r="I24" s="27"/>
    </row>
    <row r="25" spans="1:9" ht="21" customHeight="1" x14ac:dyDescent="0.75">
      <c r="A25" s="7" t="s">
        <v>185</v>
      </c>
      <c r="B25" s="3" t="s">
        <v>53</v>
      </c>
      <c r="C25" s="30">
        <v>-8768409</v>
      </c>
      <c r="D25" s="27"/>
      <c r="E25" s="30">
        <v>693982</v>
      </c>
      <c r="F25" s="31"/>
      <c r="G25" s="30">
        <v>-8768409</v>
      </c>
      <c r="H25" s="27"/>
      <c r="I25" s="30">
        <v>693982</v>
      </c>
    </row>
    <row r="26" spans="1:9" ht="21" customHeight="1" x14ac:dyDescent="0.75">
      <c r="A26" s="11" t="s">
        <v>39</v>
      </c>
      <c r="B26" s="3" t="s">
        <v>133</v>
      </c>
      <c r="C26" s="30">
        <v>16946028</v>
      </c>
      <c r="D26" s="27"/>
      <c r="E26" s="30">
        <v>8111669</v>
      </c>
      <c r="F26" s="31"/>
      <c r="G26" s="30">
        <v>16946028</v>
      </c>
      <c r="H26" s="27"/>
      <c r="I26" s="30">
        <v>8111669</v>
      </c>
    </row>
    <row r="27" spans="1:9" ht="21" customHeight="1" x14ac:dyDescent="0.75">
      <c r="A27" s="11" t="s">
        <v>208</v>
      </c>
      <c r="C27" s="15"/>
      <c r="D27" s="15"/>
      <c r="E27" s="15"/>
      <c r="F27" s="15"/>
    </row>
    <row r="28" spans="1:9" ht="21" customHeight="1" x14ac:dyDescent="0.75">
      <c r="A28" s="7" t="s">
        <v>207</v>
      </c>
      <c r="B28" s="3" t="s">
        <v>53</v>
      </c>
      <c r="C28" s="30">
        <v>-145377</v>
      </c>
      <c r="D28" s="27"/>
      <c r="E28" s="30">
        <v>-184882</v>
      </c>
      <c r="F28" s="15"/>
      <c r="G28" s="15">
        <v>-145377</v>
      </c>
      <c r="I28" s="15">
        <v>-184882</v>
      </c>
    </row>
    <row r="29" spans="1:9" ht="21" customHeight="1" x14ac:dyDescent="0.75">
      <c r="A29" s="16" t="s">
        <v>40</v>
      </c>
      <c r="B29" s="3" t="s">
        <v>133</v>
      </c>
      <c r="C29" s="30">
        <v>553139</v>
      </c>
      <c r="D29" s="27"/>
      <c r="E29" s="30">
        <v>543479</v>
      </c>
      <c r="F29" s="31"/>
      <c r="G29" s="30">
        <v>550544</v>
      </c>
      <c r="H29" s="27"/>
      <c r="I29" s="30">
        <v>541209</v>
      </c>
    </row>
    <row r="30" spans="1:9" ht="21" customHeight="1" x14ac:dyDescent="0.75">
      <c r="A30" s="11" t="s">
        <v>12</v>
      </c>
      <c r="B30" s="3" t="s">
        <v>53</v>
      </c>
      <c r="C30" s="30">
        <v>149832</v>
      </c>
      <c r="D30" s="15"/>
      <c r="E30" s="30">
        <v>132826</v>
      </c>
      <c r="F30" s="31"/>
      <c r="G30" s="30">
        <v>149832</v>
      </c>
      <c r="I30" s="30">
        <v>132827</v>
      </c>
    </row>
    <row r="31" spans="1:9" ht="21" customHeight="1" x14ac:dyDescent="0.75">
      <c r="A31" s="7" t="s">
        <v>7</v>
      </c>
      <c r="B31" s="3" t="s">
        <v>134</v>
      </c>
      <c r="C31" s="30">
        <v>428431</v>
      </c>
      <c r="D31" s="15"/>
      <c r="E31" s="30">
        <v>388478</v>
      </c>
      <c r="F31" s="31"/>
      <c r="G31" s="30">
        <v>427338</v>
      </c>
      <c r="I31" s="30">
        <v>387432</v>
      </c>
    </row>
    <row r="32" spans="1:9" ht="21" customHeight="1" x14ac:dyDescent="0.75">
      <c r="A32" s="7" t="s">
        <v>163</v>
      </c>
      <c r="B32" s="3" t="s">
        <v>43</v>
      </c>
      <c r="C32" s="30">
        <v>73952</v>
      </c>
      <c r="D32" s="15"/>
      <c r="E32" s="30">
        <v>-60033</v>
      </c>
      <c r="F32" s="31"/>
      <c r="G32" s="30">
        <v>73952</v>
      </c>
      <c r="I32" s="30">
        <v>-60033</v>
      </c>
    </row>
    <row r="33" spans="1:9" ht="21" customHeight="1" x14ac:dyDescent="0.75">
      <c r="A33" s="28" t="s">
        <v>41</v>
      </c>
      <c r="C33" s="21">
        <f>SUM(C25:C32)</f>
        <v>9237596</v>
      </c>
      <c r="D33" s="15"/>
      <c r="E33" s="21">
        <f>SUM(E25:E32)</f>
        <v>9625519</v>
      </c>
      <c r="F33" s="8"/>
      <c r="G33" s="21">
        <f>SUM(G25:G32)</f>
        <v>9233908</v>
      </c>
      <c r="I33" s="21">
        <f>SUM(I25:I32)</f>
        <v>9622204</v>
      </c>
    </row>
    <row r="34" spans="1:9" ht="21" customHeight="1" x14ac:dyDescent="0.75">
      <c r="A34" s="22" t="s">
        <v>150</v>
      </c>
      <c r="C34" s="25">
        <f>+C22-C33</f>
        <v>928783</v>
      </c>
      <c r="D34" s="15"/>
      <c r="E34" s="25">
        <f>+E22-E33</f>
        <v>1408965</v>
      </c>
      <c r="F34" s="8"/>
      <c r="G34" s="25">
        <f>+G22-G33</f>
        <v>928430</v>
      </c>
      <c r="I34" s="25">
        <f>+I22-I33</f>
        <v>1408560</v>
      </c>
    </row>
    <row r="35" spans="1:9" ht="21" customHeight="1" x14ac:dyDescent="0.75">
      <c r="A35" s="12" t="s">
        <v>151</v>
      </c>
      <c r="B35" s="3" t="s">
        <v>44</v>
      </c>
      <c r="C35" s="30">
        <v>-139712</v>
      </c>
      <c r="D35" s="27"/>
      <c r="E35" s="30">
        <v>-219844</v>
      </c>
      <c r="F35" s="31"/>
      <c r="G35" s="30">
        <v>-139712</v>
      </c>
      <c r="H35" s="27"/>
      <c r="I35" s="30">
        <v>-219844</v>
      </c>
    </row>
    <row r="36" spans="1:9" ht="21" customHeight="1" thickBot="1" x14ac:dyDescent="0.8">
      <c r="A36" s="198" t="s">
        <v>152</v>
      </c>
      <c r="B36" s="198"/>
      <c r="C36" s="14">
        <f>SUM(C34:C35)</f>
        <v>789071</v>
      </c>
      <c r="D36" s="6"/>
      <c r="E36" s="14">
        <f>SUM(E34:E35)</f>
        <v>1189121</v>
      </c>
      <c r="F36" s="72"/>
      <c r="G36" s="14">
        <f>SUM(G34:G35)</f>
        <v>788718</v>
      </c>
      <c r="H36" s="27"/>
      <c r="I36" s="14">
        <f>SUM(I34:I35)</f>
        <v>1188716</v>
      </c>
    </row>
    <row r="37" spans="1:9" ht="21" customHeight="1" thickTop="1" x14ac:dyDescent="0.75">
      <c r="A37" s="28"/>
      <c r="C37" s="15"/>
      <c r="D37" s="15"/>
      <c r="E37" s="15"/>
      <c r="F37" s="8"/>
      <c r="H37" s="29"/>
    </row>
    <row r="38" spans="1:9" ht="21" customHeight="1" x14ac:dyDescent="0.75">
      <c r="A38" s="22" t="s">
        <v>144</v>
      </c>
      <c r="C38" s="26"/>
      <c r="D38" s="26"/>
      <c r="E38" s="26"/>
      <c r="F38" s="8"/>
      <c r="G38" s="26"/>
      <c r="H38" s="27"/>
      <c r="I38" s="26"/>
    </row>
    <row r="39" spans="1:9" ht="21" customHeight="1" thickBot="1" x14ac:dyDescent="0.8">
      <c r="A39" s="12" t="s">
        <v>167</v>
      </c>
      <c r="C39" s="15">
        <f>C36-C40</f>
        <v>789068</v>
      </c>
      <c r="D39" s="6"/>
      <c r="E39" s="15">
        <f>E36-E40</f>
        <v>1189117</v>
      </c>
      <c r="F39" s="72"/>
      <c r="G39" s="102">
        <f>G36</f>
        <v>788718</v>
      </c>
      <c r="I39" s="102">
        <f>I36</f>
        <v>1188716</v>
      </c>
    </row>
    <row r="40" spans="1:9" ht="21" customHeight="1" thickTop="1" x14ac:dyDescent="0.75">
      <c r="A40" s="77" t="s">
        <v>29</v>
      </c>
      <c r="C40" s="99">
        <v>3</v>
      </c>
      <c r="D40" s="4"/>
      <c r="E40" s="99">
        <v>4</v>
      </c>
      <c r="F40" s="72"/>
      <c r="H40" s="6"/>
      <c r="I40" s="6"/>
    </row>
    <row r="41" spans="1:9" ht="21" customHeight="1" thickBot="1" x14ac:dyDescent="0.8">
      <c r="A41" s="22"/>
      <c r="C41" s="98">
        <f>SUM(C39:C40)</f>
        <v>789071</v>
      </c>
      <c r="D41" s="73"/>
      <c r="E41" s="98">
        <f>SUM(E39:E40)</f>
        <v>1189121</v>
      </c>
      <c r="F41" s="31"/>
      <c r="G41" s="29"/>
      <c r="H41" s="27"/>
      <c r="I41" s="27"/>
    </row>
    <row r="42" spans="1:9" ht="21" customHeight="1" thickTop="1" x14ac:dyDescent="0.75">
      <c r="A42" s="22"/>
      <c r="C42" s="96"/>
      <c r="D42" s="73"/>
      <c r="E42" s="96"/>
      <c r="F42" s="31"/>
      <c r="G42" s="29"/>
      <c r="H42" s="27"/>
      <c r="I42" s="27"/>
    </row>
    <row r="43" spans="1:9" ht="21" customHeight="1" x14ac:dyDescent="0.75">
      <c r="A43" s="22"/>
      <c r="C43" s="96"/>
      <c r="D43" s="73"/>
      <c r="E43" s="96"/>
      <c r="F43" s="31"/>
      <c r="G43" s="29"/>
      <c r="H43" s="27"/>
      <c r="I43" s="27"/>
    </row>
    <row r="44" spans="1:9" ht="21" customHeight="1" x14ac:dyDescent="0.75">
      <c r="A44" s="22"/>
      <c r="C44" s="96"/>
      <c r="D44" s="96"/>
      <c r="E44" s="96"/>
      <c r="F44" s="31"/>
      <c r="G44" s="29"/>
      <c r="H44" s="29"/>
      <c r="I44" s="29"/>
    </row>
    <row r="45" spans="1:9" ht="21" customHeight="1" x14ac:dyDescent="0.75">
      <c r="A45" s="22"/>
      <c r="C45" s="96"/>
      <c r="D45" s="73"/>
      <c r="E45" s="96"/>
      <c r="F45" s="31"/>
      <c r="G45" s="29"/>
      <c r="H45" s="27"/>
      <c r="I45" s="27"/>
    </row>
    <row r="46" spans="1:9" ht="21" customHeight="1" x14ac:dyDescent="0.75">
      <c r="A46" s="22"/>
      <c r="C46" s="96"/>
      <c r="D46" s="73"/>
      <c r="E46" s="96"/>
      <c r="F46" s="31"/>
      <c r="G46" s="29"/>
      <c r="H46" s="27"/>
      <c r="I46" s="27"/>
    </row>
    <row r="47" spans="1:9" ht="21" customHeight="1" x14ac:dyDescent="0.75">
      <c r="A47" s="22"/>
      <c r="C47" s="96"/>
      <c r="D47" s="73"/>
      <c r="E47" s="96"/>
      <c r="F47" s="31"/>
      <c r="G47" s="29"/>
      <c r="H47" s="27"/>
      <c r="I47" s="27"/>
    </row>
    <row r="48" spans="1:9" ht="21" customHeight="1" x14ac:dyDescent="0.75">
      <c r="A48" s="22"/>
      <c r="C48" s="96"/>
      <c r="D48" s="73"/>
      <c r="E48" s="96"/>
      <c r="F48" s="31"/>
      <c r="G48" s="29"/>
      <c r="H48" s="27"/>
      <c r="I48" s="27"/>
    </row>
    <row r="49" spans="1:9" ht="21" customHeight="1" x14ac:dyDescent="0.75">
      <c r="A49" s="22"/>
      <c r="C49" s="96"/>
      <c r="D49" s="73"/>
      <c r="E49" s="96"/>
      <c r="F49" s="31"/>
      <c r="G49" s="29"/>
      <c r="H49" s="27"/>
      <c r="I49" s="27"/>
    </row>
    <row r="50" spans="1:9" ht="21" customHeight="1" x14ac:dyDescent="0.75">
      <c r="A50" s="114"/>
      <c r="C50" s="96"/>
      <c r="D50" s="73"/>
      <c r="E50" s="96"/>
      <c r="F50" s="31"/>
      <c r="G50" s="29"/>
      <c r="H50" s="27"/>
      <c r="I50" s="27"/>
    </row>
    <row r="51" spans="1:9" ht="21" customHeight="1" x14ac:dyDescent="0.75">
      <c r="A51" s="22"/>
      <c r="C51" s="96"/>
      <c r="D51" s="73"/>
      <c r="E51" s="96"/>
      <c r="F51" s="31"/>
      <c r="G51" s="29"/>
      <c r="H51" s="27"/>
      <c r="I51" s="27"/>
    </row>
    <row r="52" spans="1:9" ht="21" customHeight="1" x14ac:dyDescent="0.75">
      <c r="A52" s="170"/>
      <c r="C52" s="96"/>
      <c r="D52" s="73"/>
      <c r="E52" s="96"/>
      <c r="F52" s="31"/>
      <c r="G52" s="29"/>
      <c r="H52" s="27"/>
      <c r="I52" s="27"/>
    </row>
    <row r="53" spans="1:9" ht="21" customHeight="1" x14ac:dyDescent="0.75">
      <c r="A53" s="170"/>
      <c r="C53" s="96"/>
      <c r="D53" s="73"/>
      <c r="E53" s="96"/>
      <c r="F53" s="31"/>
      <c r="G53" s="29"/>
      <c r="H53" s="27"/>
      <c r="I53" s="27"/>
    </row>
    <row r="54" spans="1:9" ht="21" customHeight="1" x14ac:dyDescent="0.75">
      <c r="A54" s="194" t="s">
        <v>147</v>
      </c>
      <c r="B54" s="194"/>
      <c r="C54" s="194"/>
      <c r="D54" s="194"/>
      <c r="E54" s="194"/>
      <c r="F54" s="194"/>
      <c r="G54" s="194"/>
      <c r="H54" s="194"/>
      <c r="I54" s="194"/>
    </row>
    <row r="55" spans="1:9" ht="21" customHeight="1" x14ac:dyDescent="0.75">
      <c r="A55" s="194" t="s">
        <v>82</v>
      </c>
      <c r="B55" s="194"/>
      <c r="C55" s="194"/>
      <c r="D55" s="194"/>
      <c r="E55" s="194"/>
      <c r="F55" s="194"/>
      <c r="G55" s="194"/>
      <c r="H55" s="194"/>
      <c r="I55" s="194"/>
    </row>
    <row r="56" spans="1:9" ht="21" customHeight="1" x14ac:dyDescent="0.75">
      <c r="A56" s="194" t="s">
        <v>178</v>
      </c>
      <c r="B56" s="195"/>
      <c r="C56" s="195"/>
      <c r="D56" s="195"/>
      <c r="E56" s="195"/>
      <c r="F56" s="195"/>
      <c r="G56" s="195"/>
      <c r="H56" s="195"/>
      <c r="I56" s="195"/>
    </row>
    <row r="57" spans="1:9" ht="21" customHeight="1" x14ac:dyDescent="0.75">
      <c r="A57" s="194" t="s">
        <v>132</v>
      </c>
      <c r="B57" s="194"/>
      <c r="C57" s="194"/>
      <c r="D57" s="194"/>
      <c r="E57" s="194"/>
      <c r="F57" s="194"/>
      <c r="G57" s="194"/>
      <c r="H57" s="194"/>
      <c r="I57" s="194"/>
    </row>
    <row r="58" spans="1:9" ht="21" customHeight="1" x14ac:dyDescent="0.75">
      <c r="A58" s="196" t="s">
        <v>93</v>
      </c>
      <c r="B58" s="196"/>
      <c r="C58" s="196"/>
      <c r="D58" s="196"/>
      <c r="E58" s="196"/>
      <c r="F58" s="196"/>
      <c r="G58" s="196"/>
      <c r="H58" s="196"/>
      <c r="I58" s="196"/>
    </row>
    <row r="59" spans="1:9" ht="9" customHeight="1" x14ac:dyDescent="0.75">
      <c r="C59" s="15"/>
      <c r="D59" s="15"/>
      <c r="E59" s="15"/>
      <c r="F59" s="15"/>
    </row>
    <row r="60" spans="1:9" ht="21" customHeight="1" x14ac:dyDescent="0.75">
      <c r="A60" s="3"/>
      <c r="B60" s="1"/>
      <c r="C60" s="193" t="s">
        <v>75</v>
      </c>
      <c r="D60" s="193"/>
      <c r="E60" s="193"/>
      <c r="F60" s="67"/>
      <c r="G60" s="193" t="s">
        <v>77</v>
      </c>
      <c r="H60" s="193"/>
      <c r="I60" s="193"/>
    </row>
    <row r="61" spans="1:9" ht="21" customHeight="1" x14ac:dyDescent="0.75">
      <c r="A61" s="3"/>
      <c r="B61" s="1"/>
      <c r="C61" s="193" t="s">
        <v>76</v>
      </c>
      <c r="D61" s="193"/>
      <c r="E61" s="193"/>
      <c r="F61" s="67"/>
      <c r="G61" s="193" t="s">
        <v>76</v>
      </c>
      <c r="H61" s="193"/>
      <c r="I61" s="193"/>
    </row>
    <row r="62" spans="1:9" ht="21" customHeight="1" x14ac:dyDescent="0.75">
      <c r="A62" s="3"/>
      <c r="B62" s="55" t="s">
        <v>72</v>
      </c>
      <c r="C62" s="64">
        <v>2023</v>
      </c>
      <c r="D62" s="64"/>
      <c r="E62" s="64">
        <v>2022</v>
      </c>
      <c r="F62" s="64"/>
      <c r="G62" s="64">
        <v>2023</v>
      </c>
      <c r="H62" s="64"/>
      <c r="I62" s="64">
        <v>2022</v>
      </c>
    </row>
    <row r="63" spans="1:9" ht="21" customHeight="1" x14ac:dyDescent="0.75">
      <c r="A63" s="11"/>
      <c r="G63" s="7"/>
      <c r="I63" s="26"/>
    </row>
    <row r="64" spans="1:9" ht="21" customHeight="1" x14ac:dyDescent="0.75">
      <c r="A64" s="22" t="s">
        <v>152</v>
      </c>
      <c r="B64" s="22"/>
      <c r="C64" s="37">
        <f>C36</f>
        <v>789071</v>
      </c>
      <c r="D64" s="38"/>
      <c r="E64" s="37">
        <f>E36</f>
        <v>1189121</v>
      </c>
      <c r="F64" s="5"/>
      <c r="G64" s="37">
        <f>G36</f>
        <v>788718</v>
      </c>
      <c r="H64" s="27"/>
      <c r="I64" s="37">
        <f>I36</f>
        <v>1188716</v>
      </c>
    </row>
    <row r="65" spans="1:9" ht="21" customHeight="1" x14ac:dyDescent="0.75">
      <c r="A65" s="36" t="s">
        <v>190</v>
      </c>
      <c r="B65" s="8"/>
      <c r="C65" s="26"/>
      <c r="D65" s="26"/>
      <c r="E65" s="26"/>
      <c r="F65" s="8"/>
      <c r="G65" s="26"/>
      <c r="I65" s="26"/>
    </row>
    <row r="66" spans="1:9" ht="21" customHeight="1" x14ac:dyDescent="0.75">
      <c r="A66" s="39" t="s">
        <v>159</v>
      </c>
      <c r="B66" s="8"/>
      <c r="C66" s="26"/>
      <c r="D66" s="26"/>
      <c r="E66" s="26"/>
      <c r="F66" s="8"/>
      <c r="G66" s="26"/>
      <c r="I66" s="26"/>
    </row>
    <row r="67" spans="1:9" ht="21" customHeight="1" x14ac:dyDescent="0.75">
      <c r="A67" s="66" t="s">
        <v>96</v>
      </c>
      <c r="B67" s="8"/>
    </row>
    <row r="68" spans="1:9" ht="21" customHeight="1" x14ac:dyDescent="0.75">
      <c r="A68" s="61" t="s">
        <v>186</v>
      </c>
    </row>
    <row r="69" spans="1:9" ht="21" customHeight="1" x14ac:dyDescent="0.75">
      <c r="A69" s="61" t="s">
        <v>98</v>
      </c>
      <c r="C69" s="26">
        <v>-1529172</v>
      </c>
      <c r="D69" s="26"/>
      <c r="E69" s="26">
        <v>-4592060</v>
      </c>
      <c r="F69" s="8"/>
      <c r="G69" s="26">
        <v>-1529172</v>
      </c>
      <c r="I69" s="26">
        <v>-4592060</v>
      </c>
    </row>
    <row r="70" spans="1:9" ht="21" customHeight="1" x14ac:dyDescent="0.75">
      <c r="A70" s="61" t="s">
        <v>105</v>
      </c>
      <c r="B70" s="26"/>
      <c r="C70" s="26"/>
      <c r="D70" s="26"/>
      <c r="E70" s="26"/>
      <c r="F70" s="8"/>
      <c r="G70" s="26"/>
      <c r="I70" s="26"/>
    </row>
    <row r="71" spans="1:9" ht="21" customHeight="1" x14ac:dyDescent="0.75">
      <c r="A71" s="62" t="s">
        <v>106</v>
      </c>
      <c r="C71" s="26">
        <v>-141443</v>
      </c>
      <c r="D71" s="26"/>
      <c r="E71" s="26">
        <v>-468270</v>
      </c>
      <c r="F71" s="8"/>
      <c r="G71" s="26">
        <v>-141443</v>
      </c>
      <c r="I71" s="26">
        <v>-468270</v>
      </c>
    </row>
    <row r="72" spans="1:9" ht="21" customHeight="1" x14ac:dyDescent="0.75">
      <c r="A72" s="61" t="s">
        <v>192</v>
      </c>
      <c r="C72" s="26"/>
      <c r="D72" s="26"/>
      <c r="E72" s="26"/>
      <c r="F72" s="8"/>
      <c r="G72" s="26"/>
      <c r="I72" s="26"/>
    </row>
    <row r="73" spans="1:9" ht="21" customHeight="1" x14ac:dyDescent="0.75">
      <c r="A73" s="62" t="s">
        <v>193</v>
      </c>
      <c r="C73" s="26">
        <v>-88177</v>
      </c>
      <c r="D73" s="26"/>
      <c r="E73" s="26">
        <v>-140416</v>
      </c>
      <c r="F73" s="8"/>
      <c r="G73" s="26">
        <v>-88177</v>
      </c>
      <c r="I73" s="26">
        <v>-140416</v>
      </c>
    </row>
    <row r="74" spans="1:9" ht="21" customHeight="1" x14ac:dyDescent="0.75">
      <c r="A74" s="61" t="s">
        <v>122</v>
      </c>
      <c r="B74" s="3" t="s">
        <v>44</v>
      </c>
      <c r="C74" s="33">
        <v>351759</v>
      </c>
      <c r="D74" s="15"/>
      <c r="E74" s="33">
        <v>1040149</v>
      </c>
      <c r="F74" s="31"/>
      <c r="G74" s="33">
        <v>351759</v>
      </c>
      <c r="I74" s="33">
        <v>1040149</v>
      </c>
    </row>
    <row r="75" spans="1:9" ht="21" customHeight="1" x14ac:dyDescent="0.75">
      <c r="A75" s="39" t="s">
        <v>160</v>
      </c>
      <c r="C75" s="26"/>
      <c r="D75" s="26"/>
      <c r="E75" s="26"/>
      <c r="F75" s="8"/>
      <c r="G75" s="26"/>
      <c r="I75" s="26"/>
    </row>
    <row r="76" spans="1:9" ht="21" customHeight="1" x14ac:dyDescent="0.75">
      <c r="A76" s="66" t="s">
        <v>161</v>
      </c>
      <c r="C76" s="40">
        <f>SUM(C69:C74)</f>
        <v>-1407033</v>
      </c>
      <c r="D76" s="26"/>
      <c r="E76" s="40">
        <f>SUM(E69:E74)</f>
        <v>-4160597</v>
      </c>
      <c r="F76" s="8"/>
      <c r="G76" s="40">
        <f>SUM(G69:G74)</f>
        <v>-1407033</v>
      </c>
      <c r="I76" s="40">
        <f>SUM(I69:I74)</f>
        <v>-4160597</v>
      </c>
    </row>
    <row r="77" spans="1:9" ht="21" customHeight="1" x14ac:dyDescent="0.75">
      <c r="A77" s="36" t="s">
        <v>187</v>
      </c>
      <c r="C77" s="26"/>
      <c r="D77" s="26"/>
      <c r="E77" s="26"/>
      <c r="F77" s="8"/>
      <c r="G77" s="26"/>
      <c r="I77" s="26"/>
    </row>
    <row r="78" spans="1:9" ht="21" customHeight="1" x14ac:dyDescent="0.75">
      <c r="A78" s="36" t="s">
        <v>33</v>
      </c>
      <c r="C78" s="40">
        <f>C76</f>
        <v>-1407033</v>
      </c>
      <c r="D78" s="26"/>
      <c r="E78" s="40">
        <f>E76</f>
        <v>-4160597</v>
      </c>
      <c r="G78" s="40">
        <f>G76</f>
        <v>-1407033</v>
      </c>
      <c r="I78" s="40">
        <f>I76</f>
        <v>-4160597</v>
      </c>
    </row>
    <row r="79" spans="1:9" ht="21" customHeight="1" thickBot="1" x14ac:dyDescent="0.8">
      <c r="A79" s="36" t="s">
        <v>188</v>
      </c>
      <c r="C79" s="35">
        <f>+C64+C78</f>
        <v>-617962</v>
      </c>
      <c r="D79" s="26"/>
      <c r="E79" s="35">
        <f>+E64+E78</f>
        <v>-2971476</v>
      </c>
      <c r="G79" s="35">
        <f>+G64+G78</f>
        <v>-618315</v>
      </c>
      <c r="H79" s="27"/>
      <c r="I79" s="35">
        <f>+I64+I78</f>
        <v>-2971881</v>
      </c>
    </row>
    <row r="80" spans="1:9" ht="21" customHeight="1" thickTop="1" x14ac:dyDescent="0.75">
      <c r="A80" s="3"/>
      <c r="G80" s="41"/>
      <c r="I80" s="41"/>
    </row>
    <row r="81" spans="1:9" ht="21" customHeight="1" x14ac:dyDescent="0.75">
      <c r="A81" s="22" t="s">
        <v>224</v>
      </c>
      <c r="G81" s="41"/>
      <c r="I81" s="41"/>
    </row>
    <row r="82" spans="1:9" ht="21" customHeight="1" thickBot="1" x14ac:dyDescent="0.8">
      <c r="A82" s="12" t="s">
        <v>167</v>
      </c>
      <c r="C82" s="15">
        <f>C79-C83</f>
        <v>-617965</v>
      </c>
      <c r="D82" s="6"/>
      <c r="E82" s="15">
        <f>E79-E83</f>
        <v>-2971480</v>
      </c>
      <c r="F82" s="15"/>
      <c r="G82" s="35">
        <f>G79</f>
        <v>-618315</v>
      </c>
      <c r="H82" s="26"/>
      <c r="I82" s="35">
        <f>I79</f>
        <v>-2971881</v>
      </c>
    </row>
    <row r="83" spans="1:9" ht="21" customHeight="1" thickTop="1" x14ac:dyDescent="0.75">
      <c r="A83" s="77" t="s">
        <v>29</v>
      </c>
      <c r="C83" s="15">
        <v>3</v>
      </c>
      <c r="D83" s="6"/>
      <c r="E83" s="15">
        <v>4</v>
      </c>
      <c r="F83" s="15"/>
      <c r="G83" s="26"/>
      <c r="H83" s="26"/>
      <c r="I83" s="26"/>
    </row>
    <row r="84" spans="1:9" ht="21" customHeight="1" thickBot="1" x14ac:dyDescent="0.8">
      <c r="A84" s="3"/>
      <c r="C84" s="34">
        <f>SUM(C82:C83)</f>
        <v>-617962</v>
      </c>
      <c r="D84" s="26"/>
      <c r="E84" s="34">
        <f>SUM(E82:E83)</f>
        <v>-2971476</v>
      </c>
      <c r="F84" s="15"/>
      <c r="G84" s="26"/>
      <c r="H84" s="26"/>
      <c r="I84" s="26"/>
    </row>
    <row r="85" spans="1:9" ht="21" customHeight="1" thickTop="1" x14ac:dyDescent="0.75">
      <c r="A85" s="3"/>
      <c r="G85" s="41"/>
      <c r="I85" s="41"/>
    </row>
    <row r="86" spans="1:9" s="7" customFormat="1" ht="21" customHeight="1" x14ac:dyDescent="0.75">
      <c r="A86" s="22" t="s">
        <v>118</v>
      </c>
      <c r="B86" s="17">
        <v>29</v>
      </c>
      <c r="C86" s="41"/>
      <c r="D86" s="42"/>
      <c r="E86" s="41"/>
      <c r="F86" s="41"/>
      <c r="G86" s="41"/>
      <c r="H86" s="42"/>
      <c r="I86" s="41"/>
    </row>
    <row r="87" spans="1:9" s="7" customFormat="1" ht="21" customHeight="1" thickBot="1" x14ac:dyDescent="0.8">
      <c r="A87" s="69" t="s">
        <v>119</v>
      </c>
      <c r="B87" s="3"/>
      <c r="C87" s="100">
        <v>0.46</v>
      </c>
      <c r="D87" s="97"/>
      <c r="E87" s="100">
        <v>0.7</v>
      </c>
      <c r="F87" s="97"/>
      <c r="G87" s="100">
        <v>0.46</v>
      </c>
      <c r="H87" s="97"/>
      <c r="I87" s="100">
        <v>0.7</v>
      </c>
    </row>
    <row r="88" spans="1:9" s="7" customFormat="1" ht="21" customHeight="1" thickTop="1" x14ac:dyDescent="0.75">
      <c r="A88" s="12"/>
      <c r="B88" s="12"/>
      <c r="C88" s="75"/>
      <c r="E88" s="76"/>
      <c r="F88" s="44"/>
      <c r="G88" s="76"/>
      <c r="H88" s="43"/>
      <c r="I88" s="76"/>
    </row>
    <row r="89" spans="1:9" ht="21" customHeight="1" x14ac:dyDescent="0.75">
      <c r="B89" s="2"/>
      <c r="C89" s="2"/>
      <c r="D89" s="2"/>
      <c r="E89" s="2"/>
      <c r="F89" s="2"/>
      <c r="G89" s="2"/>
      <c r="H89" s="2"/>
      <c r="I89" s="2"/>
    </row>
    <row r="90" spans="1:9" ht="21" customHeight="1" x14ac:dyDescent="0.75">
      <c r="B90" s="2"/>
      <c r="C90" s="2"/>
      <c r="D90" s="2"/>
      <c r="E90" s="2"/>
      <c r="F90" s="2"/>
      <c r="G90" s="2"/>
      <c r="H90" s="2"/>
      <c r="I90" s="2"/>
    </row>
    <row r="91" spans="1:9" ht="21" customHeight="1" x14ac:dyDescent="0.75">
      <c r="B91" s="2"/>
      <c r="C91" s="2"/>
      <c r="D91" s="2"/>
      <c r="E91" s="2"/>
      <c r="F91" s="2"/>
      <c r="G91" s="2"/>
      <c r="H91" s="2"/>
      <c r="I91" s="2"/>
    </row>
    <row r="92" spans="1:9" ht="21" customHeight="1" x14ac:dyDescent="0.75">
      <c r="A92" s="3"/>
      <c r="B92" s="2"/>
      <c r="C92" s="2"/>
      <c r="D92" s="2"/>
      <c r="E92" s="2"/>
      <c r="F92" s="2"/>
      <c r="G92" s="2"/>
      <c r="H92" s="2"/>
      <c r="I92" s="2"/>
    </row>
    <row r="93" spans="1:9" ht="21" customHeight="1" x14ac:dyDescent="0.75">
      <c r="B93" s="2"/>
      <c r="C93" s="2"/>
      <c r="D93" s="2"/>
      <c r="E93" s="2"/>
      <c r="F93" s="2"/>
      <c r="G93" s="2"/>
      <c r="H93" s="2"/>
      <c r="I93" s="2"/>
    </row>
    <row r="94" spans="1:9" ht="21" customHeight="1" x14ac:dyDescent="0.75">
      <c r="B94" s="2"/>
      <c r="C94" s="2"/>
      <c r="D94" s="2"/>
      <c r="E94" s="2"/>
      <c r="F94" s="2"/>
      <c r="G94" s="2"/>
      <c r="H94" s="2"/>
      <c r="I94" s="2"/>
    </row>
    <row r="95" spans="1:9" ht="21" customHeight="1" x14ac:dyDescent="0.75">
      <c r="A95" s="3"/>
      <c r="B95" s="2"/>
      <c r="C95" s="2"/>
      <c r="D95" s="2"/>
      <c r="E95" s="2"/>
      <c r="F95" s="2"/>
      <c r="G95" s="2"/>
      <c r="H95" s="2"/>
      <c r="I95" s="2"/>
    </row>
    <row r="96" spans="1:9" ht="21" customHeight="1" x14ac:dyDescent="0.75">
      <c r="A96" s="3"/>
      <c r="B96" s="2"/>
      <c r="C96" s="2"/>
      <c r="D96" s="2"/>
      <c r="E96" s="2"/>
      <c r="F96" s="2"/>
      <c r="G96" s="2"/>
      <c r="H96" s="2"/>
      <c r="I96" s="2"/>
    </row>
    <row r="97" spans="1:10" ht="21" customHeight="1" x14ac:dyDescent="0.75">
      <c r="B97" s="101"/>
      <c r="C97" s="101"/>
      <c r="D97" s="101"/>
      <c r="E97" s="101"/>
      <c r="F97" s="101"/>
      <c r="G97" s="101"/>
      <c r="H97" s="101"/>
      <c r="I97" s="101"/>
      <c r="J97" s="101"/>
    </row>
    <row r="98" spans="1:10" ht="21" customHeight="1" x14ac:dyDescent="0.75">
      <c r="A98" s="2"/>
      <c r="B98" s="2"/>
      <c r="C98" s="2"/>
      <c r="D98" s="2"/>
      <c r="E98" s="2"/>
      <c r="F98" s="2"/>
      <c r="G98" s="2"/>
      <c r="H98" s="2"/>
      <c r="I98" s="2"/>
    </row>
    <row r="99" spans="1:10" ht="21" customHeight="1" x14ac:dyDescent="0.75">
      <c r="A99" s="2"/>
      <c r="B99" s="2"/>
      <c r="C99" s="2"/>
      <c r="D99" s="2"/>
      <c r="E99" s="2"/>
      <c r="F99" s="2"/>
      <c r="G99" s="2"/>
      <c r="H99" s="2"/>
      <c r="I99" s="2"/>
    </row>
    <row r="106" spans="1:10" ht="21" customHeight="1" x14ac:dyDescent="0.75">
      <c r="A106" s="101" t="s">
        <v>113</v>
      </c>
    </row>
  </sheetData>
  <mergeCells count="19">
    <mergeCell ref="A1:I1"/>
    <mergeCell ref="A2:I2"/>
    <mergeCell ref="A3:I3"/>
    <mergeCell ref="A5:I5"/>
    <mergeCell ref="A54:I54"/>
    <mergeCell ref="A4:I4"/>
    <mergeCell ref="A57:I57"/>
    <mergeCell ref="C61:E61"/>
    <mergeCell ref="G61:I61"/>
    <mergeCell ref="A55:I55"/>
    <mergeCell ref="G7:I7"/>
    <mergeCell ref="A56:I56"/>
    <mergeCell ref="A58:I58"/>
    <mergeCell ref="G60:I60"/>
    <mergeCell ref="C7:E7"/>
    <mergeCell ref="C8:E8"/>
    <mergeCell ref="G8:I8"/>
    <mergeCell ref="C60:E60"/>
    <mergeCell ref="A36:B36"/>
  </mergeCells>
  <phoneticPr fontId="2" type="noConversion"/>
  <pageMargins left="1" right="0.4" top="1" bottom="0.5" header="0.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06"/>
  <sheetViews>
    <sheetView topLeftCell="A67" zoomScale="80" zoomScaleNormal="80" zoomScaleSheetLayoutView="59" workbookViewId="0">
      <selection activeCell="A102" sqref="A102"/>
    </sheetView>
  </sheetViews>
  <sheetFormatPr defaultColWidth="9.09765625" defaultRowHeight="21" customHeight="1" x14ac:dyDescent="0.75"/>
  <cols>
    <col min="1" max="1" width="65.5" style="4" customWidth="1"/>
    <col min="2" max="2" width="8.3984375" style="3" customWidth="1"/>
    <col min="3" max="3" width="15.59765625" style="3" customWidth="1"/>
    <col min="4" max="4" width="0.8984375" style="3" customWidth="1"/>
    <col min="5" max="5" width="14.09765625" style="3" bestFit="1" customWidth="1"/>
    <col min="6" max="6" width="0.8984375" style="3" customWidth="1"/>
    <col min="7" max="7" width="15.59765625" style="15" customWidth="1"/>
    <col min="8" max="8" width="0.8984375" style="15" customWidth="1"/>
    <col min="9" max="9" width="14.09765625" style="15" customWidth="1"/>
    <col min="10" max="16384" width="9.09765625" style="2"/>
  </cols>
  <sheetData>
    <row r="1" spans="1:9" ht="21" customHeight="1" x14ac:dyDescent="0.75">
      <c r="A1" s="194" t="s">
        <v>147</v>
      </c>
      <c r="B1" s="194"/>
      <c r="C1" s="194"/>
      <c r="D1" s="194"/>
      <c r="E1" s="194"/>
      <c r="F1" s="194"/>
      <c r="G1" s="194"/>
      <c r="H1" s="194"/>
      <c r="I1" s="194"/>
    </row>
    <row r="2" spans="1:9" ht="21" customHeight="1" x14ac:dyDescent="0.75">
      <c r="A2" s="194" t="s">
        <v>78</v>
      </c>
      <c r="B2" s="194"/>
      <c r="C2" s="194"/>
      <c r="D2" s="194"/>
      <c r="E2" s="194"/>
      <c r="F2" s="194"/>
      <c r="G2" s="194"/>
      <c r="H2" s="194"/>
      <c r="I2" s="194"/>
    </row>
    <row r="3" spans="1:9" ht="21" customHeight="1" x14ac:dyDescent="0.75">
      <c r="A3" s="194" t="s">
        <v>179</v>
      </c>
      <c r="B3" s="195"/>
      <c r="C3" s="195"/>
      <c r="D3" s="195"/>
      <c r="E3" s="195"/>
      <c r="F3" s="195"/>
      <c r="G3" s="195"/>
      <c r="H3" s="195"/>
      <c r="I3" s="195"/>
    </row>
    <row r="4" spans="1:9" ht="21" customHeight="1" x14ac:dyDescent="0.75">
      <c r="A4" s="194" t="s">
        <v>132</v>
      </c>
      <c r="B4" s="194"/>
      <c r="C4" s="194"/>
      <c r="D4" s="194"/>
      <c r="E4" s="194"/>
      <c r="F4" s="194"/>
      <c r="G4" s="194"/>
      <c r="H4" s="194"/>
      <c r="I4" s="194"/>
    </row>
    <row r="5" spans="1:9" ht="21" customHeight="1" x14ac:dyDescent="0.75">
      <c r="A5" s="196" t="s">
        <v>93</v>
      </c>
      <c r="B5" s="196"/>
      <c r="C5" s="196"/>
      <c r="D5" s="196"/>
      <c r="E5" s="196"/>
      <c r="F5" s="196"/>
      <c r="G5" s="196"/>
      <c r="H5" s="196"/>
      <c r="I5" s="196"/>
    </row>
    <row r="6" spans="1:9" ht="9" customHeight="1" x14ac:dyDescent="0.75">
      <c r="C6" s="15"/>
      <c r="D6" s="15"/>
      <c r="E6" s="15"/>
      <c r="F6" s="15"/>
    </row>
    <row r="7" spans="1:9" ht="21" customHeight="1" x14ac:dyDescent="0.75">
      <c r="A7" s="3"/>
      <c r="B7" s="1"/>
      <c r="C7" s="193" t="s">
        <v>75</v>
      </c>
      <c r="D7" s="193"/>
      <c r="E7" s="193"/>
      <c r="F7" s="67"/>
      <c r="G7" s="193" t="s">
        <v>77</v>
      </c>
      <c r="H7" s="193"/>
      <c r="I7" s="193"/>
    </row>
    <row r="8" spans="1:9" ht="21" customHeight="1" x14ac:dyDescent="0.75">
      <c r="A8" s="3"/>
      <c r="B8" s="1"/>
      <c r="C8" s="193" t="s">
        <v>76</v>
      </c>
      <c r="D8" s="193"/>
      <c r="E8" s="193"/>
      <c r="F8" s="67"/>
      <c r="G8" s="193" t="s">
        <v>76</v>
      </c>
      <c r="H8" s="193"/>
      <c r="I8" s="193"/>
    </row>
    <row r="9" spans="1:9" ht="21" customHeight="1" x14ac:dyDescent="0.75">
      <c r="A9" s="3"/>
      <c r="B9" s="55" t="s">
        <v>72</v>
      </c>
      <c r="C9" s="64">
        <v>2023</v>
      </c>
      <c r="D9" s="64"/>
      <c r="E9" s="64">
        <v>2022</v>
      </c>
      <c r="F9" s="64"/>
      <c r="G9" s="64">
        <v>2023</v>
      </c>
      <c r="H9" s="64"/>
      <c r="I9" s="64">
        <v>2022</v>
      </c>
    </row>
    <row r="10" spans="1:9" ht="21" customHeight="1" x14ac:dyDescent="0.75">
      <c r="A10" s="28" t="s">
        <v>62</v>
      </c>
      <c r="C10" s="7"/>
      <c r="D10" s="7"/>
      <c r="E10" s="7"/>
      <c r="G10" s="7"/>
      <c r="I10" s="7"/>
    </row>
    <row r="11" spans="1:9" ht="21" customHeight="1" x14ac:dyDescent="0.75">
      <c r="A11" s="7" t="s">
        <v>88</v>
      </c>
      <c r="B11" s="3" t="s">
        <v>133</v>
      </c>
      <c r="C11" s="15">
        <v>15855930</v>
      </c>
      <c r="D11" s="15"/>
      <c r="E11" s="15">
        <v>16553291</v>
      </c>
      <c r="F11" s="29"/>
      <c r="G11" s="15">
        <v>15856110</v>
      </c>
      <c r="I11" s="15">
        <v>16553456</v>
      </c>
    </row>
    <row r="12" spans="1:9" ht="21" customHeight="1" x14ac:dyDescent="0.75">
      <c r="A12" s="7" t="s">
        <v>79</v>
      </c>
      <c r="B12" s="3" t="s">
        <v>53</v>
      </c>
      <c r="C12" s="15">
        <v>-511947</v>
      </c>
      <c r="D12" s="15"/>
      <c r="E12" s="15">
        <v>-488200</v>
      </c>
      <c r="F12" s="29"/>
      <c r="G12" s="15">
        <v>-511947</v>
      </c>
      <c r="I12" s="15">
        <v>-488200</v>
      </c>
    </row>
    <row r="13" spans="1:9" ht="21" customHeight="1" x14ac:dyDescent="0.75">
      <c r="A13" s="7" t="s">
        <v>25</v>
      </c>
      <c r="C13" s="25">
        <f>SUM(C11:C12)</f>
        <v>15343983</v>
      </c>
      <c r="D13" s="15"/>
      <c r="E13" s="25">
        <f>SUM(E11:E12)</f>
        <v>16065091</v>
      </c>
      <c r="F13" s="8"/>
      <c r="G13" s="25">
        <f>SUM(G11:G12)</f>
        <v>15344163</v>
      </c>
      <c r="I13" s="25">
        <f>SUM(I11:I12)</f>
        <v>16065256</v>
      </c>
    </row>
    <row r="14" spans="1:9" ht="21" customHeight="1" x14ac:dyDescent="0.75">
      <c r="A14" s="7" t="s">
        <v>149</v>
      </c>
      <c r="B14" s="3" t="s">
        <v>53</v>
      </c>
      <c r="C14" s="15">
        <v>-249611</v>
      </c>
      <c r="D14" s="15"/>
      <c r="E14" s="15">
        <v>-364827</v>
      </c>
      <c r="F14" s="29"/>
      <c r="G14" s="15">
        <v>-249611</v>
      </c>
      <c r="I14" s="15">
        <v>-364827</v>
      </c>
    </row>
    <row r="15" spans="1:9" ht="21" customHeight="1" x14ac:dyDescent="0.75">
      <c r="A15" s="7" t="s">
        <v>59</v>
      </c>
      <c r="C15" s="25">
        <f>SUM(C13:C14)</f>
        <v>15094372</v>
      </c>
      <c r="D15" s="15"/>
      <c r="E15" s="25">
        <f>SUM(E13:E14)</f>
        <v>15700264</v>
      </c>
      <c r="F15" s="8"/>
      <c r="G15" s="25">
        <f>SUM(G13:G14)</f>
        <v>15094552</v>
      </c>
      <c r="I15" s="25">
        <f>SUM(I13:I14)</f>
        <v>15700429</v>
      </c>
    </row>
    <row r="16" spans="1:9" ht="21" customHeight="1" x14ac:dyDescent="0.75">
      <c r="A16" s="7" t="s">
        <v>38</v>
      </c>
      <c r="B16" s="3" t="s">
        <v>53</v>
      </c>
      <c r="C16" s="30">
        <v>225726</v>
      </c>
      <c r="D16" s="15"/>
      <c r="E16" s="30">
        <v>250411</v>
      </c>
      <c r="F16" s="31"/>
      <c r="G16" s="30">
        <v>225726</v>
      </c>
      <c r="I16" s="30">
        <v>250411</v>
      </c>
    </row>
    <row r="17" spans="1:9" ht="21" customHeight="1" x14ac:dyDescent="0.75">
      <c r="A17" s="7" t="s">
        <v>8</v>
      </c>
      <c r="B17" s="3" t="s">
        <v>97</v>
      </c>
      <c r="C17" s="30">
        <v>5992728</v>
      </c>
      <c r="D17" s="15"/>
      <c r="E17" s="30">
        <v>6077235</v>
      </c>
      <c r="F17" s="31"/>
      <c r="G17" s="30">
        <v>5992728</v>
      </c>
      <c r="I17" s="30">
        <v>6077235</v>
      </c>
    </row>
    <row r="18" spans="1:9" ht="21" customHeight="1" x14ac:dyDescent="0.75">
      <c r="A18" s="7" t="s">
        <v>194</v>
      </c>
      <c r="B18" s="3" t="s">
        <v>142</v>
      </c>
      <c r="C18" s="30">
        <v>-98684</v>
      </c>
      <c r="D18" s="15"/>
      <c r="E18" s="30">
        <v>633141</v>
      </c>
      <c r="F18" s="31"/>
      <c r="G18" s="30">
        <v>-98684</v>
      </c>
      <c r="I18" s="30">
        <v>633141</v>
      </c>
    </row>
    <row r="19" spans="1:9" ht="21" customHeight="1" x14ac:dyDescent="0.75">
      <c r="A19" s="7" t="s">
        <v>195</v>
      </c>
      <c r="B19" s="3" t="s">
        <v>143</v>
      </c>
      <c r="C19" s="30">
        <v>-21175</v>
      </c>
      <c r="D19" s="29"/>
      <c r="E19" s="30">
        <v>170640</v>
      </c>
      <c r="F19" s="31"/>
      <c r="G19" s="30">
        <v>-21175</v>
      </c>
      <c r="H19" s="29"/>
      <c r="I19" s="30">
        <v>170640</v>
      </c>
    </row>
    <row r="20" spans="1:9" ht="21" customHeight="1" x14ac:dyDescent="0.75">
      <c r="A20" s="7" t="s">
        <v>9</v>
      </c>
      <c r="B20" s="3" t="s">
        <v>97</v>
      </c>
      <c r="C20" s="30">
        <v>81235</v>
      </c>
      <c r="D20" s="29"/>
      <c r="E20" s="30">
        <v>55885</v>
      </c>
      <c r="F20" s="31"/>
      <c r="G20" s="30">
        <v>72433</v>
      </c>
      <c r="H20" s="29"/>
      <c r="I20" s="30">
        <v>48111</v>
      </c>
    </row>
    <row r="21" spans="1:9" ht="21" customHeight="1" x14ac:dyDescent="0.75">
      <c r="A21" s="28" t="s">
        <v>80</v>
      </c>
      <c r="C21" s="21">
        <f>SUM(C15:C20)</f>
        <v>21274202</v>
      </c>
      <c r="D21" s="15"/>
      <c r="E21" s="21">
        <f>SUM(E15:E20)</f>
        <v>22887576</v>
      </c>
      <c r="F21" s="8"/>
      <c r="G21" s="21">
        <f>SUM(G15:G20)</f>
        <v>21265580</v>
      </c>
      <c r="H21" s="29"/>
      <c r="I21" s="21">
        <f>SUM(I15:I20)</f>
        <v>22879967</v>
      </c>
    </row>
    <row r="22" spans="1:9" ht="21" customHeight="1" x14ac:dyDescent="0.75">
      <c r="A22" s="28"/>
      <c r="C22" s="15"/>
      <c r="D22" s="15"/>
      <c r="E22" s="15"/>
      <c r="F22" s="8"/>
      <c r="H22" s="29"/>
    </row>
    <row r="23" spans="1:9" ht="21" customHeight="1" x14ac:dyDescent="0.75">
      <c r="A23" s="28" t="s">
        <v>6</v>
      </c>
      <c r="C23" s="27"/>
      <c r="D23" s="27"/>
      <c r="E23" s="27"/>
      <c r="F23" s="8"/>
      <c r="G23" s="27"/>
      <c r="H23" s="27"/>
      <c r="I23" s="27"/>
    </row>
    <row r="24" spans="1:9" ht="21" customHeight="1" x14ac:dyDescent="0.75">
      <c r="A24" s="7" t="s">
        <v>185</v>
      </c>
      <c r="B24" s="3" t="s">
        <v>53</v>
      </c>
      <c r="C24" s="30">
        <v>-14878379</v>
      </c>
      <c r="D24" s="27"/>
      <c r="E24" s="30">
        <v>1814263</v>
      </c>
      <c r="F24" s="31"/>
      <c r="G24" s="30">
        <v>-14878379</v>
      </c>
      <c r="H24" s="27"/>
      <c r="I24" s="30">
        <v>1814263</v>
      </c>
    </row>
    <row r="25" spans="1:9" ht="21" customHeight="1" x14ac:dyDescent="0.75">
      <c r="A25" s="11" t="s">
        <v>39</v>
      </c>
      <c r="B25" s="3" t="s">
        <v>133</v>
      </c>
      <c r="C25" s="30">
        <v>32154273</v>
      </c>
      <c r="D25" s="27"/>
      <c r="E25" s="30">
        <v>16848327</v>
      </c>
      <c r="F25" s="31"/>
      <c r="G25" s="30">
        <v>32154273</v>
      </c>
      <c r="H25" s="27"/>
      <c r="I25" s="30">
        <v>16848327</v>
      </c>
    </row>
    <row r="26" spans="1:9" ht="21" customHeight="1" x14ac:dyDescent="0.75">
      <c r="A26" s="11" t="s">
        <v>81</v>
      </c>
      <c r="C26" s="15"/>
      <c r="D26" s="15"/>
      <c r="E26" s="15"/>
      <c r="F26" s="15"/>
    </row>
    <row r="27" spans="1:9" ht="21" customHeight="1" x14ac:dyDescent="0.75">
      <c r="A27" s="7" t="s">
        <v>104</v>
      </c>
      <c r="B27" s="3" t="s">
        <v>53</v>
      </c>
      <c r="C27" s="30">
        <v>-286856</v>
      </c>
      <c r="D27" s="27"/>
      <c r="E27" s="30">
        <v>-355629</v>
      </c>
      <c r="F27" s="15"/>
      <c r="G27" s="15">
        <v>-286856</v>
      </c>
      <c r="I27" s="15">
        <v>-355629</v>
      </c>
    </row>
    <row r="28" spans="1:9" ht="21" customHeight="1" x14ac:dyDescent="0.75">
      <c r="A28" s="16" t="s">
        <v>40</v>
      </c>
      <c r="B28" s="3" t="s">
        <v>133</v>
      </c>
      <c r="C28" s="30">
        <v>1195634</v>
      </c>
      <c r="D28" s="27"/>
      <c r="E28" s="30">
        <v>1240027</v>
      </c>
      <c r="F28" s="31"/>
      <c r="G28" s="30">
        <v>1190483</v>
      </c>
      <c r="H28" s="27"/>
      <c r="I28" s="30">
        <v>1235555</v>
      </c>
    </row>
    <row r="29" spans="1:9" ht="21" customHeight="1" x14ac:dyDescent="0.75">
      <c r="A29" s="11" t="s">
        <v>12</v>
      </c>
      <c r="B29" s="3" t="s">
        <v>53</v>
      </c>
      <c r="C29" s="30">
        <v>355815</v>
      </c>
      <c r="D29" s="15"/>
      <c r="E29" s="30">
        <v>305202</v>
      </c>
      <c r="F29" s="31"/>
      <c r="G29" s="30">
        <v>355815</v>
      </c>
      <c r="I29" s="30">
        <v>305208</v>
      </c>
    </row>
    <row r="30" spans="1:9" ht="21" customHeight="1" x14ac:dyDescent="0.75">
      <c r="A30" s="7" t="s">
        <v>7</v>
      </c>
      <c r="B30" s="3" t="s">
        <v>134</v>
      </c>
      <c r="C30" s="30">
        <v>822602</v>
      </c>
      <c r="D30" s="15"/>
      <c r="E30" s="30">
        <v>741651</v>
      </c>
      <c r="F30" s="31"/>
      <c r="G30" s="30">
        <v>819816</v>
      </c>
      <c r="I30" s="30">
        <v>739341</v>
      </c>
    </row>
    <row r="31" spans="1:9" ht="21" customHeight="1" x14ac:dyDescent="0.75">
      <c r="A31" s="7" t="s">
        <v>163</v>
      </c>
      <c r="B31" s="3" t="s">
        <v>43</v>
      </c>
      <c r="C31" s="30">
        <v>76154</v>
      </c>
      <c r="D31" s="15"/>
      <c r="E31" s="30">
        <v>-60948</v>
      </c>
      <c r="F31" s="31"/>
      <c r="G31" s="30">
        <v>76154</v>
      </c>
      <c r="I31" s="30">
        <v>-60948</v>
      </c>
    </row>
    <row r="32" spans="1:9" ht="21" customHeight="1" x14ac:dyDescent="0.75">
      <c r="A32" s="28" t="s">
        <v>41</v>
      </c>
      <c r="C32" s="21">
        <f>SUM(C24:C31)</f>
        <v>19439243</v>
      </c>
      <c r="D32" s="15"/>
      <c r="E32" s="21">
        <f>SUM(E24:E31)</f>
        <v>20532893</v>
      </c>
      <c r="F32" s="8"/>
      <c r="G32" s="21">
        <f>SUM(G24:G31)</f>
        <v>19431306</v>
      </c>
      <c r="I32" s="21">
        <f>SUM(I24:I31)</f>
        <v>20526117</v>
      </c>
    </row>
    <row r="33" spans="1:9" ht="21" customHeight="1" x14ac:dyDescent="0.75">
      <c r="A33" s="22" t="s">
        <v>150</v>
      </c>
      <c r="C33" s="25">
        <f>+C21-C32</f>
        <v>1834959</v>
      </c>
      <c r="D33" s="15"/>
      <c r="E33" s="25">
        <f>+E21-E32</f>
        <v>2354683</v>
      </c>
      <c r="F33" s="8"/>
      <c r="G33" s="25">
        <f>+G21-G32</f>
        <v>1834274</v>
      </c>
      <c r="I33" s="25">
        <f>+I21-I32</f>
        <v>2353850</v>
      </c>
    </row>
    <row r="34" spans="1:9" ht="21" customHeight="1" x14ac:dyDescent="0.75">
      <c r="A34" s="12" t="s">
        <v>151</v>
      </c>
      <c r="B34" s="3" t="s">
        <v>44</v>
      </c>
      <c r="C34" s="30">
        <v>-289746</v>
      </c>
      <c r="D34" s="27"/>
      <c r="E34" s="30">
        <v>-364896</v>
      </c>
      <c r="F34" s="31"/>
      <c r="G34" s="30">
        <v>-289589</v>
      </c>
      <c r="H34" s="27"/>
      <c r="I34" s="30">
        <v>-364896</v>
      </c>
    </row>
    <row r="35" spans="1:9" ht="21" customHeight="1" thickBot="1" x14ac:dyDescent="0.8">
      <c r="A35" s="198" t="s">
        <v>152</v>
      </c>
      <c r="B35" s="198"/>
      <c r="C35" s="14">
        <f>SUM(C33:C34)</f>
        <v>1545213</v>
      </c>
      <c r="D35" s="6"/>
      <c r="E35" s="14">
        <f>SUM(E33:E34)</f>
        <v>1989787</v>
      </c>
      <c r="F35" s="72"/>
      <c r="G35" s="14">
        <f>SUM(G33:G34)</f>
        <v>1544685</v>
      </c>
      <c r="H35" s="27"/>
      <c r="I35" s="14">
        <f>SUM(I33:I34)</f>
        <v>1988954</v>
      </c>
    </row>
    <row r="36" spans="1:9" ht="21" customHeight="1" thickTop="1" x14ac:dyDescent="0.75">
      <c r="A36" s="28"/>
      <c r="C36" s="15"/>
      <c r="D36" s="15"/>
      <c r="E36" s="15"/>
      <c r="F36" s="8"/>
      <c r="H36" s="29"/>
    </row>
    <row r="37" spans="1:9" ht="21" customHeight="1" x14ac:dyDescent="0.75">
      <c r="A37" s="22" t="s">
        <v>144</v>
      </c>
      <c r="C37" s="26"/>
      <c r="D37" s="26"/>
      <c r="E37" s="26"/>
      <c r="F37" s="8"/>
      <c r="G37" s="26"/>
      <c r="H37" s="27"/>
      <c r="I37" s="26"/>
    </row>
    <row r="38" spans="1:9" ht="21" customHeight="1" thickBot="1" x14ac:dyDescent="0.8">
      <c r="A38" s="12" t="s">
        <v>167</v>
      </c>
      <c r="C38" s="15">
        <f>C35-C39</f>
        <v>1545208</v>
      </c>
      <c r="D38" s="6"/>
      <c r="E38" s="15">
        <v>1989779</v>
      </c>
      <c r="F38" s="72"/>
      <c r="G38" s="102">
        <f>G35</f>
        <v>1544685</v>
      </c>
      <c r="I38" s="102">
        <f>I35</f>
        <v>1988954</v>
      </c>
    </row>
    <row r="39" spans="1:9" ht="21" customHeight="1" thickTop="1" x14ac:dyDescent="0.75">
      <c r="A39" s="77" t="s">
        <v>29</v>
      </c>
      <c r="C39" s="99">
        <v>5</v>
      </c>
      <c r="D39" s="4"/>
      <c r="E39" s="99">
        <v>8</v>
      </c>
      <c r="F39" s="72"/>
      <c r="H39" s="6"/>
      <c r="I39" s="6"/>
    </row>
    <row r="40" spans="1:9" ht="21" customHeight="1" thickBot="1" x14ac:dyDescent="0.8">
      <c r="A40" s="22"/>
      <c r="C40" s="98">
        <f>SUM(C38:C39)</f>
        <v>1545213</v>
      </c>
      <c r="D40" s="73"/>
      <c r="E40" s="98">
        <f>SUM(E38:E39)</f>
        <v>1989787</v>
      </c>
      <c r="F40" s="31"/>
      <c r="G40" s="29"/>
      <c r="H40" s="27"/>
      <c r="I40" s="27"/>
    </row>
    <row r="41" spans="1:9" ht="21" customHeight="1" thickTop="1" x14ac:dyDescent="0.75">
      <c r="A41" s="22"/>
      <c r="C41" s="96"/>
      <c r="D41" s="73"/>
      <c r="E41" s="96"/>
      <c r="F41" s="31"/>
      <c r="G41" s="29"/>
      <c r="H41" s="27"/>
      <c r="I41" s="27"/>
    </row>
    <row r="42" spans="1:9" ht="21" customHeight="1" x14ac:dyDescent="0.75">
      <c r="A42" s="22"/>
      <c r="C42" s="96"/>
      <c r="D42" s="73"/>
      <c r="E42" s="96"/>
      <c r="F42" s="31"/>
      <c r="G42" s="29"/>
      <c r="H42" s="27"/>
      <c r="I42" s="27"/>
    </row>
    <row r="43" spans="1:9" ht="21" customHeight="1" x14ac:dyDescent="0.75">
      <c r="A43" s="22"/>
      <c r="C43" s="96"/>
      <c r="D43" s="96"/>
      <c r="E43" s="96"/>
      <c r="F43" s="31"/>
      <c r="G43" s="29"/>
      <c r="H43" s="29"/>
      <c r="I43" s="29"/>
    </row>
    <row r="44" spans="1:9" ht="21" customHeight="1" x14ac:dyDescent="0.75">
      <c r="A44" s="22"/>
      <c r="C44" s="96"/>
      <c r="D44" s="73"/>
      <c r="E44" s="96"/>
      <c r="F44" s="31"/>
      <c r="G44" s="29"/>
      <c r="H44" s="27"/>
      <c r="I44" s="27"/>
    </row>
    <row r="45" spans="1:9" ht="21" customHeight="1" x14ac:dyDescent="0.75">
      <c r="A45" s="22"/>
      <c r="C45" s="96"/>
      <c r="D45" s="73"/>
      <c r="E45" s="96"/>
      <c r="F45" s="31"/>
      <c r="G45" s="29"/>
      <c r="H45" s="27"/>
      <c r="I45" s="27"/>
    </row>
    <row r="46" spans="1:9" ht="21" customHeight="1" x14ac:dyDescent="0.75">
      <c r="A46" s="22"/>
      <c r="C46" s="96"/>
      <c r="D46" s="73"/>
      <c r="E46" s="96"/>
      <c r="F46" s="31"/>
      <c r="G46" s="29"/>
      <c r="H46" s="27"/>
      <c r="I46" s="27"/>
    </row>
    <row r="47" spans="1:9" ht="21" customHeight="1" x14ac:dyDescent="0.75">
      <c r="A47" s="22"/>
      <c r="C47" s="96"/>
      <c r="D47" s="73"/>
      <c r="E47" s="96"/>
      <c r="F47" s="31"/>
      <c r="G47" s="29"/>
      <c r="H47" s="27"/>
      <c r="I47" s="27"/>
    </row>
    <row r="48" spans="1:9" ht="21" customHeight="1" x14ac:dyDescent="0.75">
      <c r="A48" s="22"/>
      <c r="C48" s="96"/>
      <c r="D48" s="73"/>
      <c r="E48" s="96"/>
      <c r="F48" s="31"/>
      <c r="G48" s="29"/>
      <c r="H48" s="27"/>
      <c r="I48" s="27"/>
    </row>
    <row r="49" spans="1:9" ht="21" customHeight="1" x14ac:dyDescent="0.75">
      <c r="A49" s="22"/>
      <c r="C49" s="96"/>
      <c r="D49" s="73"/>
      <c r="E49" s="96"/>
      <c r="F49" s="31"/>
      <c r="G49" s="29"/>
      <c r="H49" s="27"/>
      <c r="I49" s="27"/>
    </row>
    <row r="50" spans="1:9" ht="21" customHeight="1" x14ac:dyDescent="0.75">
      <c r="A50" s="22"/>
      <c r="C50" s="96"/>
      <c r="D50" s="73"/>
      <c r="E50" s="96"/>
      <c r="F50" s="31"/>
      <c r="G50" s="29"/>
      <c r="H50" s="27"/>
      <c r="I50" s="27"/>
    </row>
    <row r="51" spans="1:9" ht="21" customHeight="1" x14ac:dyDescent="0.75">
      <c r="A51" s="22"/>
      <c r="C51" s="96"/>
      <c r="D51" s="73"/>
      <c r="E51" s="96"/>
      <c r="F51" s="31"/>
      <c r="G51" s="29"/>
      <c r="H51" s="27"/>
      <c r="I51" s="27"/>
    </row>
    <row r="52" spans="1:9" ht="21" customHeight="1" x14ac:dyDescent="0.75">
      <c r="A52" s="170"/>
      <c r="C52" s="96"/>
      <c r="D52" s="73"/>
      <c r="E52" s="96"/>
      <c r="F52" s="31"/>
      <c r="G52" s="29"/>
      <c r="H52" s="27"/>
      <c r="I52" s="27"/>
    </row>
    <row r="53" spans="1:9" ht="21" customHeight="1" x14ac:dyDescent="0.75">
      <c r="A53" s="170"/>
      <c r="C53" s="96"/>
      <c r="D53" s="73"/>
      <c r="E53" s="96"/>
      <c r="F53" s="31"/>
      <c r="G53" s="29"/>
      <c r="H53" s="27"/>
      <c r="I53" s="27"/>
    </row>
    <row r="54" spans="1:9" ht="21" customHeight="1" x14ac:dyDescent="0.75">
      <c r="A54" s="194" t="s">
        <v>147</v>
      </c>
      <c r="B54" s="194"/>
      <c r="C54" s="194"/>
      <c r="D54" s="194"/>
      <c r="E54" s="194"/>
      <c r="F54" s="194"/>
      <c r="G54" s="194"/>
      <c r="H54" s="194"/>
      <c r="I54" s="194"/>
    </row>
    <row r="55" spans="1:9" ht="21" customHeight="1" x14ac:dyDescent="0.75">
      <c r="A55" s="194" t="s">
        <v>82</v>
      </c>
      <c r="B55" s="194"/>
      <c r="C55" s="194"/>
      <c r="D55" s="194"/>
      <c r="E55" s="194"/>
      <c r="F55" s="194"/>
      <c r="G55" s="194"/>
      <c r="H55" s="194"/>
      <c r="I55" s="194"/>
    </row>
    <row r="56" spans="1:9" ht="21" customHeight="1" x14ac:dyDescent="0.75">
      <c r="A56" s="194" t="s">
        <v>179</v>
      </c>
      <c r="B56" s="195"/>
      <c r="C56" s="195"/>
      <c r="D56" s="195"/>
      <c r="E56" s="195"/>
      <c r="F56" s="195"/>
      <c r="G56" s="195"/>
      <c r="H56" s="195"/>
      <c r="I56" s="195"/>
    </row>
    <row r="57" spans="1:9" ht="21" customHeight="1" x14ac:dyDescent="0.75">
      <c r="A57" s="194" t="s">
        <v>132</v>
      </c>
      <c r="B57" s="194"/>
      <c r="C57" s="194"/>
      <c r="D57" s="194"/>
      <c r="E57" s="194"/>
      <c r="F57" s="194"/>
      <c r="G57" s="194"/>
      <c r="H57" s="194"/>
      <c r="I57" s="194"/>
    </row>
    <row r="58" spans="1:9" ht="21" customHeight="1" x14ac:dyDescent="0.75">
      <c r="A58" s="196" t="s">
        <v>93</v>
      </c>
      <c r="B58" s="196"/>
      <c r="C58" s="196"/>
      <c r="D58" s="196"/>
      <c r="E58" s="196"/>
      <c r="F58" s="196"/>
      <c r="G58" s="196"/>
      <c r="H58" s="196"/>
      <c r="I58" s="196"/>
    </row>
    <row r="59" spans="1:9" ht="9" customHeight="1" x14ac:dyDescent="0.75">
      <c r="C59" s="15"/>
      <c r="D59" s="15"/>
      <c r="E59" s="15"/>
      <c r="F59" s="15"/>
    </row>
    <row r="60" spans="1:9" ht="21" customHeight="1" x14ac:dyDescent="0.75">
      <c r="A60" s="3"/>
      <c r="B60" s="1"/>
      <c r="C60" s="193" t="s">
        <v>75</v>
      </c>
      <c r="D60" s="193"/>
      <c r="E60" s="193"/>
      <c r="F60" s="67"/>
      <c r="G60" s="193" t="s">
        <v>77</v>
      </c>
      <c r="H60" s="193"/>
      <c r="I60" s="193"/>
    </row>
    <row r="61" spans="1:9" ht="21" customHeight="1" x14ac:dyDescent="0.75">
      <c r="A61" s="3"/>
      <c r="B61" s="1"/>
      <c r="C61" s="193" t="s">
        <v>76</v>
      </c>
      <c r="D61" s="193"/>
      <c r="E61" s="193"/>
      <c r="F61" s="67"/>
      <c r="G61" s="193" t="s">
        <v>76</v>
      </c>
      <c r="H61" s="193"/>
      <c r="I61" s="193"/>
    </row>
    <row r="62" spans="1:9" ht="21" customHeight="1" x14ac:dyDescent="0.75">
      <c r="A62" s="3"/>
      <c r="B62" s="55" t="s">
        <v>72</v>
      </c>
      <c r="C62" s="64">
        <v>2023</v>
      </c>
      <c r="D62" s="64"/>
      <c r="E62" s="64">
        <v>2022</v>
      </c>
      <c r="F62" s="64"/>
      <c r="G62" s="64">
        <v>2023</v>
      </c>
      <c r="H62" s="64"/>
      <c r="I62" s="64">
        <v>2022</v>
      </c>
    </row>
    <row r="63" spans="1:9" ht="21" customHeight="1" x14ac:dyDescent="0.75">
      <c r="A63" s="11"/>
      <c r="G63" s="7"/>
      <c r="I63" s="26"/>
    </row>
    <row r="64" spans="1:9" ht="21" customHeight="1" x14ac:dyDescent="0.75">
      <c r="A64" s="22" t="s">
        <v>152</v>
      </c>
      <c r="B64" s="22"/>
      <c r="C64" s="37">
        <f>C35</f>
        <v>1545213</v>
      </c>
      <c r="D64" s="38"/>
      <c r="E64" s="37">
        <f>E35</f>
        <v>1989787</v>
      </c>
      <c r="F64" s="5"/>
      <c r="G64" s="37">
        <f>G35</f>
        <v>1544685</v>
      </c>
      <c r="H64" s="27"/>
      <c r="I64" s="37">
        <f>I35</f>
        <v>1988954</v>
      </c>
    </row>
    <row r="65" spans="1:9" ht="21" customHeight="1" x14ac:dyDescent="0.75">
      <c r="A65" s="36" t="s">
        <v>190</v>
      </c>
      <c r="B65" s="8"/>
      <c r="C65" s="26"/>
      <c r="D65" s="26"/>
      <c r="E65" s="26"/>
      <c r="F65" s="8"/>
      <c r="G65" s="26"/>
      <c r="I65" s="26"/>
    </row>
    <row r="66" spans="1:9" ht="21" customHeight="1" x14ac:dyDescent="0.75">
      <c r="A66" s="39" t="s">
        <v>159</v>
      </c>
      <c r="B66" s="8"/>
      <c r="C66" s="26"/>
      <c r="D66" s="26"/>
      <c r="E66" s="26"/>
      <c r="F66" s="8"/>
      <c r="G66" s="26"/>
      <c r="I66" s="26"/>
    </row>
    <row r="67" spans="1:9" ht="21" customHeight="1" x14ac:dyDescent="0.75">
      <c r="A67" s="66" t="s">
        <v>96</v>
      </c>
      <c r="B67" s="8"/>
    </row>
    <row r="68" spans="1:9" ht="21" customHeight="1" x14ac:dyDescent="0.75">
      <c r="A68" s="61" t="s">
        <v>186</v>
      </c>
    </row>
    <row r="69" spans="1:9" ht="21" customHeight="1" x14ac:dyDescent="0.75">
      <c r="A69" s="61" t="s">
        <v>98</v>
      </c>
      <c r="C69" s="26">
        <v>-920502</v>
      </c>
      <c r="D69" s="26"/>
      <c r="E69" s="26">
        <v>-6959242</v>
      </c>
      <c r="F69" s="8"/>
      <c r="G69" s="26">
        <v>-920502</v>
      </c>
      <c r="I69" s="26">
        <v>-6959242</v>
      </c>
    </row>
    <row r="70" spans="1:9" ht="21" customHeight="1" x14ac:dyDescent="0.75">
      <c r="A70" s="61" t="s">
        <v>105</v>
      </c>
      <c r="B70" s="26"/>
      <c r="C70" s="26"/>
      <c r="D70" s="26"/>
      <c r="E70" s="26"/>
      <c r="F70" s="8"/>
      <c r="G70" s="26"/>
      <c r="I70" s="26"/>
    </row>
    <row r="71" spans="1:9" ht="21" customHeight="1" x14ac:dyDescent="0.75">
      <c r="A71" s="62" t="s">
        <v>106</v>
      </c>
      <c r="C71" s="26">
        <v>-355866</v>
      </c>
      <c r="D71" s="26"/>
      <c r="E71" s="26">
        <v>-810695</v>
      </c>
      <c r="F71" s="8"/>
      <c r="G71" s="26">
        <v>-355866</v>
      </c>
      <c r="I71" s="26">
        <v>-810695</v>
      </c>
    </row>
    <row r="72" spans="1:9" ht="21" customHeight="1" x14ac:dyDescent="0.75">
      <c r="A72" s="106" t="s">
        <v>196</v>
      </c>
      <c r="C72" s="26"/>
      <c r="D72" s="26"/>
      <c r="E72" s="26"/>
      <c r="F72" s="8"/>
      <c r="G72" s="26"/>
      <c r="I72" s="26"/>
    </row>
    <row r="73" spans="1:9" ht="21" customHeight="1" x14ac:dyDescent="0.75">
      <c r="A73" s="107" t="s">
        <v>193</v>
      </c>
      <c r="C73" s="26">
        <v>-164901</v>
      </c>
      <c r="D73" s="26"/>
      <c r="E73" s="26">
        <v>9687</v>
      </c>
      <c r="F73" s="8"/>
      <c r="G73" s="26">
        <v>-164901</v>
      </c>
      <c r="I73" s="26">
        <v>9687</v>
      </c>
    </row>
    <row r="74" spans="1:9" ht="21" customHeight="1" x14ac:dyDescent="0.75">
      <c r="A74" s="61" t="s">
        <v>122</v>
      </c>
      <c r="B74" s="3" t="s">
        <v>44</v>
      </c>
      <c r="C74" s="33">
        <v>288254</v>
      </c>
      <c r="D74" s="15"/>
      <c r="E74" s="33">
        <v>1552050</v>
      </c>
      <c r="F74" s="31"/>
      <c r="G74" s="33">
        <v>288254</v>
      </c>
      <c r="I74" s="33">
        <v>1552050</v>
      </c>
    </row>
    <row r="75" spans="1:9" ht="21" customHeight="1" x14ac:dyDescent="0.75">
      <c r="A75" s="39" t="s">
        <v>160</v>
      </c>
      <c r="C75" s="26"/>
      <c r="D75" s="26"/>
      <c r="E75" s="26"/>
      <c r="F75" s="8"/>
      <c r="G75" s="26"/>
      <c r="I75" s="26"/>
    </row>
    <row r="76" spans="1:9" ht="21" customHeight="1" x14ac:dyDescent="0.75">
      <c r="A76" s="66" t="s">
        <v>161</v>
      </c>
      <c r="C76" s="40">
        <f>SUM(C69:C74)</f>
        <v>-1153015</v>
      </c>
      <c r="D76" s="26"/>
      <c r="E76" s="40">
        <f>SUM(E69:E74)</f>
        <v>-6208200</v>
      </c>
      <c r="F76" s="8"/>
      <c r="G76" s="40">
        <f>SUM(G69:G74)</f>
        <v>-1153015</v>
      </c>
      <c r="I76" s="40">
        <f>SUM(I69:I74)</f>
        <v>-6208200</v>
      </c>
    </row>
    <row r="77" spans="1:9" ht="21" customHeight="1" x14ac:dyDescent="0.75">
      <c r="A77" s="36" t="s">
        <v>210</v>
      </c>
      <c r="C77" s="26"/>
      <c r="D77" s="26"/>
      <c r="E77" s="26"/>
      <c r="F77" s="8"/>
      <c r="G77" s="26"/>
      <c r="I77" s="26"/>
    </row>
    <row r="78" spans="1:9" ht="21" customHeight="1" x14ac:dyDescent="0.75">
      <c r="A78" s="36" t="s">
        <v>209</v>
      </c>
      <c r="C78" s="40">
        <f>C76</f>
        <v>-1153015</v>
      </c>
      <c r="D78" s="26"/>
      <c r="E78" s="40">
        <f>E76</f>
        <v>-6208200</v>
      </c>
      <c r="G78" s="40">
        <f>G76</f>
        <v>-1153015</v>
      </c>
      <c r="I78" s="40">
        <f>I76</f>
        <v>-6208200</v>
      </c>
    </row>
    <row r="79" spans="1:9" ht="21" customHeight="1" thickBot="1" x14ac:dyDescent="0.8">
      <c r="A79" s="36" t="s">
        <v>135</v>
      </c>
      <c r="C79" s="35">
        <f>+C64+C78</f>
        <v>392198</v>
      </c>
      <c r="D79" s="26"/>
      <c r="E79" s="35">
        <f>+E64+E78</f>
        <v>-4218413</v>
      </c>
      <c r="G79" s="35">
        <f>+G64+G78</f>
        <v>391670</v>
      </c>
      <c r="H79" s="27"/>
      <c r="I79" s="35">
        <f>+I64+I78</f>
        <v>-4219246</v>
      </c>
    </row>
    <row r="80" spans="1:9" ht="21" customHeight="1" thickTop="1" x14ac:dyDescent="0.75">
      <c r="A80" s="3"/>
      <c r="G80" s="41"/>
      <c r="I80" s="41"/>
    </row>
    <row r="81" spans="1:10" ht="21" customHeight="1" x14ac:dyDescent="0.75">
      <c r="A81" s="22" t="s">
        <v>197</v>
      </c>
      <c r="G81" s="41"/>
      <c r="I81" s="41"/>
    </row>
    <row r="82" spans="1:10" ht="21" customHeight="1" thickBot="1" x14ac:dyDescent="0.8">
      <c r="A82" s="12" t="s">
        <v>167</v>
      </c>
      <c r="C82" s="15">
        <f>C79-C83</f>
        <v>392193</v>
      </c>
      <c r="D82" s="6"/>
      <c r="E82" s="15">
        <v>-4218421</v>
      </c>
      <c r="F82" s="15"/>
      <c r="G82" s="35">
        <f>G79</f>
        <v>391670</v>
      </c>
      <c r="H82" s="26"/>
      <c r="I82" s="35">
        <f>I79</f>
        <v>-4219246</v>
      </c>
    </row>
    <row r="83" spans="1:10" ht="21" customHeight="1" thickTop="1" x14ac:dyDescent="0.75">
      <c r="A83" s="77" t="s">
        <v>29</v>
      </c>
      <c r="C83" s="15">
        <v>5</v>
      </c>
      <c r="D83" s="6"/>
      <c r="E83" s="15">
        <v>8</v>
      </c>
      <c r="F83" s="15"/>
      <c r="G83" s="26"/>
      <c r="H83" s="26"/>
      <c r="I83" s="26"/>
    </row>
    <row r="84" spans="1:10" ht="21" customHeight="1" thickBot="1" x14ac:dyDescent="0.8">
      <c r="A84" s="3"/>
      <c r="C84" s="34">
        <f>SUM(C82:C83)</f>
        <v>392198</v>
      </c>
      <c r="D84" s="26"/>
      <c r="E84" s="34">
        <f>SUM(E82:E83)</f>
        <v>-4218413</v>
      </c>
      <c r="F84" s="15"/>
      <c r="G84" s="26"/>
      <c r="H84" s="26"/>
      <c r="I84" s="26"/>
    </row>
    <row r="85" spans="1:10" ht="21" customHeight="1" thickTop="1" x14ac:dyDescent="0.75">
      <c r="A85" s="3"/>
      <c r="G85" s="41"/>
      <c r="I85" s="41"/>
    </row>
    <row r="86" spans="1:10" s="7" customFormat="1" ht="21" customHeight="1" x14ac:dyDescent="0.75">
      <c r="A86" s="22" t="s">
        <v>118</v>
      </c>
      <c r="B86" s="17">
        <v>29</v>
      </c>
      <c r="C86" s="41"/>
      <c r="D86" s="42"/>
      <c r="E86" s="41"/>
      <c r="F86" s="41"/>
      <c r="G86" s="41"/>
      <c r="H86" s="42"/>
      <c r="I86" s="41"/>
    </row>
    <row r="87" spans="1:10" s="7" customFormat="1" ht="21" customHeight="1" thickBot="1" x14ac:dyDescent="0.8">
      <c r="A87" s="69" t="s">
        <v>119</v>
      </c>
      <c r="B87" s="3"/>
      <c r="C87" s="100">
        <v>0.9</v>
      </c>
      <c r="D87" s="97"/>
      <c r="E87" s="100">
        <v>1.17</v>
      </c>
      <c r="F87" s="97"/>
      <c r="G87" s="100">
        <v>0.9</v>
      </c>
      <c r="H87" s="97"/>
      <c r="I87" s="100">
        <v>1.1599999999999999</v>
      </c>
    </row>
    <row r="88" spans="1:10" s="7" customFormat="1" ht="21" customHeight="1" thickTop="1" x14ac:dyDescent="0.75">
      <c r="A88" s="12"/>
      <c r="B88" s="12"/>
      <c r="C88" s="75"/>
      <c r="E88" s="76"/>
      <c r="F88" s="44"/>
      <c r="G88" s="76"/>
      <c r="H88" s="43"/>
      <c r="I88" s="76"/>
    </row>
    <row r="89" spans="1:10" ht="21" customHeight="1" x14ac:dyDescent="0.75">
      <c r="B89" s="2"/>
      <c r="C89" s="2"/>
      <c r="D89" s="2"/>
      <c r="E89" s="2"/>
      <c r="F89" s="2"/>
      <c r="G89" s="2"/>
      <c r="H89" s="2"/>
      <c r="I89" s="2"/>
    </row>
    <row r="90" spans="1:10" ht="21" customHeight="1" x14ac:dyDescent="0.75">
      <c r="B90" s="2"/>
      <c r="C90" s="2"/>
      <c r="D90" s="2"/>
      <c r="E90" s="2"/>
      <c r="F90" s="2"/>
      <c r="G90" s="2"/>
      <c r="H90" s="2"/>
      <c r="I90" s="2"/>
    </row>
    <row r="91" spans="1:10" ht="21" customHeight="1" x14ac:dyDescent="0.75">
      <c r="A91" s="3"/>
      <c r="B91" s="2"/>
      <c r="C91" s="2"/>
      <c r="D91" s="2"/>
      <c r="E91" s="2"/>
      <c r="F91" s="2"/>
      <c r="G91" s="2"/>
      <c r="H91" s="2"/>
      <c r="I91" s="2"/>
    </row>
    <row r="92" spans="1:10" ht="21" customHeight="1" x14ac:dyDescent="0.75">
      <c r="B92" s="101"/>
      <c r="C92" s="101"/>
      <c r="D92" s="101"/>
      <c r="E92" s="101"/>
      <c r="F92" s="101"/>
      <c r="G92" s="101"/>
      <c r="H92" s="101"/>
      <c r="I92" s="101"/>
      <c r="J92" s="101"/>
    </row>
    <row r="93" spans="1:10" ht="21" customHeight="1" x14ac:dyDescent="0.75">
      <c r="A93" s="2"/>
      <c r="B93" s="2"/>
      <c r="C93" s="2"/>
      <c r="D93" s="2"/>
      <c r="E93" s="2"/>
      <c r="F93" s="2"/>
      <c r="G93" s="2"/>
      <c r="H93" s="2"/>
      <c r="I93" s="2"/>
    </row>
    <row r="94" spans="1:10" ht="21" customHeight="1" x14ac:dyDescent="0.75">
      <c r="A94" s="2"/>
      <c r="B94" s="2"/>
      <c r="C94" s="2"/>
      <c r="D94" s="2"/>
      <c r="E94" s="2"/>
      <c r="F94" s="2"/>
      <c r="G94" s="2"/>
      <c r="H94" s="2"/>
      <c r="I94" s="2"/>
    </row>
    <row r="95" spans="1:10" ht="21" customHeight="1" x14ac:dyDescent="0.75">
      <c r="A95" s="3"/>
      <c r="B95" s="2"/>
      <c r="C95" s="2"/>
      <c r="D95" s="2"/>
      <c r="E95" s="2"/>
      <c r="F95" s="2"/>
      <c r="G95" s="2"/>
      <c r="H95" s="2"/>
      <c r="I95" s="2"/>
    </row>
    <row r="106" spans="1:1" ht="21" customHeight="1" x14ac:dyDescent="0.75">
      <c r="A106" s="101" t="s">
        <v>113</v>
      </c>
    </row>
  </sheetData>
  <mergeCells count="19">
    <mergeCell ref="A56:I5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35:B35"/>
    <mergeCell ref="A54:I54"/>
    <mergeCell ref="A55:I55"/>
    <mergeCell ref="A57:I57"/>
    <mergeCell ref="A58:I58"/>
    <mergeCell ref="C60:E60"/>
    <mergeCell ref="G60:I60"/>
    <mergeCell ref="C61:E61"/>
    <mergeCell ref="G61:I61"/>
  </mergeCells>
  <pageMargins left="1" right="0.4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35"/>
  <sheetViews>
    <sheetView topLeftCell="A22" zoomScale="70" zoomScaleNormal="70" zoomScaleSheetLayoutView="55" workbookViewId="0">
      <selection activeCell="A35" sqref="A35:E35"/>
    </sheetView>
  </sheetViews>
  <sheetFormatPr defaultColWidth="11.3984375" defaultRowHeight="21" customHeight="1" x14ac:dyDescent="0.75"/>
  <cols>
    <col min="1" max="1" width="44.796875" style="119" customWidth="1"/>
    <col min="2" max="2" width="4.5" style="119" customWidth="1"/>
    <col min="3" max="3" width="11.09765625" style="116" customWidth="1"/>
    <col min="4" max="4" width="0.8984375" style="116" customWidth="1"/>
    <col min="5" max="5" width="12.8984375" style="116" customWidth="1"/>
    <col min="6" max="6" width="0.8984375" style="116" customWidth="1"/>
    <col min="7" max="7" width="10.59765625" style="116" customWidth="1"/>
    <col min="8" max="8" width="0.59765625" style="116" customWidth="1"/>
    <col min="9" max="9" width="10.5" style="116" customWidth="1"/>
    <col min="10" max="10" width="0.59765625" style="116" customWidth="1"/>
    <col min="11" max="11" width="12.796875" style="116" customWidth="1"/>
    <col min="12" max="12" width="1" style="116" customWidth="1"/>
    <col min="13" max="13" width="17.69921875" style="116" bestFit="1" customWidth="1"/>
    <col min="14" max="14" width="1.59765625" style="116" customWidth="1"/>
    <col min="15" max="15" width="20.59765625" style="116" bestFit="1" customWidth="1"/>
    <col min="16" max="16" width="1.8984375" style="116" customWidth="1"/>
    <col min="17" max="17" width="18.8984375" style="116" customWidth="1"/>
    <col min="18" max="18" width="1.8984375" style="116" customWidth="1"/>
    <col min="19" max="19" width="16.8984375" style="116" customWidth="1"/>
    <col min="20" max="20" width="1.09765625" style="116" customWidth="1"/>
    <col min="21" max="21" width="12.296875" style="116" customWidth="1"/>
    <col min="22" max="16384" width="11.3984375" style="116"/>
  </cols>
  <sheetData>
    <row r="1" spans="1:23" ht="21" customHeight="1" x14ac:dyDescent="0.75">
      <c r="A1" s="199" t="s">
        <v>147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</row>
    <row r="2" spans="1:23" ht="21" customHeight="1" x14ac:dyDescent="0.75">
      <c r="A2" s="200" t="s">
        <v>140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3" ht="21" customHeight="1" x14ac:dyDescent="0.75">
      <c r="A3" s="199" t="s">
        <v>179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3" ht="21" customHeight="1" x14ac:dyDescent="0.75">
      <c r="A4" s="199" t="s">
        <v>132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3" ht="21" customHeight="1" x14ac:dyDescent="0.75">
      <c r="A5" s="196" t="s">
        <v>215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</row>
    <row r="6" spans="1:23" ht="9" customHeight="1" x14ac:dyDescent="0.7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7" spans="1:23" s="121" customFormat="1" ht="21" customHeight="1" x14ac:dyDescent="0.75">
      <c r="A7" s="180"/>
      <c r="B7" s="180"/>
      <c r="C7" s="201" t="s">
        <v>85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</row>
    <row r="8" spans="1:23" s="121" customFormat="1" ht="21" customHeight="1" x14ac:dyDescent="0.75">
      <c r="A8" s="180"/>
      <c r="B8" s="180"/>
      <c r="C8" s="202" t="s">
        <v>168</v>
      </c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171"/>
      <c r="S8" s="171"/>
      <c r="T8" s="171"/>
      <c r="U8" s="171"/>
    </row>
    <row r="9" spans="1:23" s="181" customFormat="1" ht="21" customHeight="1" x14ac:dyDescent="0.75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202" t="s">
        <v>222</v>
      </c>
      <c r="M9" s="202"/>
      <c r="N9" s="202"/>
      <c r="O9" s="202"/>
      <c r="P9" s="202"/>
      <c r="Q9" s="122"/>
      <c r="R9" s="171"/>
      <c r="S9" s="171"/>
      <c r="T9" s="171"/>
      <c r="U9" s="171"/>
    </row>
    <row r="10" spans="1:23" s="181" customFormat="1" ht="21" customHeight="1" x14ac:dyDescent="0.75">
      <c r="A10" s="171"/>
      <c r="B10" s="171"/>
      <c r="O10" s="171" t="s">
        <v>153</v>
      </c>
      <c r="S10" s="171" t="s">
        <v>226</v>
      </c>
      <c r="U10" s="171"/>
    </row>
    <row r="11" spans="1:23" s="181" customFormat="1" ht="21" customHeight="1" x14ac:dyDescent="0.75">
      <c r="A11" s="171"/>
      <c r="B11" s="171"/>
      <c r="C11" s="171"/>
      <c r="D11" s="171"/>
      <c r="E11" s="171"/>
      <c r="F11" s="171"/>
      <c r="G11" s="203" t="s">
        <v>5</v>
      </c>
      <c r="H11" s="203"/>
      <c r="I11" s="203"/>
      <c r="J11" s="203"/>
      <c r="K11" s="203"/>
      <c r="M11" s="171" t="s">
        <v>99</v>
      </c>
      <c r="O11" s="171" t="s">
        <v>154</v>
      </c>
      <c r="P11" s="171"/>
      <c r="Q11" s="171" t="s">
        <v>227</v>
      </c>
      <c r="R11" s="171"/>
      <c r="S11" s="171" t="s">
        <v>225</v>
      </c>
      <c r="U11" s="171"/>
    </row>
    <row r="12" spans="1:23" s="181" customFormat="1" ht="21" customHeight="1" x14ac:dyDescent="0.75">
      <c r="A12" s="122"/>
      <c r="B12" s="122"/>
      <c r="C12" s="171" t="s">
        <v>13</v>
      </c>
      <c r="D12" s="200"/>
      <c r="E12" s="200"/>
      <c r="F12" s="200"/>
      <c r="G12" s="202" t="s">
        <v>15</v>
      </c>
      <c r="H12" s="202"/>
      <c r="I12" s="202"/>
      <c r="J12" s="182"/>
      <c r="K12" s="182"/>
      <c r="M12" s="171" t="s">
        <v>100</v>
      </c>
      <c r="O12" s="171" t="s">
        <v>155</v>
      </c>
      <c r="P12" s="171"/>
      <c r="Q12" s="171" t="s">
        <v>225</v>
      </c>
      <c r="R12" s="171"/>
      <c r="S12" s="171" t="s">
        <v>30</v>
      </c>
      <c r="T12" s="171"/>
      <c r="U12" s="171"/>
    </row>
    <row r="13" spans="1:23" s="171" customFormat="1" ht="21" customHeight="1" x14ac:dyDescent="0.75">
      <c r="A13" s="122"/>
      <c r="B13" s="122"/>
      <c r="C13" s="171" t="s">
        <v>58</v>
      </c>
      <c r="E13" s="171" t="s">
        <v>55</v>
      </c>
      <c r="G13" s="183" t="s">
        <v>110</v>
      </c>
      <c r="H13" s="183"/>
      <c r="I13" s="183" t="s">
        <v>111</v>
      </c>
      <c r="J13" s="181"/>
      <c r="M13" s="171" t="s">
        <v>136</v>
      </c>
      <c r="N13" s="181"/>
      <c r="O13" s="171" t="s">
        <v>157</v>
      </c>
      <c r="Q13" s="171" t="s">
        <v>228</v>
      </c>
      <c r="S13" s="171" t="s">
        <v>31</v>
      </c>
      <c r="T13" s="181"/>
    </row>
    <row r="14" spans="1:23" s="171" customFormat="1" ht="21" customHeight="1" x14ac:dyDescent="0.75">
      <c r="A14" s="122"/>
      <c r="B14" s="171" t="s">
        <v>90</v>
      </c>
      <c r="C14" s="123" t="s">
        <v>16</v>
      </c>
      <c r="E14" s="123" t="s">
        <v>16</v>
      </c>
      <c r="G14" s="123" t="s">
        <v>112</v>
      </c>
      <c r="I14" s="123" t="s">
        <v>112</v>
      </c>
      <c r="K14" s="123" t="s">
        <v>18</v>
      </c>
      <c r="M14" s="123" t="s">
        <v>101</v>
      </c>
      <c r="N14" s="181"/>
      <c r="O14" s="123" t="s">
        <v>156</v>
      </c>
      <c r="Q14" s="123" t="s">
        <v>32</v>
      </c>
      <c r="S14" s="191" t="s">
        <v>236</v>
      </c>
      <c r="U14" s="123" t="s">
        <v>14</v>
      </c>
    </row>
    <row r="15" spans="1:23" s="171" customFormat="1" ht="21" customHeight="1" x14ac:dyDescent="0.75">
      <c r="A15" s="122"/>
      <c r="N15" s="181"/>
    </row>
    <row r="16" spans="1:23" s="121" customFormat="1" ht="21" customHeight="1" x14ac:dyDescent="0.75">
      <c r="A16" s="124" t="s">
        <v>141</v>
      </c>
      <c r="B16" s="124"/>
      <c r="C16" s="125">
        <v>1707566</v>
      </c>
      <c r="D16" s="125"/>
      <c r="E16" s="125">
        <v>3360993</v>
      </c>
      <c r="F16" s="125"/>
      <c r="G16" s="125">
        <v>170800</v>
      </c>
      <c r="H16" s="125"/>
      <c r="I16" s="125">
        <v>400000</v>
      </c>
      <c r="J16" s="125"/>
      <c r="K16" s="125">
        <v>33951235</v>
      </c>
      <c r="L16" s="125"/>
      <c r="M16" s="125">
        <v>99485</v>
      </c>
      <c r="N16" s="125"/>
      <c r="O16" s="125">
        <v>8275803</v>
      </c>
      <c r="P16" s="125"/>
      <c r="Q16" s="125">
        <v>47965882</v>
      </c>
      <c r="R16" s="125"/>
      <c r="S16" s="125">
        <v>260</v>
      </c>
      <c r="T16" s="125"/>
      <c r="U16" s="125">
        <v>47966142</v>
      </c>
      <c r="W16" s="126"/>
    </row>
    <row r="17" spans="1:23" s="121" customFormat="1" ht="21" customHeight="1" x14ac:dyDescent="0.75">
      <c r="A17" s="127" t="s">
        <v>180</v>
      </c>
      <c r="B17" s="184">
        <v>30</v>
      </c>
      <c r="C17" s="128">
        <v>0</v>
      </c>
      <c r="D17" s="125"/>
      <c r="E17" s="128">
        <v>0</v>
      </c>
      <c r="F17" s="125"/>
      <c r="G17" s="128">
        <v>0</v>
      </c>
      <c r="H17" s="125"/>
      <c r="I17" s="128">
        <v>0</v>
      </c>
      <c r="J17" s="125"/>
      <c r="K17" s="125">
        <v>-952030.42143999995</v>
      </c>
      <c r="L17" s="125"/>
      <c r="M17" s="128">
        <v>0</v>
      </c>
      <c r="N17" s="125"/>
      <c r="O17" s="128">
        <v>0</v>
      </c>
      <c r="P17" s="125"/>
      <c r="Q17" s="125">
        <f>K17</f>
        <v>-952030.42143999995</v>
      </c>
      <c r="R17" s="125"/>
      <c r="S17" s="128">
        <v>0</v>
      </c>
      <c r="T17" s="125"/>
      <c r="U17" s="125">
        <f>Q17+S17</f>
        <v>-952030.42143999995</v>
      </c>
      <c r="W17" s="126"/>
    </row>
    <row r="18" spans="1:23" s="121" customFormat="1" ht="21" customHeight="1" x14ac:dyDescent="0.75">
      <c r="A18" s="127" t="s">
        <v>137</v>
      </c>
      <c r="B18" s="127"/>
      <c r="C18" s="129">
        <v>0</v>
      </c>
      <c r="D18" s="125"/>
      <c r="E18" s="129">
        <v>0</v>
      </c>
      <c r="F18" s="125"/>
      <c r="G18" s="129">
        <v>0</v>
      </c>
      <c r="H18" s="125"/>
      <c r="I18" s="129">
        <v>0</v>
      </c>
      <c r="J18" s="125"/>
      <c r="K18" s="185">
        <f>'pl6'!E38</f>
        <v>1989779</v>
      </c>
      <c r="L18" s="125"/>
      <c r="M18" s="129">
        <v>0</v>
      </c>
      <c r="N18" s="125"/>
      <c r="O18" s="129">
        <v>0</v>
      </c>
      <c r="P18" s="125"/>
      <c r="Q18" s="185">
        <f>K18</f>
        <v>1989779</v>
      </c>
      <c r="R18" s="125"/>
      <c r="S18" s="185">
        <f>'pl6'!E39</f>
        <v>8</v>
      </c>
      <c r="T18" s="126"/>
      <c r="U18" s="176">
        <f>SUM(Q18:S18)</f>
        <v>1989787</v>
      </c>
      <c r="W18" s="126"/>
    </row>
    <row r="19" spans="1:23" s="121" customFormat="1" ht="21" customHeight="1" x14ac:dyDescent="0.75">
      <c r="A19" s="127" t="s">
        <v>217</v>
      </c>
      <c r="B19" s="127"/>
      <c r="C19" s="130"/>
      <c r="D19" s="126"/>
      <c r="E19" s="130"/>
      <c r="F19" s="126"/>
      <c r="G19" s="130"/>
      <c r="H19" s="126"/>
      <c r="I19" s="130"/>
      <c r="J19" s="126"/>
      <c r="K19" s="131"/>
      <c r="L19" s="126"/>
      <c r="M19" s="131"/>
      <c r="N19" s="126"/>
      <c r="O19" s="131"/>
      <c r="P19" s="126"/>
      <c r="Q19" s="131"/>
      <c r="R19" s="126"/>
      <c r="S19" s="131"/>
      <c r="T19" s="126"/>
      <c r="U19" s="131"/>
      <c r="W19" s="126"/>
    </row>
    <row r="20" spans="1:23" s="121" customFormat="1" ht="21" customHeight="1" x14ac:dyDescent="0.75">
      <c r="A20" s="132" t="s">
        <v>231</v>
      </c>
      <c r="B20" s="127"/>
      <c r="C20" s="130"/>
      <c r="D20" s="126"/>
      <c r="E20" s="130"/>
      <c r="F20" s="126"/>
      <c r="G20" s="130"/>
      <c r="H20" s="126"/>
      <c r="I20" s="130"/>
      <c r="J20" s="126"/>
      <c r="K20" s="131"/>
      <c r="L20" s="126"/>
      <c r="M20" s="131"/>
      <c r="N20" s="126"/>
      <c r="O20" s="131"/>
      <c r="P20" s="126"/>
      <c r="Q20" s="131"/>
      <c r="R20" s="126"/>
      <c r="S20" s="131"/>
      <c r="T20" s="126"/>
      <c r="U20" s="131"/>
      <c r="W20" s="126"/>
    </row>
    <row r="21" spans="1:23" s="121" customFormat="1" ht="21" customHeight="1" x14ac:dyDescent="0.75">
      <c r="A21" s="186" t="s">
        <v>116</v>
      </c>
      <c r="B21" s="127"/>
      <c r="C21" s="133">
        <v>0</v>
      </c>
      <c r="D21" s="125"/>
      <c r="E21" s="133">
        <v>0</v>
      </c>
      <c r="F21" s="125"/>
      <c r="G21" s="133">
        <v>0</v>
      </c>
      <c r="H21" s="125"/>
      <c r="I21" s="133">
        <v>0</v>
      </c>
      <c r="J21" s="125"/>
      <c r="K21" s="133">
        <v>0</v>
      </c>
      <c r="L21" s="125"/>
      <c r="M21" s="133">
        <v>0</v>
      </c>
      <c r="N21" s="125"/>
      <c r="O21" s="187">
        <v>-6215949</v>
      </c>
      <c r="P21" s="125"/>
      <c r="Q21" s="187">
        <f>O21</f>
        <v>-6215949</v>
      </c>
      <c r="R21" s="125"/>
      <c r="S21" s="133">
        <v>0</v>
      </c>
      <c r="T21" s="126"/>
      <c r="U21" s="131">
        <f>SUM(Q21:S21)</f>
        <v>-6215949</v>
      </c>
      <c r="W21" s="126"/>
    </row>
    <row r="22" spans="1:23" s="121" customFormat="1" ht="21" customHeight="1" x14ac:dyDescent="0.75">
      <c r="A22" s="132" t="s">
        <v>232</v>
      </c>
      <c r="B22" s="127"/>
      <c r="C22" s="133"/>
      <c r="D22" s="126"/>
      <c r="E22" s="133"/>
      <c r="F22" s="126"/>
      <c r="G22" s="133"/>
      <c r="H22" s="126"/>
      <c r="I22" s="133"/>
      <c r="J22" s="126"/>
      <c r="K22" s="133"/>
      <c r="L22" s="126"/>
      <c r="M22" s="131"/>
      <c r="N22" s="126"/>
      <c r="O22" s="131"/>
      <c r="P22" s="126"/>
      <c r="Q22" s="131"/>
      <c r="R22" s="126"/>
      <c r="S22" s="131"/>
      <c r="T22" s="126"/>
      <c r="U22" s="131"/>
      <c r="W22" s="126"/>
    </row>
    <row r="23" spans="1:23" s="121" customFormat="1" ht="21" customHeight="1" x14ac:dyDescent="0.75">
      <c r="A23" s="134" t="s">
        <v>233</v>
      </c>
      <c r="B23" s="127"/>
      <c r="C23" s="135">
        <v>0</v>
      </c>
      <c r="D23" s="125"/>
      <c r="E23" s="135">
        <v>0</v>
      </c>
      <c r="F23" s="125"/>
      <c r="G23" s="135">
        <v>0</v>
      </c>
      <c r="H23" s="125"/>
      <c r="I23" s="135">
        <v>0</v>
      </c>
      <c r="J23" s="125"/>
      <c r="K23" s="135">
        <v>0</v>
      </c>
      <c r="L23" s="125"/>
      <c r="M23" s="136">
        <v>7749</v>
      </c>
      <c r="N23" s="125"/>
      <c r="O23" s="135">
        <v>0</v>
      </c>
      <c r="P23" s="125"/>
      <c r="Q23" s="188">
        <f>M23</f>
        <v>7749</v>
      </c>
      <c r="R23" s="125"/>
      <c r="S23" s="135">
        <v>0</v>
      </c>
      <c r="T23" s="126"/>
      <c r="U23" s="136">
        <f>SUM(Q23:S23)</f>
        <v>7749</v>
      </c>
      <c r="W23" s="126"/>
    </row>
    <row r="24" spans="1:23" s="121" customFormat="1" ht="21" customHeight="1" x14ac:dyDescent="0.75">
      <c r="A24" s="127" t="s">
        <v>139</v>
      </c>
      <c r="B24" s="127"/>
      <c r="C24" s="128">
        <f>SUM(C18:C23)</f>
        <v>0</v>
      </c>
      <c r="D24" s="125"/>
      <c r="E24" s="128">
        <f>SUM(E18:E23)</f>
        <v>0</v>
      </c>
      <c r="F24" s="125"/>
      <c r="G24" s="128">
        <f>SUM(G18:G23)</f>
        <v>0</v>
      </c>
      <c r="H24" s="125"/>
      <c r="I24" s="128">
        <f>SUM(I18:I23)</f>
        <v>0</v>
      </c>
      <c r="J24" s="126"/>
      <c r="K24" s="126">
        <f>SUM(K18:K23)</f>
        <v>1989779</v>
      </c>
      <c r="L24" s="126"/>
      <c r="M24" s="126">
        <f>SUM(M18:M23)</f>
        <v>7749</v>
      </c>
      <c r="N24" s="126"/>
      <c r="O24" s="126">
        <f>SUM(O18:O23)</f>
        <v>-6215949</v>
      </c>
      <c r="P24" s="126"/>
      <c r="Q24" s="126">
        <f>SUM(Q18:Q23)</f>
        <v>-4218421</v>
      </c>
      <c r="R24" s="126"/>
      <c r="S24" s="126">
        <f>SUM(S18:S23)</f>
        <v>8</v>
      </c>
      <c r="T24" s="126"/>
      <c r="U24" s="126">
        <f>SUM(U18:U23)</f>
        <v>-4218413</v>
      </c>
      <c r="W24" s="126"/>
    </row>
    <row r="25" spans="1:23" s="121" customFormat="1" ht="21" customHeight="1" thickBot="1" x14ac:dyDescent="0.8">
      <c r="A25" s="122" t="s">
        <v>198</v>
      </c>
      <c r="B25" s="122"/>
      <c r="C25" s="189">
        <f>SUM(C16:C17,C24)</f>
        <v>1707566</v>
      </c>
      <c r="D25" s="126"/>
      <c r="E25" s="189">
        <f>SUM(E16:E17,E24)</f>
        <v>3360993</v>
      </c>
      <c r="F25" s="126"/>
      <c r="G25" s="189">
        <f>SUM(G16:G17,G24)</f>
        <v>170800</v>
      </c>
      <c r="H25" s="126"/>
      <c r="I25" s="189">
        <f>SUM(I16:I17,I24)</f>
        <v>400000</v>
      </c>
      <c r="J25" s="126"/>
      <c r="K25" s="137">
        <f>SUM(K16:K17,K24)</f>
        <v>34988983.578559995</v>
      </c>
      <c r="L25" s="126"/>
      <c r="M25" s="137">
        <f>SUM(M16:M17,M24)</f>
        <v>107234</v>
      </c>
      <c r="N25" s="126"/>
      <c r="O25" s="137">
        <f>SUM(O16:O17,O24)</f>
        <v>2059854</v>
      </c>
      <c r="P25" s="126"/>
      <c r="Q25" s="137">
        <f>SUM(Q16:Q17,Q24)</f>
        <v>42795430.578560002</v>
      </c>
      <c r="R25" s="126"/>
      <c r="S25" s="137">
        <f>SUM(S16:S17,S24)</f>
        <v>268</v>
      </c>
      <c r="T25" s="126"/>
      <c r="U25" s="137">
        <f>SUM(U16:U17,U24)</f>
        <v>42795698.578560002</v>
      </c>
      <c r="W25" s="126"/>
    </row>
    <row r="26" spans="1:23" s="166" customFormat="1" ht="21" customHeight="1" thickTop="1" x14ac:dyDescent="0.75">
      <c r="A26" s="168"/>
      <c r="B26" s="168"/>
      <c r="C26" s="169"/>
      <c r="D26" s="169"/>
      <c r="E26" s="169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</row>
    <row r="27" spans="1:23" s="166" customFormat="1" ht="21" customHeight="1" x14ac:dyDescent="0.75">
      <c r="A27" s="168"/>
      <c r="B27" s="168"/>
      <c r="C27" s="169"/>
      <c r="D27" s="169"/>
      <c r="E27" s="169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</row>
    <row r="28" spans="1:23" s="166" customFormat="1" ht="21" customHeight="1" x14ac:dyDescent="0.75">
      <c r="A28" s="168"/>
      <c r="B28" s="168"/>
      <c r="C28" s="169"/>
      <c r="D28" s="169"/>
      <c r="E28" s="169"/>
      <c r="F28" s="167"/>
      <c r="G28" s="169"/>
      <c r="H28" s="167"/>
      <c r="I28" s="169"/>
      <c r="J28" s="167"/>
      <c r="K28" s="169"/>
      <c r="L28" s="167"/>
      <c r="M28" s="169"/>
      <c r="N28" s="167"/>
      <c r="O28" s="169"/>
      <c r="P28" s="167"/>
      <c r="Q28" s="169"/>
      <c r="R28" s="167"/>
      <c r="S28" s="169"/>
      <c r="T28" s="167"/>
      <c r="U28" s="169"/>
    </row>
    <row r="29" spans="1:23" s="166" customFormat="1" ht="21" customHeight="1" x14ac:dyDescent="0.75">
      <c r="A29" s="168"/>
      <c r="B29" s="168"/>
      <c r="C29" s="169"/>
      <c r="D29" s="169"/>
      <c r="E29" s="169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</row>
    <row r="30" spans="1:23" s="166" customFormat="1" ht="21" customHeight="1" x14ac:dyDescent="0.75">
      <c r="A30" s="168"/>
      <c r="B30" s="168"/>
      <c r="C30" s="169"/>
      <c r="D30" s="169"/>
      <c r="E30" s="169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</row>
    <row r="31" spans="1:23" s="166" customFormat="1" ht="21" customHeight="1" x14ac:dyDescent="0.75">
      <c r="A31" s="168"/>
      <c r="B31" s="168"/>
      <c r="C31" s="169"/>
      <c r="D31" s="169"/>
      <c r="E31" s="169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</row>
    <row r="32" spans="1:23" s="166" customFormat="1" ht="21" customHeight="1" x14ac:dyDescent="0.75">
      <c r="A32" s="168"/>
      <c r="B32" s="168"/>
      <c r="C32" s="169"/>
      <c r="D32" s="169"/>
      <c r="E32" s="169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</row>
    <row r="34" spans="1:5" s="166" customFormat="1" ht="21" customHeight="1" x14ac:dyDescent="0.75"/>
    <row r="35" spans="1:5" ht="21" customHeight="1" x14ac:dyDescent="0.75">
      <c r="A35" s="192" t="s">
        <v>113</v>
      </c>
      <c r="B35" s="192"/>
      <c r="C35" s="192"/>
      <c r="D35" s="192"/>
      <c r="E35" s="192"/>
    </row>
  </sheetData>
  <mergeCells count="12">
    <mergeCell ref="A35:E35"/>
    <mergeCell ref="C7:U7"/>
    <mergeCell ref="C8:Q8"/>
    <mergeCell ref="L9:P9"/>
    <mergeCell ref="G11:K11"/>
    <mergeCell ref="D12:F12"/>
    <mergeCell ref="G12:I12"/>
    <mergeCell ref="A1:U1"/>
    <mergeCell ref="A2:U2"/>
    <mergeCell ref="A3:U3"/>
    <mergeCell ref="A4:U4"/>
    <mergeCell ref="A5:U5"/>
  </mergeCells>
  <pageMargins left="1" right="0.4" top="1" bottom="0.5" header="0.5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5"/>
  <sheetViews>
    <sheetView topLeftCell="A22" zoomScale="80" zoomScaleNormal="80" zoomScaleSheetLayoutView="40" zoomScalePageLayoutView="80" workbookViewId="0">
      <selection activeCell="A43" sqref="A43"/>
    </sheetView>
  </sheetViews>
  <sheetFormatPr defaultColWidth="11.3984375" defaultRowHeight="21" customHeight="1" x14ac:dyDescent="0.75"/>
  <cols>
    <col min="1" max="1" width="48.296875" style="87" customWidth="1"/>
    <col min="2" max="2" width="7.3984375" style="87" customWidth="1"/>
    <col min="3" max="3" width="11.796875" style="85" customWidth="1"/>
    <col min="4" max="4" width="0.8984375" style="85" customWidth="1"/>
    <col min="5" max="5" width="11.59765625" style="85" customWidth="1"/>
    <col min="6" max="6" width="0.8984375" style="85" customWidth="1"/>
    <col min="7" max="7" width="9.8984375" style="85" customWidth="1"/>
    <col min="8" max="8" width="0.8984375" style="85" customWidth="1"/>
    <col min="9" max="9" width="9.8984375" style="85" customWidth="1"/>
    <col min="10" max="10" width="0.8984375" style="85" customWidth="1"/>
    <col min="11" max="11" width="13.3984375" style="85" bestFit="1" customWidth="1"/>
    <col min="12" max="12" width="0.8984375" style="85" customWidth="1"/>
    <col min="13" max="13" width="15.8984375" style="85" customWidth="1"/>
    <col min="14" max="14" width="0.8984375" style="85" customWidth="1"/>
    <col min="15" max="15" width="19.796875" style="85" customWidth="1"/>
    <col min="16" max="16" width="1.8984375" style="85" customWidth="1"/>
    <col min="17" max="17" width="17.3984375" style="85" customWidth="1"/>
    <col min="18" max="18" width="1.5" style="85" customWidth="1"/>
    <col min="19" max="19" width="15.5" style="85" customWidth="1"/>
    <col min="20" max="20" width="1.59765625" style="85" customWidth="1"/>
    <col min="21" max="21" width="12.796875" style="85" customWidth="1"/>
    <col min="22" max="16384" width="11.3984375" style="85"/>
  </cols>
  <sheetData>
    <row r="1" spans="1:21" ht="21" customHeight="1" x14ac:dyDescent="0.75">
      <c r="A1" s="199" t="s">
        <v>147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</row>
    <row r="2" spans="1:21" ht="21" customHeight="1" x14ac:dyDescent="0.75">
      <c r="A2" s="200" t="s">
        <v>221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1" ht="21" customHeight="1" x14ac:dyDescent="0.75">
      <c r="A3" s="199" t="s">
        <v>179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1" ht="21" customHeight="1" x14ac:dyDescent="0.75">
      <c r="A4" s="199" t="s">
        <v>132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ht="21" customHeight="1" x14ac:dyDescent="0.7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</row>
    <row r="6" spans="1:21" ht="21" customHeight="1" x14ac:dyDescent="0.75">
      <c r="A6" s="196" t="s">
        <v>93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</row>
    <row r="7" spans="1:21" ht="9" customHeight="1" x14ac:dyDescent="0.7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</row>
    <row r="8" spans="1:21" s="121" customFormat="1" ht="21" customHeight="1" x14ac:dyDescent="0.75">
      <c r="A8" s="180"/>
      <c r="B8" s="180"/>
      <c r="C8" s="201" t="s">
        <v>85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s="121" customFormat="1" ht="21" customHeight="1" x14ac:dyDescent="0.75">
      <c r="A9" s="180"/>
      <c r="B9" s="180"/>
      <c r="C9" s="202" t="s">
        <v>170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171"/>
      <c r="S9" s="171"/>
      <c r="T9" s="171"/>
      <c r="U9" s="171"/>
    </row>
    <row r="10" spans="1:21" s="181" customFormat="1" ht="21" customHeight="1" x14ac:dyDescent="0.7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202" t="s">
        <v>169</v>
      </c>
      <c r="M10" s="202"/>
      <c r="N10" s="202"/>
      <c r="O10" s="202"/>
      <c r="P10" s="202"/>
      <c r="Q10" s="122"/>
      <c r="R10" s="171"/>
      <c r="S10" s="171"/>
      <c r="T10" s="171"/>
      <c r="U10" s="171"/>
    </row>
    <row r="11" spans="1:21" s="181" customFormat="1" ht="21" customHeight="1" x14ac:dyDescent="0.75">
      <c r="A11" s="171"/>
      <c r="B11" s="171"/>
      <c r="O11" s="171" t="s">
        <v>153</v>
      </c>
      <c r="S11" s="171" t="s">
        <v>226</v>
      </c>
      <c r="U11" s="171"/>
    </row>
    <row r="12" spans="1:21" s="181" customFormat="1" ht="21" customHeight="1" x14ac:dyDescent="0.75">
      <c r="A12" s="171"/>
      <c r="B12" s="171"/>
      <c r="C12" s="171"/>
      <c r="D12" s="171"/>
      <c r="E12" s="171"/>
      <c r="F12" s="171"/>
      <c r="G12" s="203" t="s">
        <v>5</v>
      </c>
      <c r="H12" s="203"/>
      <c r="I12" s="203"/>
      <c r="J12" s="203"/>
      <c r="K12" s="203"/>
      <c r="M12" s="171" t="s">
        <v>99</v>
      </c>
      <c r="O12" s="171" t="s">
        <v>154</v>
      </c>
      <c r="P12" s="171"/>
      <c r="Q12" s="171" t="s">
        <v>227</v>
      </c>
      <c r="R12" s="171"/>
      <c r="S12" s="171" t="s">
        <v>225</v>
      </c>
      <c r="U12" s="171"/>
    </row>
    <row r="13" spans="1:21" s="181" customFormat="1" ht="21" customHeight="1" x14ac:dyDescent="0.75">
      <c r="A13" s="122"/>
      <c r="B13" s="122"/>
      <c r="C13" s="171" t="s">
        <v>13</v>
      </c>
      <c r="D13" s="200"/>
      <c r="E13" s="200"/>
      <c r="F13" s="200"/>
      <c r="G13" s="202" t="s">
        <v>15</v>
      </c>
      <c r="H13" s="202"/>
      <c r="I13" s="202"/>
      <c r="J13" s="182"/>
      <c r="K13" s="182"/>
      <c r="M13" s="171" t="s">
        <v>100</v>
      </c>
      <c r="O13" s="171" t="s">
        <v>155</v>
      </c>
      <c r="P13" s="171"/>
      <c r="Q13" s="171" t="s">
        <v>229</v>
      </c>
      <c r="R13" s="171"/>
      <c r="S13" s="171" t="s">
        <v>30</v>
      </c>
      <c r="T13" s="171"/>
      <c r="U13" s="171"/>
    </row>
    <row r="14" spans="1:21" s="171" customFormat="1" ht="21" customHeight="1" x14ac:dyDescent="0.75">
      <c r="A14" s="122"/>
      <c r="B14" s="122"/>
      <c r="C14" s="171" t="s">
        <v>58</v>
      </c>
      <c r="E14" s="171" t="s">
        <v>55</v>
      </c>
      <c r="G14" s="183" t="s">
        <v>110</v>
      </c>
      <c r="H14" s="183"/>
      <c r="I14" s="183" t="s">
        <v>111</v>
      </c>
      <c r="J14" s="181"/>
      <c r="M14" s="171" t="s">
        <v>108</v>
      </c>
      <c r="N14" s="181"/>
      <c r="O14" s="171" t="s">
        <v>157</v>
      </c>
      <c r="Q14" s="171" t="s">
        <v>230</v>
      </c>
      <c r="S14" s="171" t="s">
        <v>31</v>
      </c>
      <c r="T14" s="181"/>
    </row>
    <row r="15" spans="1:21" s="171" customFormat="1" ht="21" customHeight="1" x14ac:dyDescent="0.75">
      <c r="A15" s="122"/>
      <c r="B15" s="171" t="s">
        <v>90</v>
      </c>
      <c r="C15" s="123" t="s">
        <v>16</v>
      </c>
      <c r="E15" s="123" t="s">
        <v>16</v>
      </c>
      <c r="G15" s="123" t="s">
        <v>112</v>
      </c>
      <c r="I15" s="123" t="s">
        <v>112</v>
      </c>
      <c r="K15" s="123" t="s">
        <v>18</v>
      </c>
      <c r="M15" s="123" t="s">
        <v>101</v>
      </c>
      <c r="N15" s="181"/>
      <c r="O15" s="123" t="s">
        <v>156</v>
      </c>
      <c r="Q15" s="123" t="s">
        <v>32</v>
      </c>
      <c r="S15" s="123" t="s">
        <v>236</v>
      </c>
      <c r="U15" s="123" t="s">
        <v>14</v>
      </c>
    </row>
    <row r="16" spans="1:21" s="171" customFormat="1" ht="21" customHeight="1" x14ac:dyDescent="0.75">
      <c r="A16" s="122"/>
      <c r="B16" s="122"/>
      <c r="N16" s="181"/>
    </row>
    <row r="17" spans="1:24" s="121" customFormat="1" ht="21" customHeight="1" x14ac:dyDescent="0.75">
      <c r="A17" s="124" t="s">
        <v>162</v>
      </c>
      <c r="B17" s="124"/>
      <c r="C17" s="125">
        <v>1707566</v>
      </c>
      <c r="D17" s="125"/>
      <c r="E17" s="125">
        <v>3360993</v>
      </c>
      <c r="F17" s="125"/>
      <c r="G17" s="125">
        <v>170800</v>
      </c>
      <c r="H17" s="125"/>
      <c r="I17" s="125">
        <v>400000</v>
      </c>
      <c r="J17" s="125"/>
      <c r="K17" s="125">
        <v>35670135</v>
      </c>
      <c r="L17" s="125"/>
      <c r="M17" s="125">
        <v>304456</v>
      </c>
      <c r="N17" s="125"/>
      <c r="O17" s="125">
        <v>3169089</v>
      </c>
      <c r="P17" s="125"/>
      <c r="Q17" s="125">
        <v>44783039</v>
      </c>
      <c r="R17" s="125"/>
      <c r="S17" s="125">
        <v>278</v>
      </c>
      <c r="T17" s="125"/>
      <c r="U17" s="125">
        <v>44783317</v>
      </c>
      <c r="X17" s="126"/>
    </row>
    <row r="18" spans="1:24" s="121" customFormat="1" ht="21" customHeight="1" x14ac:dyDescent="0.75">
      <c r="A18" s="127" t="s">
        <v>180</v>
      </c>
      <c r="B18" s="184">
        <v>30</v>
      </c>
      <c r="C18" s="128">
        <v>0</v>
      </c>
      <c r="D18" s="125"/>
      <c r="E18" s="128">
        <v>0</v>
      </c>
      <c r="F18" s="125"/>
      <c r="G18" s="128">
        <v>0</v>
      </c>
      <c r="H18" s="125"/>
      <c r="I18" s="128">
        <v>0</v>
      </c>
      <c r="J18" s="125"/>
      <c r="K18" s="125">
        <v>-476987</v>
      </c>
      <c r="L18" s="125"/>
      <c r="M18" s="128">
        <v>0</v>
      </c>
      <c r="N18" s="125"/>
      <c r="O18" s="128">
        <v>0</v>
      </c>
      <c r="P18" s="125"/>
      <c r="Q18" s="125">
        <f>K18</f>
        <v>-476987</v>
      </c>
      <c r="R18" s="125"/>
      <c r="S18" s="128">
        <v>0</v>
      </c>
      <c r="T18" s="125"/>
      <c r="U18" s="125">
        <f>Q18+S18</f>
        <v>-476987</v>
      </c>
      <c r="X18" s="126"/>
    </row>
    <row r="19" spans="1:24" s="121" customFormat="1" ht="21" customHeight="1" x14ac:dyDescent="0.75">
      <c r="A19" s="127" t="s">
        <v>137</v>
      </c>
      <c r="B19" s="127"/>
      <c r="C19" s="129">
        <v>0</v>
      </c>
      <c r="D19" s="125"/>
      <c r="E19" s="129">
        <v>0</v>
      </c>
      <c r="F19" s="125"/>
      <c r="G19" s="129">
        <v>0</v>
      </c>
      <c r="H19" s="125"/>
      <c r="I19" s="129">
        <v>0</v>
      </c>
      <c r="J19" s="125"/>
      <c r="K19" s="185">
        <f>'pl6'!C38</f>
        <v>1545208</v>
      </c>
      <c r="L19" s="125"/>
      <c r="M19" s="129">
        <v>0</v>
      </c>
      <c r="N19" s="125"/>
      <c r="O19" s="129">
        <v>0</v>
      </c>
      <c r="P19" s="125"/>
      <c r="Q19" s="185">
        <f>SUM(C19:P19)</f>
        <v>1545208</v>
      </c>
      <c r="R19" s="125"/>
      <c r="S19" s="185">
        <f>'pl6'!C39</f>
        <v>5</v>
      </c>
      <c r="T19" s="126"/>
      <c r="U19" s="176">
        <f>Q19+S19</f>
        <v>1545213</v>
      </c>
      <c r="X19" s="126"/>
    </row>
    <row r="20" spans="1:24" s="121" customFormat="1" ht="21" customHeight="1" x14ac:dyDescent="0.75">
      <c r="A20" s="127" t="s">
        <v>138</v>
      </c>
      <c r="B20" s="127"/>
      <c r="C20" s="130"/>
      <c r="D20" s="126"/>
      <c r="E20" s="130"/>
      <c r="F20" s="126"/>
      <c r="G20" s="130"/>
      <c r="H20" s="126"/>
      <c r="I20" s="130"/>
      <c r="J20" s="126"/>
      <c r="K20" s="131"/>
      <c r="L20" s="126"/>
      <c r="M20" s="131"/>
      <c r="N20" s="126"/>
      <c r="O20" s="131"/>
      <c r="P20" s="126"/>
      <c r="Q20" s="131"/>
      <c r="R20" s="126"/>
      <c r="S20" s="131"/>
      <c r="T20" s="126"/>
      <c r="U20" s="131"/>
      <c r="X20" s="126"/>
    </row>
    <row r="21" spans="1:24" s="121" customFormat="1" ht="21" customHeight="1" x14ac:dyDescent="0.75">
      <c r="A21" s="132" t="s">
        <v>200</v>
      </c>
      <c r="B21" s="127"/>
      <c r="C21" s="130"/>
      <c r="D21" s="126"/>
      <c r="E21" s="130"/>
      <c r="F21" s="126"/>
      <c r="G21" s="130"/>
      <c r="H21" s="126"/>
      <c r="I21" s="130"/>
      <c r="J21" s="126"/>
      <c r="K21" s="131"/>
      <c r="L21" s="126"/>
      <c r="M21" s="131"/>
      <c r="N21" s="126"/>
      <c r="O21" s="131"/>
      <c r="P21" s="126"/>
      <c r="Q21" s="131"/>
      <c r="R21" s="126"/>
      <c r="S21" s="131"/>
      <c r="T21" s="126"/>
      <c r="U21" s="131"/>
      <c r="X21" s="126"/>
    </row>
    <row r="22" spans="1:24" s="121" customFormat="1" ht="21" customHeight="1" x14ac:dyDescent="0.75">
      <c r="A22" s="186" t="s">
        <v>201</v>
      </c>
      <c r="B22" s="127"/>
      <c r="C22" s="133">
        <v>0</v>
      </c>
      <c r="D22" s="125"/>
      <c r="E22" s="133">
        <v>0</v>
      </c>
      <c r="F22" s="125"/>
      <c r="G22" s="133">
        <v>0</v>
      </c>
      <c r="H22" s="125"/>
      <c r="I22" s="133">
        <v>0</v>
      </c>
      <c r="J22" s="125"/>
      <c r="K22" s="133">
        <v>0</v>
      </c>
      <c r="L22" s="125"/>
      <c r="M22" s="133">
        <v>0</v>
      </c>
      <c r="N22" s="125"/>
      <c r="O22" s="187">
        <v>-1021094</v>
      </c>
      <c r="P22" s="125"/>
      <c r="Q22" s="187">
        <f>SUM(C22:P22)</f>
        <v>-1021094</v>
      </c>
      <c r="R22" s="125"/>
      <c r="S22" s="133">
        <v>0</v>
      </c>
      <c r="T22" s="126"/>
      <c r="U22" s="131">
        <f>SUM(Q22:S22)</f>
        <v>-1021094</v>
      </c>
      <c r="X22" s="126"/>
    </row>
    <row r="23" spans="1:24" s="121" customFormat="1" ht="21" customHeight="1" x14ac:dyDescent="0.75">
      <c r="A23" s="132" t="s">
        <v>234</v>
      </c>
      <c r="B23" s="127"/>
      <c r="C23" s="133"/>
      <c r="D23" s="126"/>
      <c r="E23" s="133"/>
      <c r="F23" s="126"/>
      <c r="G23" s="133"/>
      <c r="H23" s="126"/>
      <c r="I23" s="133"/>
      <c r="J23" s="126"/>
      <c r="K23" s="133"/>
      <c r="L23" s="126"/>
      <c r="M23" s="131"/>
      <c r="N23" s="126"/>
      <c r="O23" s="131"/>
      <c r="P23" s="126"/>
      <c r="Q23" s="131"/>
      <c r="R23" s="126"/>
      <c r="S23" s="131"/>
      <c r="T23" s="126"/>
      <c r="U23" s="131"/>
      <c r="X23" s="126"/>
    </row>
    <row r="24" spans="1:24" s="121" customFormat="1" ht="21" customHeight="1" x14ac:dyDescent="0.75">
      <c r="A24" s="134" t="s">
        <v>235</v>
      </c>
      <c r="B24" s="127"/>
      <c r="C24" s="135">
        <v>0</v>
      </c>
      <c r="D24" s="125"/>
      <c r="E24" s="135">
        <v>0</v>
      </c>
      <c r="F24" s="125"/>
      <c r="G24" s="135">
        <v>0</v>
      </c>
      <c r="H24" s="125"/>
      <c r="I24" s="135">
        <v>0</v>
      </c>
      <c r="J24" s="125"/>
      <c r="K24" s="135">
        <v>0</v>
      </c>
      <c r="L24" s="125"/>
      <c r="M24" s="188">
        <v>-131921</v>
      </c>
      <c r="N24" s="125"/>
      <c r="O24" s="135">
        <v>0</v>
      </c>
      <c r="P24" s="125"/>
      <c r="Q24" s="188">
        <f>SUM(M24)</f>
        <v>-131921</v>
      </c>
      <c r="R24" s="125"/>
      <c r="S24" s="135">
        <v>0</v>
      </c>
      <c r="T24" s="126"/>
      <c r="U24" s="188">
        <f>SUM(M24)</f>
        <v>-131921</v>
      </c>
      <c r="X24" s="126"/>
    </row>
    <row r="25" spans="1:24" s="121" customFormat="1" ht="21" customHeight="1" x14ac:dyDescent="0.75">
      <c r="A25" s="127" t="s">
        <v>139</v>
      </c>
      <c r="B25" s="127"/>
      <c r="C25" s="128">
        <f>SUM(C19:C24)</f>
        <v>0</v>
      </c>
      <c r="D25" s="125"/>
      <c r="E25" s="128">
        <f>SUM(E19:E24)</f>
        <v>0</v>
      </c>
      <c r="F25" s="125"/>
      <c r="G25" s="128">
        <f>SUM(G19:G24)</f>
        <v>0</v>
      </c>
      <c r="H25" s="125"/>
      <c r="I25" s="128">
        <f>SUM(I19:I24)</f>
        <v>0</v>
      </c>
      <c r="J25" s="126"/>
      <c r="K25" s="190">
        <f>SUM(K19:K24)</f>
        <v>1545208</v>
      </c>
      <c r="L25" s="126"/>
      <c r="M25" s="126">
        <f>SUM(M19:M24)</f>
        <v>-131921</v>
      </c>
      <c r="N25" s="126"/>
      <c r="O25" s="126">
        <f>SUM(O19:O24)</f>
        <v>-1021094</v>
      </c>
      <c r="P25" s="126"/>
      <c r="Q25" s="190">
        <f>SUM(Q19:Q24)</f>
        <v>392193</v>
      </c>
      <c r="R25" s="126"/>
      <c r="S25" s="126">
        <f>SUM(S19:S24)</f>
        <v>5</v>
      </c>
      <c r="T25" s="126"/>
      <c r="U25" s="190">
        <f>SUM(U19:U24)</f>
        <v>392198</v>
      </c>
      <c r="X25" s="126"/>
    </row>
    <row r="26" spans="1:24" s="121" customFormat="1" ht="21" customHeight="1" thickBot="1" x14ac:dyDescent="0.8">
      <c r="A26" s="122" t="s">
        <v>199</v>
      </c>
      <c r="B26" s="122"/>
      <c r="C26" s="189">
        <f>SUM(C17:C17,C25)</f>
        <v>1707566</v>
      </c>
      <c r="D26" s="126"/>
      <c r="E26" s="189">
        <f>SUM(E17:E17,E25)</f>
        <v>3360993</v>
      </c>
      <c r="F26" s="126"/>
      <c r="G26" s="189">
        <f>SUM(G17:G17,G25)</f>
        <v>170800</v>
      </c>
      <c r="H26" s="126"/>
      <c r="I26" s="189">
        <f>SUM(I17:I17,I25)</f>
        <v>400000</v>
      </c>
      <c r="J26" s="126"/>
      <c r="K26" s="189">
        <f>SUM(K17:K18,K25)</f>
        <v>36738356</v>
      </c>
      <c r="L26" s="126"/>
      <c r="M26" s="137">
        <f>SUM(M17:M17,M25)</f>
        <v>172535</v>
      </c>
      <c r="N26" s="126"/>
      <c r="O26" s="137">
        <f>SUM(O17:O17,O25)</f>
        <v>2147995</v>
      </c>
      <c r="P26" s="126"/>
      <c r="Q26" s="189">
        <f>SUM(Q17:Q18,Q25)</f>
        <v>44698245</v>
      </c>
      <c r="R26" s="126"/>
      <c r="S26" s="137">
        <f>SUM(S17:S17,S25)</f>
        <v>283</v>
      </c>
      <c r="T26" s="126"/>
      <c r="U26" s="189">
        <f>SUM(U17:U18,U25)</f>
        <v>44698528</v>
      </c>
      <c r="X26" s="126"/>
    </row>
    <row r="27" spans="1:24" s="121" customFormat="1" ht="21" customHeight="1" thickTop="1" x14ac:dyDescent="0.75">
      <c r="A27" s="138"/>
      <c r="B27" s="138"/>
      <c r="C27" s="139"/>
      <c r="D27" s="139"/>
      <c r="E27" s="139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X27" s="126"/>
    </row>
    <row r="28" spans="1:24" s="121" customFormat="1" ht="21" customHeight="1" x14ac:dyDescent="0.75">
      <c r="A28" s="138"/>
      <c r="B28" s="138"/>
      <c r="C28" s="139"/>
      <c r="D28" s="139"/>
      <c r="E28" s="139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</row>
    <row r="29" spans="1:24" s="121" customFormat="1" ht="21" customHeight="1" x14ac:dyDescent="0.75">
      <c r="A29" s="138"/>
      <c r="B29" s="138"/>
      <c r="C29" s="139"/>
      <c r="D29" s="139"/>
      <c r="E29" s="139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</row>
    <row r="30" spans="1:24" s="121" customFormat="1" ht="21" customHeight="1" x14ac:dyDescent="0.75">
      <c r="A30" s="138"/>
      <c r="B30" s="138"/>
      <c r="C30" s="139"/>
      <c r="D30" s="139"/>
      <c r="E30" s="139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4" s="121" customFormat="1" ht="21" customHeight="1" x14ac:dyDescent="0.75">
      <c r="A31" s="138"/>
      <c r="B31" s="138"/>
      <c r="C31" s="139"/>
      <c r="D31" s="139"/>
      <c r="E31" s="139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</row>
    <row r="32" spans="1:24" s="121" customFormat="1" ht="21" customHeight="1" x14ac:dyDescent="0.75">
      <c r="A32" s="138"/>
      <c r="B32" s="138"/>
      <c r="C32" s="139"/>
      <c r="D32" s="139"/>
      <c r="E32" s="139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</row>
    <row r="34" spans="1:5" s="121" customFormat="1" ht="21" customHeight="1" x14ac:dyDescent="0.75"/>
    <row r="35" spans="1:5" ht="21" customHeight="1" x14ac:dyDescent="0.75">
      <c r="A35" s="192" t="s">
        <v>113</v>
      </c>
      <c r="B35" s="192"/>
      <c r="C35" s="192"/>
      <c r="D35" s="192"/>
      <c r="E35" s="192"/>
    </row>
  </sheetData>
  <mergeCells count="13">
    <mergeCell ref="A35:E35"/>
    <mergeCell ref="A1:U1"/>
    <mergeCell ref="A2:U2"/>
    <mergeCell ref="A3:U3"/>
    <mergeCell ref="A5:U5"/>
    <mergeCell ref="A6:U6"/>
    <mergeCell ref="C8:U8"/>
    <mergeCell ref="A4:U4"/>
    <mergeCell ref="C9:Q9"/>
    <mergeCell ref="L10:P10"/>
    <mergeCell ref="G12:K12"/>
    <mergeCell ref="D13:F13"/>
    <mergeCell ref="G13:I13"/>
  </mergeCells>
  <pageMargins left="1" right="0.4" top="1" bottom="0.5" header="0.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35"/>
  <sheetViews>
    <sheetView topLeftCell="A10" zoomScale="80" zoomScaleNormal="80" zoomScaleSheetLayoutView="85" workbookViewId="0">
      <selection activeCell="A21" sqref="A21"/>
    </sheetView>
  </sheetViews>
  <sheetFormatPr defaultRowHeight="21" customHeight="1" x14ac:dyDescent="0.75"/>
  <cols>
    <col min="1" max="1" width="51.3984375" customWidth="1"/>
    <col min="2" max="2" width="2.5" customWidth="1"/>
    <col min="3" max="3" width="10.5" customWidth="1"/>
    <col min="4" max="4" width="12.8984375" customWidth="1"/>
    <col min="5" max="5" width="1.59765625" customWidth="1"/>
    <col min="6" max="6" width="14.3984375" customWidth="1"/>
    <col min="7" max="7" width="1.59765625" customWidth="1"/>
    <col min="8" max="8" width="14.3984375" customWidth="1"/>
    <col min="9" max="9" width="1.59765625" customWidth="1"/>
    <col min="10" max="10" width="14.3984375" customWidth="1"/>
    <col min="11" max="11" width="1.59765625" customWidth="1"/>
    <col min="12" max="12" width="14.3984375" customWidth="1"/>
    <col min="13" max="13" width="1.59765625" customWidth="1"/>
    <col min="14" max="14" width="20.19921875" customWidth="1"/>
    <col min="15" max="15" width="2" customWidth="1"/>
    <col min="16" max="16" width="21.69921875" customWidth="1"/>
    <col min="17" max="17" width="1.59765625" customWidth="1"/>
    <col min="18" max="18" width="15.09765625" customWidth="1"/>
  </cols>
  <sheetData>
    <row r="1" spans="1:21" ht="21" customHeight="1" x14ac:dyDescent="0.75">
      <c r="A1" s="199" t="s">
        <v>147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21" ht="21" customHeight="1" x14ac:dyDescent="0.75">
      <c r="A2" s="200" t="s">
        <v>171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21" ht="21" customHeight="1" x14ac:dyDescent="0.75">
      <c r="A3" s="199" t="s">
        <v>179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95"/>
      <c r="T3" s="95"/>
      <c r="U3" s="95"/>
    </row>
    <row r="4" spans="1:21" ht="21" customHeight="1" x14ac:dyDescent="0.75">
      <c r="A4" s="199" t="s">
        <v>132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21" ht="21" customHeight="1" x14ac:dyDescent="0.75">
      <c r="A5" s="196" t="s">
        <v>93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</row>
    <row r="6" spans="1:21" ht="9" customHeight="1" x14ac:dyDescent="0.7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</row>
    <row r="7" spans="1:21" s="141" customFormat="1" ht="21" customHeight="1" x14ac:dyDescent="0.55000000000000004">
      <c r="A7" s="140"/>
      <c r="B7" s="140"/>
      <c r="C7" s="140"/>
      <c r="D7" s="204" t="s">
        <v>114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</row>
    <row r="8" spans="1:21" s="141" customFormat="1" ht="21" customHeight="1" x14ac:dyDescent="0.55000000000000004">
      <c r="A8" s="140"/>
      <c r="B8" s="140"/>
      <c r="C8" s="140"/>
      <c r="D8" s="140"/>
      <c r="E8" s="140"/>
      <c r="F8" s="142"/>
      <c r="G8" s="142"/>
      <c r="H8" s="142"/>
      <c r="I8" s="142"/>
      <c r="J8" s="142"/>
      <c r="K8" s="142"/>
      <c r="L8" s="142"/>
      <c r="M8" s="142"/>
      <c r="N8" s="204" t="s">
        <v>174</v>
      </c>
      <c r="O8" s="204"/>
      <c r="P8" s="204"/>
      <c r="Q8" s="140"/>
      <c r="R8" s="142"/>
    </row>
    <row r="9" spans="1:21" s="141" customFormat="1" ht="21" customHeight="1" x14ac:dyDescent="0.55000000000000004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15" t="s">
        <v>153</v>
      </c>
      <c r="Q9" s="140"/>
      <c r="R9" s="142"/>
    </row>
    <row r="10" spans="1:21" s="141" customFormat="1" ht="21" customHeight="1" x14ac:dyDescent="0.55000000000000004">
      <c r="A10" s="124"/>
      <c r="B10" s="140"/>
      <c r="C10" s="140"/>
      <c r="D10" s="140"/>
      <c r="E10" s="140"/>
      <c r="F10" s="140"/>
      <c r="G10" s="140"/>
      <c r="H10" s="204" t="s">
        <v>5</v>
      </c>
      <c r="I10" s="204"/>
      <c r="J10" s="204"/>
      <c r="K10" s="204"/>
      <c r="L10" s="204"/>
      <c r="M10" s="142"/>
      <c r="N10" s="140" t="s">
        <v>99</v>
      </c>
      <c r="O10" s="142"/>
      <c r="P10" s="115" t="s">
        <v>154</v>
      </c>
      <c r="Q10" s="142"/>
      <c r="R10" s="140"/>
    </row>
    <row r="11" spans="1:21" s="141" customFormat="1" ht="21" customHeight="1" x14ac:dyDescent="0.55000000000000004">
      <c r="A11" s="124"/>
      <c r="B11" s="140"/>
      <c r="C11" s="140"/>
      <c r="D11" s="140" t="s">
        <v>13</v>
      </c>
      <c r="E11" s="140"/>
      <c r="F11" s="140"/>
      <c r="G11" s="142"/>
      <c r="H11" s="205" t="s">
        <v>15</v>
      </c>
      <c r="I11" s="205"/>
      <c r="J11" s="205"/>
      <c r="K11" s="142"/>
      <c r="L11" s="140"/>
      <c r="M11" s="140"/>
      <c r="N11" s="140" t="s">
        <v>100</v>
      </c>
      <c r="O11" s="140"/>
      <c r="P11" s="115" t="s">
        <v>155</v>
      </c>
      <c r="Q11" s="140"/>
      <c r="R11" s="140"/>
    </row>
    <row r="12" spans="1:21" s="141" customFormat="1" ht="21" customHeight="1" x14ac:dyDescent="0.55000000000000004">
      <c r="A12" s="124"/>
      <c r="B12" s="140"/>
      <c r="C12" s="140"/>
      <c r="D12" s="140" t="s">
        <v>58</v>
      </c>
      <c r="E12" s="140"/>
      <c r="F12" s="140" t="s">
        <v>55</v>
      </c>
      <c r="G12" s="140"/>
      <c r="H12" s="140" t="s">
        <v>110</v>
      </c>
      <c r="I12" s="140"/>
      <c r="J12" s="140" t="s">
        <v>111</v>
      </c>
      <c r="K12" s="142"/>
      <c r="L12" s="140"/>
      <c r="M12" s="140"/>
      <c r="N12" s="140" t="s">
        <v>136</v>
      </c>
      <c r="O12" s="140"/>
      <c r="P12" s="115" t="s">
        <v>157</v>
      </c>
      <c r="Q12" s="140"/>
      <c r="R12" s="140"/>
    </row>
    <row r="13" spans="1:21" s="141" customFormat="1" ht="21" customHeight="1" x14ac:dyDescent="0.55000000000000004">
      <c r="A13" s="124"/>
      <c r="B13" s="140"/>
      <c r="C13" s="140" t="s">
        <v>90</v>
      </c>
      <c r="D13" s="143" t="s">
        <v>16</v>
      </c>
      <c r="E13" s="140"/>
      <c r="F13" s="143" t="s">
        <v>16</v>
      </c>
      <c r="G13" s="140"/>
      <c r="H13" s="143" t="s">
        <v>112</v>
      </c>
      <c r="I13" s="140"/>
      <c r="J13" s="143" t="s">
        <v>112</v>
      </c>
      <c r="K13" s="140"/>
      <c r="L13" s="143" t="s">
        <v>18</v>
      </c>
      <c r="M13" s="140"/>
      <c r="N13" s="143" t="s">
        <v>101</v>
      </c>
      <c r="O13" s="140"/>
      <c r="P13" s="123" t="s">
        <v>156</v>
      </c>
      <c r="Q13" s="140"/>
      <c r="R13" s="143" t="s">
        <v>14</v>
      </c>
    </row>
    <row r="14" spans="1:21" s="141" customFormat="1" ht="21" customHeight="1" x14ac:dyDescent="0.55000000000000004">
      <c r="A14" s="122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</row>
    <row r="15" spans="1:21" s="141" customFormat="1" ht="21" customHeight="1" x14ac:dyDescent="0.55000000000000004">
      <c r="A15" s="124" t="s">
        <v>141</v>
      </c>
      <c r="B15" s="144"/>
      <c r="C15" s="144"/>
      <c r="D15" s="125">
        <v>1707566</v>
      </c>
      <c r="E15" s="125"/>
      <c r="F15" s="125">
        <v>3360993</v>
      </c>
      <c r="G15" s="125"/>
      <c r="H15" s="125">
        <v>170800</v>
      </c>
      <c r="I15" s="125"/>
      <c r="J15" s="125">
        <v>400000</v>
      </c>
      <c r="K15" s="125"/>
      <c r="L15" s="125">
        <v>33950241</v>
      </c>
      <c r="M15" s="125"/>
      <c r="N15" s="125">
        <v>99485</v>
      </c>
      <c r="O15" s="125"/>
      <c r="P15" s="125">
        <v>8275803</v>
      </c>
      <c r="Q15" s="126"/>
      <c r="R15" s="125">
        <f>SUM(D15:P15)</f>
        <v>47964888</v>
      </c>
      <c r="U15" s="145"/>
    </row>
    <row r="16" spans="1:21" s="141" customFormat="1" ht="21" customHeight="1" x14ac:dyDescent="0.55000000000000004">
      <c r="A16" s="127" t="s">
        <v>180</v>
      </c>
      <c r="B16" s="144"/>
      <c r="C16" s="146">
        <v>30</v>
      </c>
      <c r="D16" s="128">
        <v>0</v>
      </c>
      <c r="E16" s="125"/>
      <c r="F16" s="128">
        <v>0</v>
      </c>
      <c r="G16" s="125"/>
      <c r="H16" s="128">
        <v>0</v>
      </c>
      <c r="I16" s="125"/>
      <c r="J16" s="128">
        <v>0</v>
      </c>
      <c r="K16" s="125"/>
      <c r="L16" s="125">
        <v>-952030.42143999995</v>
      </c>
      <c r="M16" s="125"/>
      <c r="N16" s="147">
        <v>0</v>
      </c>
      <c r="O16" s="125"/>
      <c r="P16" s="147">
        <v>0</v>
      </c>
      <c r="Q16" s="126"/>
      <c r="R16" s="125">
        <f>SUM(D16:P16)</f>
        <v>-952030.42143999995</v>
      </c>
      <c r="U16" s="145"/>
    </row>
    <row r="17" spans="1:21" s="141" customFormat="1" ht="21" customHeight="1" x14ac:dyDescent="0.55000000000000004">
      <c r="A17" s="127" t="s">
        <v>137</v>
      </c>
      <c r="B17" s="148"/>
      <c r="C17" s="148"/>
      <c r="D17" s="149" t="s">
        <v>94</v>
      </c>
      <c r="E17" s="150"/>
      <c r="F17" s="149" t="s">
        <v>94</v>
      </c>
      <c r="G17" s="150"/>
      <c r="H17" s="149" t="s">
        <v>94</v>
      </c>
      <c r="I17" s="150"/>
      <c r="J17" s="149" t="s">
        <v>94</v>
      </c>
      <c r="K17" s="126"/>
      <c r="L17" s="151">
        <f>'pl6'!I35</f>
        <v>1988954</v>
      </c>
      <c r="M17" s="126"/>
      <c r="N17" s="129">
        <v>0</v>
      </c>
      <c r="O17" s="152"/>
      <c r="P17" s="129">
        <v>0</v>
      </c>
      <c r="Q17" s="126"/>
      <c r="R17" s="153">
        <f>SUM(D17:P17)</f>
        <v>1988954</v>
      </c>
      <c r="U17" s="145"/>
    </row>
    <row r="18" spans="1:21" s="141" customFormat="1" ht="21" customHeight="1" x14ac:dyDescent="0.55000000000000004">
      <c r="A18" s="127" t="s">
        <v>217</v>
      </c>
      <c r="B18" s="148"/>
      <c r="C18" s="148"/>
      <c r="D18" s="154"/>
      <c r="E18" s="150"/>
      <c r="F18" s="154"/>
      <c r="G18" s="150"/>
      <c r="H18" s="154"/>
      <c r="I18" s="150"/>
      <c r="J18" s="154"/>
      <c r="K18" s="126"/>
      <c r="L18" s="130"/>
      <c r="M18" s="126"/>
      <c r="N18" s="133"/>
      <c r="O18" s="126"/>
      <c r="P18" s="130"/>
      <c r="Q18" s="126"/>
      <c r="R18" s="131"/>
      <c r="U18" s="145"/>
    </row>
    <row r="19" spans="1:21" s="141" customFormat="1" ht="21" customHeight="1" x14ac:dyDescent="0.55000000000000004">
      <c r="A19" s="132" t="s">
        <v>115</v>
      </c>
      <c r="B19" s="148"/>
      <c r="C19" s="148"/>
      <c r="D19" s="154"/>
      <c r="E19" s="150"/>
      <c r="F19" s="154"/>
      <c r="G19" s="150"/>
      <c r="H19" s="154"/>
      <c r="I19" s="150"/>
      <c r="J19" s="154"/>
      <c r="K19" s="126"/>
      <c r="L19" s="130"/>
      <c r="M19" s="126"/>
      <c r="N19" s="133"/>
      <c r="O19" s="126"/>
      <c r="P19" s="130"/>
      <c r="Q19" s="126"/>
      <c r="R19" s="131"/>
      <c r="U19" s="145"/>
    </row>
    <row r="20" spans="1:21" s="141" customFormat="1" ht="21" customHeight="1" x14ac:dyDescent="0.55000000000000004">
      <c r="A20" s="134" t="s">
        <v>116</v>
      </c>
      <c r="B20" s="148"/>
      <c r="C20" s="148"/>
      <c r="D20" s="155" t="s">
        <v>94</v>
      </c>
      <c r="E20" s="150"/>
      <c r="F20" s="155" t="s">
        <v>94</v>
      </c>
      <c r="G20" s="150"/>
      <c r="H20" s="155" t="s">
        <v>94</v>
      </c>
      <c r="I20" s="150"/>
      <c r="J20" s="155" t="s">
        <v>94</v>
      </c>
      <c r="K20" s="126"/>
      <c r="L20" s="155" t="s">
        <v>94</v>
      </c>
      <c r="M20" s="126"/>
      <c r="N20" s="133" t="s">
        <v>94</v>
      </c>
      <c r="O20" s="126"/>
      <c r="P20" s="156">
        <v>-6215949</v>
      </c>
      <c r="Q20" s="126"/>
      <c r="R20" s="131">
        <f>SUM(D20:P20)</f>
        <v>-6215949</v>
      </c>
      <c r="U20" s="145"/>
    </row>
    <row r="21" spans="1:21" s="141" customFormat="1" ht="21" customHeight="1" x14ac:dyDescent="0.55000000000000004">
      <c r="A21" s="127" t="s">
        <v>212</v>
      </c>
      <c r="B21" s="148"/>
      <c r="C21" s="148"/>
      <c r="D21" s="155"/>
      <c r="E21" s="150"/>
      <c r="F21" s="155"/>
      <c r="G21" s="150"/>
      <c r="H21" s="155"/>
      <c r="I21" s="150"/>
      <c r="J21" s="155"/>
      <c r="K21" s="126"/>
      <c r="L21" s="155"/>
      <c r="M21" s="126"/>
      <c r="N21" s="131"/>
      <c r="O21" s="126"/>
      <c r="P21" s="130"/>
      <c r="Q21" s="126"/>
      <c r="R21" s="131"/>
      <c r="U21" s="145"/>
    </row>
    <row r="22" spans="1:21" s="141" customFormat="1" ht="21" customHeight="1" x14ac:dyDescent="0.55000000000000004">
      <c r="A22" s="127" t="s">
        <v>211</v>
      </c>
      <c r="B22" s="148"/>
      <c r="C22" s="148"/>
      <c r="D22" s="157" t="s">
        <v>94</v>
      </c>
      <c r="E22" s="150"/>
      <c r="F22" s="157" t="s">
        <v>94</v>
      </c>
      <c r="G22" s="150"/>
      <c r="H22" s="157" t="s">
        <v>94</v>
      </c>
      <c r="I22" s="150"/>
      <c r="J22" s="157" t="s">
        <v>94</v>
      </c>
      <c r="K22" s="126"/>
      <c r="L22" s="157" t="s">
        <v>94</v>
      </c>
      <c r="M22" s="126"/>
      <c r="N22" s="136">
        <v>7749</v>
      </c>
      <c r="O22" s="126"/>
      <c r="P22" s="135">
        <v>0</v>
      </c>
      <c r="Q22" s="126"/>
      <c r="R22" s="136">
        <f>SUM(D22:P22)</f>
        <v>7749</v>
      </c>
      <c r="U22" s="145"/>
    </row>
    <row r="23" spans="1:21" s="141" customFormat="1" ht="21" customHeight="1" x14ac:dyDescent="0.55000000000000004">
      <c r="A23" s="127" t="s">
        <v>139</v>
      </c>
      <c r="B23" s="148"/>
      <c r="C23" s="148"/>
      <c r="D23" s="158" t="s">
        <v>94</v>
      </c>
      <c r="E23" s="159"/>
      <c r="F23" s="158" t="s">
        <v>94</v>
      </c>
      <c r="G23" s="159"/>
      <c r="H23" s="158" t="s">
        <v>94</v>
      </c>
      <c r="I23" s="159"/>
      <c r="J23" s="158" t="s">
        <v>94</v>
      </c>
      <c r="K23" s="126"/>
      <c r="L23" s="160">
        <f>SUM(L17:L22)</f>
        <v>1988954</v>
      </c>
      <c r="M23" s="126"/>
      <c r="N23" s="160">
        <f>SUM(N17:N22)</f>
        <v>7749</v>
      </c>
      <c r="O23" s="126"/>
      <c r="P23" s="126">
        <f>SUM(P17:P22)</f>
        <v>-6215949</v>
      </c>
      <c r="Q23" s="126"/>
      <c r="R23" s="126">
        <f>SUM(R17:R22)</f>
        <v>-4219246</v>
      </c>
      <c r="U23" s="145"/>
    </row>
    <row r="24" spans="1:21" s="141" customFormat="1" ht="21" customHeight="1" thickBot="1" x14ac:dyDescent="0.6">
      <c r="A24" s="124" t="s">
        <v>198</v>
      </c>
      <c r="B24" s="148"/>
      <c r="C24" s="148"/>
      <c r="D24" s="137">
        <f>SUM(D15:D16,D23)</f>
        <v>1707566</v>
      </c>
      <c r="E24" s="126"/>
      <c r="F24" s="137">
        <f>SUM(F15:F16,F23)</f>
        <v>3360993</v>
      </c>
      <c r="G24" s="126"/>
      <c r="H24" s="137">
        <f>SUM(H15:H16,H23)</f>
        <v>170800</v>
      </c>
      <c r="I24" s="126"/>
      <c r="J24" s="137">
        <f>SUM(J15:J16,J23)</f>
        <v>400000</v>
      </c>
      <c r="K24" s="126"/>
      <c r="L24" s="137">
        <f>SUM(L15:L16,L23)</f>
        <v>34987164.578559995</v>
      </c>
      <c r="M24" s="126"/>
      <c r="N24" s="137">
        <f>SUM(N15:N16,N23)</f>
        <v>107234</v>
      </c>
      <c r="O24" s="126"/>
      <c r="P24" s="137">
        <f>SUM(P15:P16,P23)</f>
        <v>2059854</v>
      </c>
      <c r="Q24" s="126"/>
      <c r="R24" s="137">
        <f>SUM(R15:R16,R23)</f>
        <v>42793611.578560002</v>
      </c>
      <c r="U24" s="145"/>
    </row>
    <row r="25" spans="1:21" s="141" customFormat="1" ht="21" customHeight="1" thickTop="1" x14ac:dyDescent="0.55000000000000004">
      <c r="A25" s="127"/>
      <c r="B25" s="161"/>
      <c r="C25" s="161"/>
      <c r="D25" s="139"/>
      <c r="E25" s="161"/>
      <c r="F25" s="162"/>
      <c r="G25" s="139"/>
      <c r="H25" s="139"/>
      <c r="I25" s="161"/>
      <c r="J25" s="161"/>
      <c r="K25" s="161"/>
      <c r="L25" s="161"/>
      <c r="M25" s="161"/>
      <c r="N25" s="161"/>
      <c r="O25" s="161"/>
      <c r="P25" s="161"/>
      <c r="Q25" s="161"/>
      <c r="R25" s="161"/>
    </row>
    <row r="26" spans="1:21" s="141" customFormat="1" ht="21" customHeight="1" x14ac:dyDescent="0.55000000000000004">
      <c r="A26" s="127"/>
      <c r="B26" s="161"/>
      <c r="C26" s="161"/>
      <c r="D26" s="139"/>
      <c r="E26" s="161"/>
      <c r="F26" s="162"/>
      <c r="G26" s="139"/>
      <c r="H26" s="139"/>
      <c r="I26" s="161"/>
      <c r="J26" s="161"/>
      <c r="K26" s="161"/>
      <c r="L26" s="161"/>
      <c r="M26" s="161"/>
      <c r="N26" s="161"/>
      <c r="O26" s="161"/>
      <c r="P26" s="161"/>
      <c r="Q26" s="161"/>
      <c r="R26" s="161"/>
    </row>
    <row r="27" spans="1:21" s="141" customFormat="1" ht="21" customHeight="1" x14ac:dyDescent="0.55000000000000004">
      <c r="A27" s="127"/>
      <c r="B27" s="161"/>
      <c r="C27" s="161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</row>
    <row r="28" spans="1:21" s="141" customFormat="1" ht="21" customHeight="1" x14ac:dyDescent="0.55000000000000004">
      <c r="A28" s="127"/>
      <c r="B28" s="161"/>
      <c r="C28" s="161"/>
      <c r="D28" s="139"/>
      <c r="E28" s="161"/>
      <c r="F28" s="162"/>
      <c r="G28" s="139"/>
      <c r="H28" s="139"/>
      <c r="I28" s="161"/>
      <c r="J28" s="161"/>
      <c r="K28" s="161"/>
      <c r="L28" s="161"/>
      <c r="M28" s="161"/>
      <c r="N28" s="161"/>
      <c r="O28" s="161"/>
      <c r="P28" s="161"/>
      <c r="Q28" s="161"/>
      <c r="R28" s="161"/>
    </row>
    <row r="29" spans="1:21" s="141" customFormat="1" ht="21" customHeight="1" x14ac:dyDescent="0.55000000000000004">
      <c r="A29" s="127"/>
      <c r="B29" s="161"/>
      <c r="C29" s="161"/>
      <c r="D29" s="139"/>
      <c r="E29" s="161"/>
      <c r="F29" s="162"/>
      <c r="G29" s="139"/>
      <c r="H29" s="139"/>
      <c r="I29" s="161"/>
      <c r="J29" s="161"/>
      <c r="K29" s="161"/>
      <c r="L29" s="161"/>
      <c r="M29" s="161"/>
      <c r="N29" s="161"/>
      <c r="O29" s="161"/>
      <c r="P29" s="161"/>
      <c r="Q29" s="161"/>
      <c r="R29" s="161"/>
    </row>
    <row r="30" spans="1:21" s="141" customFormat="1" ht="21" customHeight="1" x14ac:dyDescent="0.55000000000000004">
      <c r="A30" s="127"/>
      <c r="B30" s="161"/>
      <c r="C30" s="161"/>
      <c r="D30" s="139"/>
      <c r="E30" s="161"/>
      <c r="F30" s="162"/>
      <c r="G30" s="139"/>
      <c r="H30" s="139"/>
      <c r="I30" s="161"/>
      <c r="J30" s="161"/>
      <c r="K30" s="161"/>
      <c r="L30" s="161"/>
      <c r="M30" s="161"/>
      <c r="N30" s="161"/>
      <c r="O30" s="161"/>
      <c r="P30" s="161"/>
      <c r="Q30" s="161"/>
      <c r="R30" s="161"/>
    </row>
    <row r="31" spans="1:21" s="141" customFormat="1" ht="21" customHeight="1" x14ac:dyDescent="0.55000000000000004">
      <c r="A31" s="127"/>
      <c r="B31" s="161"/>
      <c r="C31" s="161"/>
      <c r="D31" s="139"/>
      <c r="E31" s="161"/>
      <c r="F31" s="162"/>
      <c r="G31" s="139"/>
      <c r="H31" s="139"/>
      <c r="I31" s="161"/>
      <c r="J31" s="161"/>
      <c r="K31" s="161"/>
      <c r="L31" s="161"/>
      <c r="M31" s="161"/>
      <c r="N31" s="161"/>
      <c r="O31" s="161"/>
      <c r="P31" s="161"/>
      <c r="Q31" s="161"/>
      <c r="R31" s="161"/>
    </row>
    <row r="32" spans="1:21" s="141" customFormat="1" ht="21" customHeight="1" x14ac:dyDescent="0.55000000000000004">
      <c r="E32" s="161"/>
      <c r="F32" s="162"/>
      <c r="G32" s="139"/>
      <c r="H32" s="139"/>
      <c r="I32" s="161"/>
      <c r="J32" s="161"/>
      <c r="K32" s="161"/>
      <c r="L32" s="161"/>
      <c r="M32" s="161"/>
      <c r="N32" s="161"/>
      <c r="O32" s="161"/>
      <c r="P32" s="161"/>
      <c r="Q32" s="161"/>
      <c r="R32" s="161"/>
    </row>
    <row r="35" spans="1:4" ht="21" customHeight="1" x14ac:dyDescent="0.75">
      <c r="A35" s="206" t="s">
        <v>113</v>
      </c>
      <c r="B35" s="206"/>
      <c r="C35" s="206"/>
      <c r="D35" s="206"/>
    </row>
  </sheetData>
  <mergeCells count="10">
    <mergeCell ref="N8:P8"/>
    <mergeCell ref="H10:L10"/>
    <mergeCell ref="H11:J11"/>
    <mergeCell ref="A35:D35"/>
    <mergeCell ref="A1:R1"/>
    <mergeCell ref="A2:R2"/>
    <mergeCell ref="A3:R3"/>
    <mergeCell ref="A4:R4"/>
    <mergeCell ref="A5:R5"/>
    <mergeCell ref="D7:R7"/>
  </mergeCells>
  <pageMargins left="1" right="0.4" top="1" bottom="0.5" header="0.5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S35"/>
  <sheetViews>
    <sheetView tabSelected="1" topLeftCell="A25" zoomScale="80" zoomScaleNormal="80" zoomScaleSheetLayoutView="59" zoomScalePageLayoutView="80" workbookViewId="0">
      <selection activeCell="A9" sqref="A9"/>
    </sheetView>
  </sheetViews>
  <sheetFormatPr defaultRowHeight="21" customHeight="1" x14ac:dyDescent="0.75"/>
  <cols>
    <col min="1" max="1" width="51.09765625" customWidth="1"/>
    <col min="2" max="2" width="8.3984375" customWidth="1"/>
    <col min="3" max="3" width="16.59765625" customWidth="1"/>
    <col min="4" max="4" width="0.8984375" customWidth="1"/>
    <col min="5" max="5" width="16.59765625" customWidth="1"/>
    <col min="6" max="6" width="0.8984375" customWidth="1"/>
    <col min="7" max="7" width="16.59765625" customWidth="1"/>
    <col min="8" max="8" width="0.8984375" customWidth="1"/>
    <col min="9" max="9" width="14.59765625" customWidth="1"/>
    <col min="10" max="10" width="1.09765625" customWidth="1"/>
    <col min="11" max="11" width="15.3984375" customWidth="1"/>
    <col min="12" max="12" width="0.8984375" customWidth="1"/>
    <col min="13" max="13" width="19.8984375" customWidth="1"/>
    <col min="14" max="14" width="0.8984375" customWidth="1"/>
    <col min="15" max="15" width="23.09765625" customWidth="1"/>
    <col min="16" max="16" width="0.8984375" customWidth="1"/>
    <col min="17" max="17" width="15.3984375" customWidth="1"/>
  </cols>
  <sheetData>
    <row r="1" spans="1:19" ht="21" customHeight="1" x14ac:dyDescent="0.75">
      <c r="A1" s="199" t="s">
        <v>147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9" ht="21" customHeight="1" x14ac:dyDescent="0.75">
      <c r="A2" s="200" t="s">
        <v>171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9" ht="21" customHeight="1" x14ac:dyDescent="0.75">
      <c r="A3" s="199" t="s">
        <v>179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95"/>
      <c r="S3" s="95"/>
    </row>
    <row r="4" spans="1:19" ht="21" customHeight="1" x14ac:dyDescent="0.75">
      <c r="A4" s="199" t="s">
        <v>132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95"/>
      <c r="S4" s="95"/>
    </row>
    <row r="5" spans="1:19" ht="21" customHeight="1" x14ac:dyDescent="0.75">
      <c r="A5" s="196" t="s">
        <v>93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9" ht="9" customHeight="1" x14ac:dyDescent="0.7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spans="1:19" s="141" customFormat="1" ht="21" customHeight="1" x14ac:dyDescent="0.55000000000000004">
      <c r="A7" s="140"/>
      <c r="B7" s="140"/>
      <c r="C7" s="204" t="s">
        <v>114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</row>
    <row r="8" spans="1:19" s="141" customFormat="1" ht="21" customHeight="1" x14ac:dyDescent="0.55000000000000004">
      <c r="A8" s="140"/>
      <c r="B8" s="140"/>
      <c r="C8" s="140"/>
      <c r="D8" s="140"/>
      <c r="E8" s="142"/>
      <c r="F8" s="142"/>
      <c r="G8" s="142"/>
      <c r="H8" s="142"/>
      <c r="I8" s="142"/>
      <c r="J8" s="142"/>
      <c r="K8" s="142"/>
      <c r="L8" s="142"/>
      <c r="M8" s="204" t="s">
        <v>174</v>
      </c>
      <c r="N8" s="204"/>
      <c r="O8" s="204"/>
      <c r="P8" s="140"/>
      <c r="Q8" s="142"/>
    </row>
    <row r="9" spans="1:19" s="141" customFormat="1" ht="21" customHeight="1" x14ac:dyDescent="0.55000000000000004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71" t="s">
        <v>153</v>
      </c>
      <c r="P9" s="140"/>
      <c r="Q9" s="142"/>
    </row>
    <row r="10" spans="1:19" s="141" customFormat="1" ht="21" customHeight="1" x14ac:dyDescent="0.55000000000000004">
      <c r="A10" s="124"/>
      <c r="B10" s="140"/>
      <c r="C10" s="140"/>
      <c r="D10" s="140"/>
      <c r="E10" s="140"/>
      <c r="F10" s="140"/>
      <c r="G10" s="204" t="s">
        <v>5</v>
      </c>
      <c r="H10" s="204"/>
      <c r="I10" s="204"/>
      <c r="J10" s="204"/>
      <c r="K10" s="204"/>
      <c r="L10" s="142"/>
      <c r="M10" s="140" t="s">
        <v>99</v>
      </c>
      <c r="N10" s="142"/>
      <c r="O10" s="171" t="s">
        <v>154</v>
      </c>
      <c r="P10" s="142"/>
      <c r="Q10" s="140"/>
    </row>
    <row r="11" spans="1:19" s="141" customFormat="1" ht="21" customHeight="1" x14ac:dyDescent="0.55000000000000004">
      <c r="A11" s="124"/>
      <c r="B11" s="140"/>
      <c r="C11" s="140" t="s">
        <v>13</v>
      </c>
      <c r="D11" s="140"/>
      <c r="E11" s="140"/>
      <c r="F11" s="142"/>
      <c r="G11" s="205" t="s">
        <v>15</v>
      </c>
      <c r="H11" s="205"/>
      <c r="I11" s="205"/>
      <c r="J11" s="142"/>
      <c r="K11" s="140"/>
      <c r="L11" s="140"/>
      <c r="M11" s="140" t="s">
        <v>100</v>
      </c>
      <c r="N11" s="140"/>
      <c r="O11" s="171" t="s">
        <v>155</v>
      </c>
      <c r="P11" s="140"/>
      <c r="Q11" s="140"/>
    </row>
    <row r="12" spans="1:19" s="141" customFormat="1" ht="21" customHeight="1" x14ac:dyDescent="0.55000000000000004">
      <c r="A12" s="124"/>
      <c r="B12" s="140"/>
      <c r="C12" s="140" t="s">
        <v>58</v>
      </c>
      <c r="D12" s="140"/>
      <c r="E12" s="140" t="s">
        <v>55</v>
      </c>
      <c r="F12" s="140"/>
      <c r="G12" s="140" t="s">
        <v>110</v>
      </c>
      <c r="H12" s="140"/>
      <c r="I12" s="140" t="s">
        <v>111</v>
      </c>
      <c r="J12" s="142"/>
      <c r="K12" s="140"/>
      <c r="L12" s="140"/>
      <c r="M12" s="140" t="s">
        <v>108</v>
      </c>
      <c r="N12" s="140"/>
      <c r="O12" s="171" t="s">
        <v>157</v>
      </c>
      <c r="P12" s="140"/>
      <c r="Q12" s="140"/>
    </row>
    <row r="13" spans="1:19" s="141" customFormat="1" ht="21" customHeight="1" x14ac:dyDescent="0.55000000000000004">
      <c r="A13" s="124"/>
      <c r="B13" s="140" t="s">
        <v>90</v>
      </c>
      <c r="C13" s="172" t="s">
        <v>16</v>
      </c>
      <c r="D13" s="140"/>
      <c r="E13" s="172" t="s">
        <v>16</v>
      </c>
      <c r="F13" s="140"/>
      <c r="G13" s="172" t="s">
        <v>112</v>
      </c>
      <c r="H13" s="140"/>
      <c r="I13" s="172" t="s">
        <v>112</v>
      </c>
      <c r="J13" s="140"/>
      <c r="K13" s="172" t="s">
        <v>18</v>
      </c>
      <c r="L13" s="140"/>
      <c r="M13" s="172" t="s">
        <v>101</v>
      </c>
      <c r="N13" s="140"/>
      <c r="O13" s="123" t="s">
        <v>156</v>
      </c>
      <c r="P13" s="140"/>
      <c r="Q13" s="172" t="s">
        <v>14</v>
      </c>
    </row>
    <row r="14" spans="1:19" s="141" customFormat="1" ht="21" customHeight="1" x14ac:dyDescent="0.55000000000000004">
      <c r="A14" s="122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</row>
    <row r="15" spans="1:19" s="141" customFormat="1" ht="21" customHeight="1" x14ac:dyDescent="0.55000000000000004">
      <c r="A15" s="124" t="s">
        <v>162</v>
      </c>
      <c r="B15" s="144"/>
      <c r="C15" s="125">
        <v>1707566</v>
      </c>
      <c r="D15" s="125"/>
      <c r="E15" s="125">
        <v>3360993</v>
      </c>
      <c r="F15" s="125"/>
      <c r="G15" s="125">
        <v>170800</v>
      </c>
      <c r="H15" s="125"/>
      <c r="I15" s="125">
        <v>400000</v>
      </c>
      <c r="J15" s="125"/>
      <c r="K15" s="125">
        <v>35667423</v>
      </c>
      <c r="L15" s="125"/>
      <c r="M15" s="125">
        <v>304456</v>
      </c>
      <c r="N15" s="125"/>
      <c r="O15" s="125">
        <v>3169089</v>
      </c>
      <c r="P15" s="126"/>
      <c r="Q15" s="125">
        <f>SUM(C15:O15)</f>
        <v>44780327</v>
      </c>
      <c r="S15" s="145"/>
    </row>
    <row r="16" spans="1:19" s="141" customFormat="1" ht="21" customHeight="1" x14ac:dyDescent="0.55000000000000004">
      <c r="A16" s="127" t="s">
        <v>180</v>
      </c>
      <c r="B16" s="146">
        <v>30</v>
      </c>
      <c r="C16" s="128">
        <v>0</v>
      </c>
      <c r="D16" s="125"/>
      <c r="E16" s="128">
        <v>0</v>
      </c>
      <c r="F16" s="125"/>
      <c r="G16" s="128">
        <v>0</v>
      </c>
      <c r="H16" s="125"/>
      <c r="I16" s="128">
        <v>0</v>
      </c>
      <c r="J16" s="125"/>
      <c r="K16" s="125">
        <v>-476987</v>
      </c>
      <c r="L16" s="125"/>
      <c r="M16" s="128">
        <v>0</v>
      </c>
      <c r="N16" s="125"/>
      <c r="O16" s="128">
        <v>0</v>
      </c>
      <c r="P16" s="126"/>
      <c r="Q16" s="125">
        <f>SUM(C16:O16)</f>
        <v>-476987</v>
      </c>
      <c r="S16" s="145"/>
    </row>
    <row r="17" spans="1:19" s="141" customFormat="1" ht="21" customHeight="1" x14ac:dyDescent="0.55000000000000004">
      <c r="A17" s="127" t="s">
        <v>137</v>
      </c>
      <c r="B17" s="148"/>
      <c r="C17" s="173" t="s">
        <v>94</v>
      </c>
      <c r="D17" s="150"/>
      <c r="E17" s="173" t="s">
        <v>94</v>
      </c>
      <c r="F17" s="150"/>
      <c r="G17" s="173" t="s">
        <v>94</v>
      </c>
      <c r="H17" s="150"/>
      <c r="I17" s="173" t="s">
        <v>94</v>
      </c>
      <c r="J17" s="126"/>
      <c r="K17" s="151">
        <f>'pl6'!G35</f>
        <v>1544685</v>
      </c>
      <c r="L17" s="126"/>
      <c r="M17" s="174">
        <v>0</v>
      </c>
      <c r="N17" s="175"/>
      <c r="O17" s="174">
        <v>0</v>
      </c>
      <c r="P17" s="126"/>
      <c r="Q17" s="176">
        <f>SUM(C17:O17)</f>
        <v>1544685</v>
      </c>
      <c r="S17" s="145"/>
    </row>
    <row r="18" spans="1:19" s="141" customFormat="1" ht="21" customHeight="1" x14ac:dyDescent="0.55000000000000004">
      <c r="A18" s="127" t="s">
        <v>138</v>
      </c>
      <c r="B18" s="148"/>
      <c r="C18" s="177"/>
      <c r="D18" s="150"/>
      <c r="E18" s="177"/>
      <c r="F18" s="150"/>
      <c r="G18" s="177"/>
      <c r="H18" s="150"/>
      <c r="I18" s="177"/>
      <c r="J18" s="126"/>
      <c r="K18" s="130"/>
      <c r="L18" s="126"/>
      <c r="M18" s="131"/>
      <c r="N18" s="126"/>
      <c r="O18" s="130"/>
      <c r="P18" s="126"/>
      <c r="Q18" s="131"/>
      <c r="S18" s="145"/>
    </row>
    <row r="19" spans="1:19" s="141" customFormat="1" ht="21" customHeight="1" x14ac:dyDescent="0.55000000000000004">
      <c r="A19" s="132" t="s">
        <v>115</v>
      </c>
      <c r="B19" s="148"/>
      <c r="C19" s="177"/>
      <c r="D19" s="150"/>
      <c r="E19" s="177"/>
      <c r="F19" s="150"/>
      <c r="G19" s="177"/>
      <c r="H19" s="150"/>
      <c r="I19" s="177"/>
      <c r="J19" s="126"/>
      <c r="K19" s="130"/>
      <c r="L19" s="126"/>
      <c r="M19" s="131"/>
      <c r="N19" s="126"/>
      <c r="O19" s="130"/>
      <c r="P19" s="126"/>
      <c r="Q19" s="131"/>
      <c r="S19" s="145"/>
    </row>
    <row r="20" spans="1:19" s="141" customFormat="1" ht="21" customHeight="1" x14ac:dyDescent="0.55000000000000004">
      <c r="A20" s="134" t="s">
        <v>116</v>
      </c>
      <c r="B20" s="148"/>
      <c r="C20" s="177" t="s">
        <v>94</v>
      </c>
      <c r="D20" s="150"/>
      <c r="E20" s="177" t="s">
        <v>94</v>
      </c>
      <c r="F20" s="150"/>
      <c r="G20" s="177" t="s">
        <v>94</v>
      </c>
      <c r="H20" s="150"/>
      <c r="I20" s="177" t="s">
        <v>94</v>
      </c>
      <c r="J20" s="126"/>
      <c r="K20" s="177" t="s">
        <v>94</v>
      </c>
      <c r="L20" s="126"/>
      <c r="M20" s="175">
        <v>0</v>
      </c>
      <c r="N20" s="126"/>
      <c r="O20" s="156">
        <v>-1021094</v>
      </c>
      <c r="P20" s="126"/>
      <c r="Q20" s="131">
        <f>SUM(C20:O20)</f>
        <v>-1021094</v>
      </c>
      <c r="S20" s="145"/>
    </row>
    <row r="21" spans="1:19" s="141" customFormat="1" ht="21" customHeight="1" x14ac:dyDescent="0.55000000000000004">
      <c r="A21" s="127" t="s">
        <v>213</v>
      </c>
      <c r="B21" s="148"/>
      <c r="C21" s="177"/>
      <c r="D21" s="150"/>
      <c r="E21" s="177"/>
      <c r="F21" s="150"/>
      <c r="G21" s="177"/>
      <c r="H21" s="150"/>
      <c r="I21" s="177"/>
      <c r="J21" s="126"/>
      <c r="K21" s="177"/>
      <c r="L21" s="126"/>
      <c r="M21" s="131"/>
      <c r="N21" s="126"/>
      <c r="O21" s="130"/>
      <c r="P21" s="126"/>
      <c r="Q21" s="131"/>
      <c r="S21" s="145"/>
    </row>
    <row r="22" spans="1:19" s="141" customFormat="1" ht="21" customHeight="1" x14ac:dyDescent="0.55000000000000004">
      <c r="A22" s="127" t="s">
        <v>211</v>
      </c>
      <c r="B22" s="148"/>
      <c r="C22" s="178" t="s">
        <v>94</v>
      </c>
      <c r="D22" s="150"/>
      <c r="E22" s="178" t="s">
        <v>94</v>
      </c>
      <c r="F22" s="150"/>
      <c r="G22" s="178" t="s">
        <v>94</v>
      </c>
      <c r="H22" s="150"/>
      <c r="I22" s="178" t="s">
        <v>94</v>
      </c>
      <c r="J22" s="126"/>
      <c r="K22" s="178" t="s">
        <v>94</v>
      </c>
      <c r="L22" s="126"/>
      <c r="M22" s="136">
        <v>-131921</v>
      </c>
      <c r="N22" s="126"/>
      <c r="O22" s="179" t="s">
        <v>94</v>
      </c>
      <c r="P22" s="126"/>
      <c r="Q22" s="136">
        <f>SUM(M22)</f>
        <v>-131921</v>
      </c>
      <c r="S22" s="145"/>
    </row>
    <row r="23" spans="1:19" s="141" customFormat="1" ht="21" customHeight="1" x14ac:dyDescent="0.55000000000000004">
      <c r="A23" s="127" t="s">
        <v>139</v>
      </c>
      <c r="B23" s="148"/>
      <c r="C23" s="159" t="s">
        <v>94</v>
      </c>
      <c r="D23" s="150"/>
      <c r="E23" s="159" t="s">
        <v>94</v>
      </c>
      <c r="F23" s="150"/>
      <c r="G23" s="159" t="s">
        <v>94</v>
      </c>
      <c r="H23" s="150"/>
      <c r="I23" s="159" t="s">
        <v>94</v>
      </c>
      <c r="J23" s="126"/>
      <c r="K23" s="160">
        <f>SUM(K17:K22)</f>
        <v>1544685</v>
      </c>
      <c r="L23" s="126"/>
      <c r="M23" s="160">
        <f>SUM(M17:M22)</f>
        <v>-131921</v>
      </c>
      <c r="N23" s="126"/>
      <c r="O23" s="126">
        <f>SUM(O17:O22)</f>
        <v>-1021094</v>
      </c>
      <c r="P23" s="126"/>
      <c r="Q23" s="126">
        <f>SUM(Q17:Q22)</f>
        <v>391670</v>
      </c>
      <c r="S23" s="145"/>
    </row>
    <row r="24" spans="1:19" s="141" customFormat="1" ht="21" customHeight="1" thickBot="1" x14ac:dyDescent="0.6">
      <c r="A24" s="122" t="s">
        <v>199</v>
      </c>
      <c r="B24" s="148"/>
      <c r="C24" s="137">
        <f>SUM(C15:C15,C23)</f>
        <v>1707566</v>
      </c>
      <c r="D24" s="126"/>
      <c r="E24" s="137">
        <f>SUM(E15:E15,E23)</f>
        <v>3360993</v>
      </c>
      <c r="F24" s="126"/>
      <c r="G24" s="137">
        <f>SUM(G15:G15,G23)</f>
        <v>170800</v>
      </c>
      <c r="H24" s="126"/>
      <c r="I24" s="137">
        <f>SUM(I15:I15,I23)</f>
        <v>400000</v>
      </c>
      <c r="J24" s="126"/>
      <c r="K24" s="137">
        <f>SUM(K15:K16,K23)</f>
        <v>36735121</v>
      </c>
      <c r="L24" s="126"/>
      <c r="M24" s="137">
        <f>SUM(M15:M15,M23)</f>
        <v>172535</v>
      </c>
      <c r="N24" s="126"/>
      <c r="O24" s="137">
        <f>SUM(O15:O15,O23)</f>
        <v>2147995</v>
      </c>
      <c r="P24" s="126"/>
      <c r="Q24" s="137">
        <f>SUM(Q15:Q16,Q23)</f>
        <v>44695010</v>
      </c>
      <c r="S24" s="145"/>
    </row>
    <row r="25" spans="1:19" s="163" customFormat="1" ht="21" customHeight="1" thickTop="1" x14ac:dyDescent="0.6">
      <c r="A25" s="118"/>
      <c r="B25" s="164"/>
      <c r="C25" s="120"/>
      <c r="D25" s="164"/>
      <c r="E25" s="165"/>
      <c r="F25" s="120"/>
      <c r="G25" s="120"/>
      <c r="H25" s="164"/>
      <c r="I25" s="164"/>
      <c r="J25" s="164"/>
      <c r="K25" s="164"/>
      <c r="L25" s="164"/>
      <c r="M25" s="164"/>
      <c r="N25" s="164"/>
      <c r="O25" s="164"/>
      <c r="P25" s="164"/>
      <c r="Q25" s="164"/>
    </row>
    <row r="26" spans="1:19" s="163" customFormat="1" ht="21" customHeight="1" x14ac:dyDescent="0.6">
      <c r="A26" s="118"/>
      <c r="B26" s="164"/>
      <c r="C26" s="120"/>
      <c r="D26" s="164"/>
      <c r="E26" s="165"/>
      <c r="F26" s="120"/>
      <c r="G26" s="120"/>
      <c r="H26" s="164"/>
      <c r="I26" s="164"/>
      <c r="J26" s="164"/>
      <c r="K26" s="164"/>
      <c r="L26" s="164"/>
      <c r="M26" s="164"/>
      <c r="N26" s="164"/>
      <c r="O26" s="164"/>
      <c r="P26" s="164"/>
      <c r="Q26" s="164"/>
    </row>
    <row r="27" spans="1:19" s="163" customFormat="1" ht="21" customHeight="1" x14ac:dyDescent="0.6">
      <c r="A27" s="118"/>
      <c r="B27" s="164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</row>
    <row r="28" spans="1:19" s="163" customFormat="1" ht="21" customHeight="1" x14ac:dyDescent="0.6">
      <c r="A28" s="118"/>
      <c r="B28" s="164"/>
      <c r="C28" s="120"/>
      <c r="D28" s="164"/>
      <c r="E28" s="165"/>
      <c r="F28" s="120"/>
      <c r="G28" s="120"/>
      <c r="H28" s="164"/>
      <c r="I28" s="164"/>
      <c r="J28" s="164"/>
      <c r="K28" s="164"/>
      <c r="L28" s="164"/>
      <c r="M28" s="164"/>
      <c r="N28" s="164"/>
      <c r="O28" s="164"/>
      <c r="P28" s="164"/>
      <c r="Q28" s="164"/>
    </row>
    <row r="29" spans="1:19" s="163" customFormat="1" ht="21" customHeight="1" x14ac:dyDescent="0.6">
      <c r="A29" s="118"/>
      <c r="B29" s="164"/>
      <c r="C29" s="120"/>
      <c r="D29" s="164"/>
      <c r="E29" s="165"/>
      <c r="F29" s="120"/>
      <c r="G29" s="120"/>
      <c r="H29" s="164"/>
      <c r="I29" s="164"/>
      <c r="J29" s="164"/>
      <c r="K29" s="164"/>
      <c r="L29" s="164"/>
      <c r="M29" s="164"/>
      <c r="N29" s="164"/>
      <c r="O29" s="164"/>
      <c r="P29" s="164"/>
      <c r="Q29" s="164"/>
    </row>
    <row r="30" spans="1:19" s="163" customFormat="1" ht="21" customHeight="1" x14ac:dyDescent="0.6"/>
    <row r="31" spans="1:19" s="163" customFormat="1" ht="21" customHeight="1" x14ac:dyDescent="0.6"/>
    <row r="32" spans="1:19" s="163" customFormat="1" ht="21" customHeight="1" x14ac:dyDescent="0.6"/>
    <row r="35" spans="1:3" ht="21" customHeight="1" x14ac:dyDescent="0.75">
      <c r="A35" s="206" t="s">
        <v>113</v>
      </c>
      <c r="B35" s="206"/>
      <c r="C35" s="206"/>
    </row>
  </sheetData>
  <mergeCells count="10">
    <mergeCell ref="M8:O8"/>
    <mergeCell ref="G10:K10"/>
    <mergeCell ref="G11:I11"/>
    <mergeCell ref="A35:C35"/>
    <mergeCell ref="A1:Q1"/>
    <mergeCell ref="A2:Q2"/>
    <mergeCell ref="A3:Q3"/>
    <mergeCell ref="A4:Q4"/>
    <mergeCell ref="A5:Q5"/>
    <mergeCell ref="C7:Q7"/>
  </mergeCells>
  <pageMargins left="1" right="0.4" top="1" bottom="0.5" header="0.5" footer="0.3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Q53"/>
  <sheetViews>
    <sheetView topLeftCell="A50" zoomScaleNormal="100" zoomScaleSheetLayoutView="80" workbookViewId="0">
      <selection activeCell="C49" sqref="C49"/>
    </sheetView>
  </sheetViews>
  <sheetFormatPr defaultRowHeight="21" customHeight="1" x14ac:dyDescent="0.75"/>
  <cols>
    <col min="1" max="1" width="60.19921875" customWidth="1"/>
    <col min="2" max="2" width="6.59765625" customWidth="1"/>
    <col min="3" max="3" width="16.19921875" bestFit="1" customWidth="1"/>
    <col min="4" max="4" width="1.3984375" customWidth="1"/>
    <col min="5" max="5" width="16.19921875" bestFit="1" customWidth="1"/>
    <col min="6" max="6" width="1.3984375" customWidth="1"/>
    <col min="7" max="7" width="16.19921875" bestFit="1" customWidth="1"/>
    <col min="8" max="8" width="1.3984375" customWidth="1"/>
    <col min="9" max="9" width="16.19921875" bestFit="1" customWidth="1"/>
  </cols>
  <sheetData>
    <row r="1" spans="1:17" s="2" customFormat="1" ht="21" customHeight="1" x14ac:dyDescent="0.75">
      <c r="A1" s="194" t="s">
        <v>148</v>
      </c>
      <c r="B1" s="194"/>
      <c r="C1" s="194"/>
      <c r="D1" s="194"/>
      <c r="E1" s="194"/>
      <c r="F1" s="194"/>
      <c r="G1" s="194"/>
      <c r="H1" s="194"/>
      <c r="I1" s="194"/>
    </row>
    <row r="2" spans="1:17" s="2" customFormat="1" ht="21" customHeight="1" x14ac:dyDescent="0.75">
      <c r="A2" s="194" t="s">
        <v>69</v>
      </c>
      <c r="B2" s="194"/>
      <c r="C2" s="194"/>
      <c r="D2" s="194"/>
      <c r="E2" s="194"/>
      <c r="F2" s="194"/>
      <c r="G2" s="194"/>
      <c r="H2" s="194"/>
      <c r="I2" s="194"/>
    </row>
    <row r="3" spans="1:17" s="2" customFormat="1" ht="21" customHeight="1" x14ac:dyDescent="0.75">
      <c r="A3" s="199" t="s">
        <v>179</v>
      </c>
      <c r="B3" s="199"/>
      <c r="C3" s="199"/>
      <c r="D3" s="199"/>
      <c r="E3" s="199"/>
      <c r="F3" s="199"/>
      <c r="G3" s="199"/>
      <c r="H3" s="199"/>
      <c r="I3" s="199"/>
      <c r="J3" s="95"/>
      <c r="K3" s="95"/>
      <c r="L3" s="95"/>
      <c r="M3" s="95"/>
      <c r="N3" s="95"/>
      <c r="O3" s="95"/>
      <c r="P3" s="95"/>
      <c r="Q3" s="95"/>
    </row>
    <row r="4" spans="1:17" s="2" customFormat="1" ht="21" customHeight="1" x14ac:dyDescent="0.75">
      <c r="A4" s="209" t="s">
        <v>132</v>
      </c>
      <c r="B4" s="209"/>
      <c r="C4" s="209"/>
      <c r="D4" s="209"/>
      <c r="E4" s="209"/>
      <c r="F4" s="209"/>
      <c r="G4" s="209"/>
      <c r="H4" s="209"/>
      <c r="I4" s="209"/>
    </row>
    <row r="5" spans="1:17" s="2" customFormat="1" ht="21" customHeight="1" x14ac:dyDescent="0.75">
      <c r="A5" s="196" t="s">
        <v>93</v>
      </c>
      <c r="B5" s="196"/>
      <c r="C5" s="196"/>
      <c r="D5" s="196"/>
      <c r="E5" s="196"/>
      <c r="F5" s="196"/>
      <c r="G5" s="196"/>
      <c r="H5" s="196"/>
      <c r="I5" s="196"/>
    </row>
    <row r="6" spans="1:17" s="2" customFormat="1" ht="9" customHeight="1" x14ac:dyDescent="0.75">
      <c r="A6" s="4"/>
      <c r="B6" s="3"/>
      <c r="C6" s="15"/>
      <c r="D6" s="15"/>
      <c r="E6" s="15"/>
      <c r="F6" s="15"/>
      <c r="G6" s="15"/>
      <c r="H6" s="15"/>
      <c r="I6" s="15"/>
    </row>
    <row r="7" spans="1:17" s="2" customFormat="1" ht="21" customHeight="1" x14ac:dyDescent="0.75">
      <c r="A7" s="3"/>
      <c r="B7" s="1"/>
      <c r="C7" s="193" t="s">
        <v>75</v>
      </c>
      <c r="D7" s="193"/>
      <c r="E7" s="193"/>
      <c r="F7" s="67"/>
      <c r="G7" s="193" t="s">
        <v>77</v>
      </c>
      <c r="H7" s="193"/>
      <c r="I7" s="193"/>
    </row>
    <row r="8" spans="1:17" s="2" customFormat="1" ht="21" customHeight="1" x14ac:dyDescent="0.75">
      <c r="A8" s="3"/>
      <c r="B8" s="1"/>
      <c r="C8" s="193" t="s">
        <v>76</v>
      </c>
      <c r="D8" s="193"/>
      <c r="E8" s="193"/>
      <c r="F8" s="67"/>
      <c r="G8" s="193" t="s">
        <v>76</v>
      </c>
      <c r="H8" s="193"/>
      <c r="I8" s="193"/>
    </row>
    <row r="9" spans="1:17" s="2" customFormat="1" ht="21" customHeight="1" x14ac:dyDescent="0.75">
      <c r="A9" s="3"/>
      <c r="B9" s="55" t="s">
        <v>90</v>
      </c>
      <c r="C9" s="64">
        <v>2023</v>
      </c>
      <c r="D9" s="64"/>
      <c r="E9" s="64">
        <v>2022</v>
      </c>
      <c r="F9" s="64"/>
      <c r="G9" s="64">
        <v>2023</v>
      </c>
      <c r="H9" s="64"/>
      <c r="I9" s="64">
        <v>2022</v>
      </c>
    </row>
    <row r="10" spans="1:17" s="2" customFormat="1" ht="21" customHeight="1" x14ac:dyDescent="0.75">
      <c r="A10" s="208" t="s">
        <v>218</v>
      </c>
      <c r="B10" s="208"/>
      <c r="C10" s="46"/>
      <c r="D10" s="46"/>
      <c r="E10" s="46"/>
      <c r="F10" s="45"/>
      <c r="G10" s="46"/>
      <c r="H10" s="47"/>
      <c r="I10" s="46"/>
    </row>
    <row r="11" spans="1:17" s="2" customFormat="1" ht="21" customHeight="1" x14ac:dyDescent="0.75">
      <c r="A11" s="68" t="s">
        <v>42</v>
      </c>
      <c r="B11" s="3"/>
      <c r="C11" s="48">
        <v>15930414</v>
      </c>
      <c r="D11" s="48"/>
      <c r="E11" s="48">
        <v>16479442</v>
      </c>
      <c r="F11" s="49"/>
      <c r="G11" s="48">
        <v>15930594</v>
      </c>
      <c r="H11" s="48"/>
      <c r="I11" s="48">
        <v>16479606</v>
      </c>
    </row>
    <row r="12" spans="1:17" s="2" customFormat="1" ht="21" customHeight="1" x14ac:dyDescent="0.75">
      <c r="A12" s="68" t="s">
        <v>54</v>
      </c>
      <c r="B12" s="3"/>
      <c r="C12" s="26">
        <v>-390569</v>
      </c>
      <c r="D12" s="26"/>
      <c r="E12" s="26">
        <v>-249206</v>
      </c>
      <c r="F12" s="38"/>
      <c r="G12" s="26">
        <v>-390569</v>
      </c>
      <c r="H12" s="26"/>
      <c r="I12" s="26">
        <v>-249206</v>
      </c>
    </row>
    <row r="13" spans="1:17" s="2" customFormat="1" ht="21" customHeight="1" x14ac:dyDescent="0.75">
      <c r="A13" s="69" t="s">
        <v>10</v>
      </c>
      <c r="B13" s="51"/>
      <c r="C13" s="26">
        <v>6324065</v>
      </c>
      <c r="D13" s="26"/>
      <c r="E13" s="26">
        <v>5010224</v>
      </c>
      <c r="F13" s="38"/>
      <c r="G13" s="26">
        <v>6324065</v>
      </c>
      <c r="H13" s="26"/>
      <c r="I13" s="26">
        <v>5010224</v>
      </c>
    </row>
    <row r="14" spans="1:17" s="2" customFormat="1" ht="21" customHeight="1" x14ac:dyDescent="0.75">
      <c r="A14" s="69" t="s">
        <v>11</v>
      </c>
      <c r="B14" s="51"/>
      <c r="C14" s="26">
        <v>905224</v>
      </c>
      <c r="D14" s="26"/>
      <c r="E14" s="26">
        <v>1126356</v>
      </c>
      <c r="F14" s="38"/>
      <c r="G14" s="26">
        <v>905224</v>
      </c>
      <c r="H14" s="26"/>
      <c r="I14" s="26">
        <v>1126356</v>
      </c>
    </row>
    <row r="15" spans="1:17" s="2" customFormat="1" ht="21" customHeight="1" x14ac:dyDescent="0.75">
      <c r="A15" s="69" t="s">
        <v>109</v>
      </c>
      <c r="B15" s="12"/>
      <c r="C15" s="26">
        <v>35829</v>
      </c>
      <c r="D15" s="26"/>
      <c r="E15" s="26">
        <v>537402</v>
      </c>
      <c r="F15" s="38"/>
      <c r="G15" s="26">
        <v>35829</v>
      </c>
      <c r="H15" s="26"/>
      <c r="I15" s="26">
        <v>537402</v>
      </c>
    </row>
    <row r="16" spans="1:17" s="2" customFormat="1" ht="21" customHeight="1" x14ac:dyDescent="0.75">
      <c r="A16" s="69" t="s">
        <v>9</v>
      </c>
      <c r="B16" s="12"/>
      <c r="C16" s="26">
        <v>49916</v>
      </c>
      <c r="D16" s="26"/>
      <c r="E16" s="26">
        <v>54170</v>
      </c>
      <c r="F16" s="38"/>
      <c r="G16" s="26">
        <v>41608</v>
      </c>
      <c r="H16" s="26"/>
      <c r="I16" s="26">
        <v>48050</v>
      </c>
    </row>
    <row r="17" spans="1:9" s="2" customFormat="1" ht="21" customHeight="1" x14ac:dyDescent="0.75">
      <c r="A17" s="69" t="s">
        <v>70</v>
      </c>
      <c r="B17" s="12"/>
      <c r="C17" s="26"/>
      <c r="D17" s="26"/>
      <c r="E17" s="26"/>
      <c r="F17" s="38"/>
      <c r="G17" s="26"/>
      <c r="H17" s="26"/>
      <c r="I17" s="26"/>
    </row>
    <row r="18" spans="1:9" s="2" customFormat="1" ht="21" customHeight="1" x14ac:dyDescent="0.75">
      <c r="A18" s="70" t="s">
        <v>83</v>
      </c>
      <c r="B18" s="12"/>
      <c r="C18" s="26">
        <v>-31912225</v>
      </c>
      <c r="D18" s="26"/>
      <c r="E18" s="26">
        <v>-17642135</v>
      </c>
      <c r="F18" s="38"/>
      <c r="G18" s="26">
        <v>-31912225</v>
      </c>
      <c r="H18" s="26"/>
      <c r="I18" s="26">
        <v>-17642135</v>
      </c>
    </row>
    <row r="19" spans="1:9" s="2" customFormat="1" ht="21" customHeight="1" x14ac:dyDescent="0.75">
      <c r="A19" s="70" t="s">
        <v>56</v>
      </c>
      <c r="B19" s="12"/>
      <c r="C19" s="26">
        <v>-1376406</v>
      </c>
      <c r="D19" s="26"/>
      <c r="E19" s="26">
        <v>-1378157</v>
      </c>
      <c r="F19" s="38"/>
      <c r="G19" s="26">
        <v>-1371611</v>
      </c>
      <c r="H19" s="26"/>
      <c r="I19" s="26">
        <v>-1374033</v>
      </c>
    </row>
    <row r="20" spans="1:9" s="2" customFormat="1" ht="21" customHeight="1" x14ac:dyDescent="0.75">
      <c r="A20" s="70" t="s">
        <v>12</v>
      </c>
      <c r="B20" s="12"/>
      <c r="C20" s="109">
        <v>-377191</v>
      </c>
      <c r="D20" s="109"/>
      <c r="E20" s="109">
        <v>-355656</v>
      </c>
      <c r="F20" s="110"/>
      <c r="G20" s="109">
        <v>-377191</v>
      </c>
      <c r="H20" s="26"/>
      <c r="I20" s="26">
        <v>-355662</v>
      </c>
    </row>
    <row r="21" spans="1:9" s="2" customFormat="1" ht="21" customHeight="1" x14ac:dyDescent="0.75">
      <c r="A21" s="70" t="s">
        <v>7</v>
      </c>
      <c r="B21" s="12"/>
      <c r="C21" s="109">
        <v>-858219</v>
      </c>
      <c r="D21" s="109"/>
      <c r="E21" s="109">
        <v>-805621</v>
      </c>
      <c r="F21" s="110"/>
      <c r="G21" s="109">
        <v>-857203</v>
      </c>
      <c r="H21" s="26"/>
      <c r="I21" s="26">
        <v>-804658</v>
      </c>
    </row>
    <row r="22" spans="1:9" s="2" customFormat="1" ht="21" customHeight="1" x14ac:dyDescent="0.75">
      <c r="A22" s="70" t="s">
        <v>26</v>
      </c>
      <c r="B22" s="12"/>
      <c r="C22" s="26">
        <v>-75234</v>
      </c>
      <c r="D22" s="26"/>
      <c r="E22" s="26">
        <v>-168073</v>
      </c>
      <c r="F22" s="38"/>
      <c r="G22" s="26">
        <v>-75077</v>
      </c>
      <c r="H22" s="26"/>
      <c r="I22" s="26">
        <v>-115933</v>
      </c>
    </row>
    <row r="23" spans="1:9" s="2" customFormat="1" ht="21" customHeight="1" x14ac:dyDescent="0.75">
      <c r="A23" s="69" t="s">
        <v>102</v>
      </c>
      <c r="B23" s="12"/>
      <c r="C23" s="26">
        <v>10793466</v>
      </c>
      <c r="D23" s="26"/>
      <c r="E23" s="26">
        <v>5004044</v>
      </c>
      <c r="F23" s="38"/>
      <c r="G23" s="26">
        <v>10793466</v>
      </c>
      <c r="H23" s="26"/>
      <c r="I23" s="26">
        <v>5004044</v>
      </c>
    </row>
    <row r="24" spans="1:9" s="2" customFormat="1" ht="21" customHeight="1" x14ac:dyDescent="0.75">
      <c r="A24" s="69" t="s">
        <v>103</v>
      </c>
      <c r="B24" s="12"/>
      <c r="C24" s="40">
        <v>-7588722</v>
      </c>
      <c r="D24" s="26"/>
      <c r="E24" s="40">
        <v>-6050958</v>
      </c>
      <c r="F24" s="38"/>
      <c r="G24" s="40">
        <v>-7588722</v>
      </c>
      <c r="H24" s="26"/>
      <c r="I24" s="40">
        <v>-6103099</v>
      </c>
    </row>
    <row r="25" spans="1:9" s="2" customFormat="1" ht="21" customHeight="1" x14ac:dyDescent="0.75">
      <c r="A25" s="71" t="s">
        <v>183</v>
      </c>
      <c r="B25" s="53"/>
      <c r="C25" s="40">
        <f>SUM(C11:C24)</f>
        <v>-8539652</v>
      </c>
      <c r="D25" s="26"/>
      <c r="E25" s="40">
        <f>SUM(E11:E24)</f>
        <v>1561832</v>
      </c>
      <c r="F25" s="50"/>
      <c r="G25" s="40">
        <f>SUM(G11:G24)</f>
        <v>-8541812</v>
      </c>
      <c r="H25" s="26"/>
      <c r="I25" s="40">
        <f>SUM(I11:I24)</f>
        <v>1560956</v>
      </c>
    </row>
    <row r="26" spans="1:9" s="2" customFormat="1" ht="21" customHeight="1" x14ac:dyDescent="0.75">
      <c r="A26" s="71"/>
      <c r="B26" s="53"/>
      <c r="C26" s="26"/>
      <c r="D26" s="26"/>
      <c r="E26" s="26"/>
      <c r="F26" s="50"/>
      <c r="G26" s="26"/>
      <c r="H26" s="26"/>
      <c r="I26" s="26"/>
    </row>
    <row r="27" spans="1:9" s="2" customFormat="1" ht="21" customHeight="1" x14ac:dyDescent="0.75">
      <c r="A27" s="52" t="s">
        <v>219</v>
      </c>
      <c r="B27" s="53"/>
      <c r="C27" s="15"/>
      <c r="D27" s="15"/>
      <c r="E27" s="15"/>
      <c r="F27" s="50"/>
      <c r="G27" s="15"/>
      <c r="H27" s="15"/>
      <c r="I27" s="15"/>
    </row>
    <row r="28" spans="1:9" s="2" customFormat="1" ht="21" customHeight="1" x14ac:dyDescent="0.75">
      <c r="A28" s="69" t="s">
        <v>71</v>
      </c>
      <c r="B28" s="53"/>
      <c r="C28" s="15"/>
      <c r="D28" s="15"/>
      <c r="E28" s="15"/>
      <c r="F28" s="50"/>
      <c r="G28" s="15"/>
      <c r="H28" s="15"/>
      <c r="I28" s="15"/>
    </row>
    <row r="29" spans="1:9" s="2" customFormat="1" ht="21" customHeight="1" x14ac:dyDescent="0.75">
      <c r="A29" s="69" t="s">
        <v>84</v>
      </c>
      <c r="B29" s="53"/>
      <c r="C29" s="26">
        <v>-13665</v>
      </c>
      <c r="D29" s="26"/>
      <c r="E29" s="26">
        <v>-26650</v>
      </c>
      <c r="F29" s="29"/>
      <c r="G29" s="26">
        <v>-13665</v>
      </c>
      <c r="H29" s="26"/>
      <c r="I29" s="26">
        <v>-26588</v>
      </c>
    </row>
    <row r="30" spans="1:9" s="2" customFormat="1" ht="21" customHeight="1" x14ac:dyDescent="0.75">
      <c r="A30" s="71" t="s">
        <v>23</v>
      </c>
      <c r="B30" s="53"/>
      <c r="C30" s="54">
        <f>SUM(C29:C29)</f>
        <v>-13665</v>
      </c>
      <c r="D30" s="26"/>
      <c r="E30" s="54">
        <f>SUM(E29:E29)</f>
        <v>-26650</v>
      </c>
      <c r="F30" s="50"/>
      <c r="G30" s="54">
        <f>SUM(G29:G29)</f>
        <v>-13665</v>
      </c>
      <c r="H30" s="26"/>
      <c r="I30" s="54">
        <f>SUM(I29:I29)</f>
        <v>-26588</v>
      </c>
    </row>
    <row r="31" spans="1:9" s="2" customFormat="1" ht="21" customHeight="1" x14ac:dyDescent="0.75">
      <c r="A31" s="71"/>
      <c r="B31" s="53"/>
      <c r="C31" s="26"/>
      <c r="D31" s="26"/>
      <c r="E31" s="26"/>
      <c r="F31" s="50"/>
      <c r="G31" s="26"/>
      <c r="H31" s="26"/>
      <c r="I31" s="26"/>
    </row>
    <row r="32" spans="1:9" s="2" customFormat="1" ht="21" customHeight="1" x14ac:dyDescent="0.75">
      <c r="A32" s="52" t="s">
        <v>220</v>
      </c>
      <c r="B32" s="53"/>
      <c r="C32" s="26"/>
      <c r="D32" s="26"/>
      <c r="E32" s="26"/>
      <c r="F32" s="50"/>
      <c r="G32" s="26"/>
      <c r="H32" s="26"/>
      <c r="I32" s="26"/>
    </row>
    <row r="33" spans="1:9" s="2" customFormat="1" ht="21" customHeight="1" x14ac:dyDescent="0.75">
      <c r="A33" s="68" t="s">
        <v>180</v>
      </c>
      <c r="B33" s="53"/>
      <c r="C33" s="105">
        <v>-476987</v>
      </c>
      <c r="D33" s="26"/>
      <c r="E33" s="26">
        <v>-952030</v>
      </c>
      <c r="F33" s="50"/>
      <c r="G33" s="105">
        <v>-476987</v>
      </c>
      <c r="H33" s="26"/>
      <c r="I33" s="26">
        <v>-952030</v>
      </c>
    </row>
    <row r="34" spans="1:9" s="2" customFormat="1" ht="21" customHeight="1" x14ac:dyDescent="0.75">
      <c r="A34" s="71" t="s">
        <v>181</v>
      </c>
      <c r="B34" s="53"/>
      <c r="C34" s="105">
        <f>SUM(C33)</f>
        <v>-476987</v>
      </c>
      <c r="D34" s="26"/>
      <c r="E34" s="54">
        <f>E33</f>
        <v>-952030</v>
      </c>
      <c r="F34" s="50"/>
      <c r="G34" s="105">
        <f>SUM(G33)</f>
        <v>-476987</v>
      </c>
      <c r="H34" s="26"/>
      <c r="I34" s="54">
        <f>I33</f>
        <v>-952030</v>
      </c>
    </row>
    <row r="35" spans="1:9" s="2" customFormat="1" ht="21" customHeight="1" x14ac:dyDescent="0.75">
      <c r="A35" s="71"/>
      <c r="B35" s="53"/>
      <c r="C35" s="26"/>
      <c r="D35" s="26"/>
      <c r="E35" s="26"/>
      <c r="F35" s="50"/>
      <c r="G35" s="26"/>
      <c r="H35" s="26"/>
      <c r="I35" s="26"/>
    </row>
    <row r="36" spans="1:9" s="2" customFormat="1" ht="21" customHeight="1" x14ac:dyDescent="0.75">
      <c r="A36" s="13" t="s">
        <v>184</v>
      </c>
      <c r="B36" s="53"/>
      <c r="C36" s="15">
        <f>C25+C30+C34</f>
        <v>-9030304</v>
      </c>
      <c r="D36" s="15"/>
      <c r="E36" s="15">
        <f>E25+E30+E34</f>
        <v>583152</v>
      </c>
      <c r="F36" s="12"/>
      <c r="G36" s="15">
        <f>G25+G30+G34</f>
        <v>-9032464</v>
      </c>
      <c r="H36" s="15"/>
      <c r="I36" s="15">
        <f>I25+I30+I34</f>
        <v>582338</v>
      </c>
    </row>
    <row r="37" spans="1:9" s="2" customFormat="1" ht="21" customHeight="1" x14ac:dyDescent="0.75">
      <c r="A37" s="16" t="s">
        <v>145</v>
      </c>
      <c r="B37" s="53"/>
      <c r="C37" s="33">
        <f>bs!F13</f>
        <v>12681084</v>
      </c>
      <c r="D37" s="15"/>
      <c r="E37" s="33">
        <v>7636769</v>
      </c>
      <c r="F37" s="15"/>
      <c r="G37" s="33">
        <f>bs!J13</f>
        <v>12665453</v>
      </c>
      <c r="H37" s="15"/>
      <c r="I37" s="33">
        <v>7621955</v>
      </c>
    </row>
    <row r="38" spans="1:9" s="2" customFormat="1" ht="21" customHeight="1" thickBot="1" x14ac:dyDescent="0.8">
      <c r="A38" s="13" t="s">
        <v>146</v>
      </c>
      <c r="B38" s="53">
        <v>4</v>
      </c>
      <c r="C38" s="14">
        <f>C36+C37</f>
        <v>3650780</v>
      </c>
      <c r="D38" s="15"/>
      <c r="E38" s="14">
        <f>E36+E37</f>
        <v>8219921</v>
      </c>
      <c r="F38" s="12"/>
      <c r="G38" s="14">
        <f>G36+G37</f>
        <v>3632989</v>
      </c>
      <c r="H38" s="15"/>
      <c r="I38" s="14">
        <f>I36+I37</f>
        <v>8204293</v>
      </c>
    </row>
    <row r="39" spans="1:9" s="2" customFormat="1" ht="21" customHeight="1" thickTop="1" x14ac:dyDescent="0.75">
      <c r="A39" s="13"/>
      <c r="B39" s="53"/>
      <c r="C39" s="15"/>
      <c r="D39" s="15"/>
      <c r="E39" s="15"/>
      <c r="F39" s="12"/>
      <c r="G39" s="15"/>
      <c r="H39" s="15"/>
      <c r="I39" s="15"/>
    </row>
    <row r="40" spans="1:9" s="2" customFormat="1" ht="21" customHeight="1" x14ac:dyDescent="0.75">
      <c r="A40" s="13"/>
      <c r="B40" s="12"/>
      <c r="C40" s="15"/>
      <c r="D40" s="15"/>
      <c r="E40" s="15"/>
      <c r="F40" s="12"/>
      <c r="G40" s="15"/>
      <c r="H40" s="15"/>
      <c r="I40" s="15"/>
    </row>
    <row r="41" spans="1:9" s="2" customFormat="1" ht="21" customHeight="1" x14ac:dyDescent="0.75">
      <c r="A41" s="13"/>
      <c r="B41" s="12"/>
      <c r="C41" s="15"/>
      <c r="D41" s="15"/>
      <c r="E41" s="15"/>
      <c r="F41" s="15"/>
      <c r="G41" s="15"/>
      <c r="H41" s="15"/>
      <c r="I41" s="15"/>
    </row>
    <row r="53" spans="1:5" ht="21" customHeight="1" x14ac:dyDescent="0.75">
      <c r="A53" s="207" t="s">
        <v>113</v>
      </c>
      <c r="B53" s="207"/>
      <c r="C53" s="207"/>
      <c r="D53" s="207"/>
      <c r="E53" s="207"/>
    </row>
  </sheetData>
  <mergeCells count="11">
    <mergeCell ref="A53:E53"/>
    <mergeCell ref="C8:E8"/>
    <mergeCell ref="G8:I8"/>
    <mergeCell ref="A10:B10"/>
    <mergeCell ref="A1:I1"/>
    <mergeCell ref="A2:I2"/>
    <mergeCell ref="A3:I3"/>
    <mergeCell ref="A5:I5"/>
    <mergeCell ref="C7:E7"/>
    <mergeCell ref="G7:I7"/>
    <mergeCell ref="A4:I4"/>
  </mergeCells>
  <pageMargins left="1" right="0.4" top="1" bottom="0.5" header="0.5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pl3</vt:lpstr>
      <vt:lpstr>pl6</vt:lpstr>
      <vt:lpstr>scse_conso 22</vt:lpstr>
      <vt:lpstr>scse_conso 23</vt:lpstr>
      <vt:lpstr>scse_separate 22</vt:lpstr>
      <vt:lpstr>scse_separate 23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nvanichabull@deloitte.com</cp:lastModifiedBy>
  <cp:lastPrinted>2023-08-15T03:11:19Z</cp:lastPrinted>
  <dcterms:created xsi:type="dcterms:W3CDTF">2001-07-24T08:07:36Z</dcterms:created>
  <dcterms:modified xsi:type="dcterms:W3CDTF">2023-08-15T03:12:35Z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