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people.ey.com/personal/rewadee_uthaiwattanatorn_th_ey_com/Documents/Desktop/Convert LHFG HY'23/"/>
    </mc:Choice>
  </mc:AlternateContent>
  <xr:revisionPtr revIDLastSave="8" documentId="13_ncr:1_{EC8D1A06-91A1-4DF7-AAF0-A2A57B5F43EA}" xr6:coauthVersionLast="47" xr6:coauthVersionMax="47" xr10:uidLastSave="{9B977963-0EE9-4C6D-90A0-6308C3B9BAFC}"/>
  <bookViews>
    <workbookView xWindow="-108" yWindow="-108" windowWidth="23256" windowHeight="12576" xr2:uid="{00000000-000D-0000-FFFF-FFFF00000000}"/>
  </bookViews>
  <sheets>
    <sheet name="BS" sheetId="1" r:id="rId1"/>
    <sheet name="PL" sheetId="29" r:id="rId2"/>
    <sheet name="SC-Conso" sheetId="30" r:id="rId3"/>
    <sheet name="SC - LHFG" sheetId="31" r:id="rId4"/>
    <sheet name="CF" sheetId="32" r:id="rId5"/>
  </sheets>
  <definedNames>
    <definedName name="_xlnm.Print_Area" localSheetId="0">BS!$A$1:$L$72</definedName>
    <definedName name="_xlnm.Print_Area" localSheetId="4">CF!$A$1:$M$91</definedName>
    <definedName name="_xlnm.Print_Area" localSheetId="1">PL!$A$1:$L$162</definedName>
    <definedName name="_xlnm.Print_Area" localSheetId="3">'SC - LHFG'!$A$1:$Q$33</definedName>
    <definedName name="_xlnm.Print_Area" localSheetId="2">'SC-Conso'!$A$1:$T$35</definedName>
    <definedName name="งบดุลหลักพัน" localSheetId="4">#REF!</definedName>
    <definedName name="งบดุลหลักพัน" localSheetId="1">#REF!</definedName>
    <definedName name="งบดุลหลักพัน">#REF!</definedName>
    <definedName name="ท.กระแสเงินสดพัน" localSheetId="4">#REF!</definedName>
    <definedName name="ท.กระแสเงินสดพัน" localSheetId="1">#REF!</definedName>
    <definedName name="ท.กระแสเงินสดพัน">#REF!</definedName>
    <definedName name="ท.กระแสเงินสดสต." localSheetId="4">#REF!</definedName>
    <definedName name="ท.กระแสเงินสดสต." localSheetId="1">#REF!</definedName>
    <definedName name="ท.กระแสเงินสดสต.">#REF!</definedName>
    <definedName name="ท.กำไรขาดทุนพัน" localSheetId="4">#REF!</definedName>
    <definedName name="ท.กำไรขาดทุนพัน" localSheetId="1">#REF!</definedName>
    <definedName name="ท.กำไรขาดทุนพัน">#REF!</definedName>
    <definedName name="ท.กำไรขาดทุนสต." localSheetId="4">#REF!</definedName>
    <definedName name="ท.กำไรขาดทุนสต." localSheetId="1">#REF!</definedName>
    <definedName name="ท.กำไรขาดทุนสต.">#REF!</definedName>
    <definedName name="ท.กำไรสะสมพัน" localSheetId="4">#REF!</definedName>
    <definedName name="ท.กำไรสะสมพัน" localSheetId="1">#REF!</definedName>
    <definedName name="ท.กำไรสะสมพัน">#REF!</definedName>
    <definedName name="ท.กำไรสะสมสต." localSheetId="4">#REF!</definedName>
    <definedName name="ท.กำไรสะสมสต." localSheetId="1">#REF!</definedName>
    <definedName name="ท.กำไรสะสมสต.">#REF!</definedName>
    <definedName name="ท.ส่วนเปลี่ยนแปลงผู้ถือหุ้นสต." localSheetId="4">#REF!</definedName>
    <definedName name="ท.ส่วนเปลี่ยนแปลงผู้ถือหุ้นสต." localSheetId="1">#REF!</definedName>
    <definedName name="ท.ส่วนเปลี่ยนแปลงผู้ถือหุ้นสต.">#REF!</definedName>
    <definedName name="ท.ส่วนเปลี่ยนแปลงพัน" localSheetId="4">#REF!</definedName>
    <definedName name="ท.ส่วนเปลี่ยนแปลงพัน" localSheetId="1">#REF!</definedName>
    <definedName name="ท.ส่วนเปลี่ยนแปลงพัน">#REF!</definedName>
    <definedName name="ทงบดุลบาทสต." localSheetId="4">#REF!</definedName>
    <definedName name="ทงบดุลบาทสต." localSheetId="1">#REF!</definedName>
    <definedName name="ทงบดุลบาทสต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3" i="29" l="1"/>
  <c r="I111" i="29"/>
  <c r="G111" i="29"/>
  <c r="E111" i="29"/>
  <c r="I102" i="29"/>
  <c r="I113" i="29" s="1"/>
  <c r="G102" i="29"/>
  <c r="G113" i="29" s="1"/>
  <c r="E102" i="29"/>
  <c r="E113" i="29" s="1"/>
  <c r="I95" i="29"/>
  <c r="G95" i="29"/>
  <c r="E95" i="29"/>
  <c r="I92" i="29"/>
  <c r="G92" i="29"/>
  <c r="E92" i="29"/>
  <c r="I30" i="29"/>
  <c r="I32" i="29" s="1"/>
  <c r="E32" i="29"/>
  <c r="E30" i="29"/>
  <c r="R28" i="30" l="1"/>
  <c r="R25" i="30" s="1"/>
  <c r="N28" i="31"/>
  <c r="E69" i="29" l="1"/>
  <c r="K58" i="29"/>
  <c r="I58" i="29"/>
  <c r="G58" i="29"/>
  <c r="E58" i="29"/>
  <c r="K51" i="29"/>
  <c r="I51" i="29"/>
  <c r="G51" i="29"/>
  <c r="E51" i="29"/>
  <c r="K30" i="29"/>
  <c r="G30" i="29"/>
  <c r="K14" i="29"/>
  <c r="I14" i="29"/>
  <c r="G14" i="29"/>
  <c r="E14" i="29"/>
  <c r="K11" i="29"/>
  <c r="I11" i="29"/>
  <c r="G11" i="29"/>
  <c r="E11" i="29"/>
  <c r="N20" i="31"/>
  <c r="N21" i="31" s="1"/>
  <c r="L20" i="31"/>
  <c r="L21" i="31" s="1"/>
  <c r="J20" i="31"/>
  <c r="J21" i="31" s="1"/>
  <c r="H20" i="31"/>
  <c r="H21" i="31" s="1"/>
  <c r="F20" i="31"/>
  <c r="F21" i="31" s="1"/>
  <c r="D20" i="31"/>
  <c r="D21" i="31" s="1"/>
  <c r="P19" i="31"/>
  <c r="P18" i="31"/>
  <c r="P17" i="31"/>
  <c r="P15" i="31"/>
  <c r="P14" i="31"/>
  <c r="R21" i="30"/>
  <c r="R22" i="30" s="1"/>
  <c r="N21" i="30"/>
  <c r="N22" i="30" s="1"/>
  <c r="L21" i="30"/>
  <c r="L22" i="30" s="1"/>
  <c r="J21" i="30"/>
  <c r="J22" i="30" s="1"/>
  <c r="H21" i="30"/>
  <c r="H22" i="30" s="1"/>
  <c r="F21" i="30"/>
  <c r="F22" i="30" s="1"/>
  <c r="D21" i="30"/>
  <c r="D22" i="30" s="1"/>
  <c r="P20" i="30"/>
  <c r="T20" i="30" s="1"/>
  <c r="P19" i="30"/>
  <c r="T19" i="30" s="1"/>
  <c r="P18" i="30"/>
  <c r="T18" i="30" s="1"/>
  <c r="P16" i="30"/>
  <c r="T16" i="30" s="1"/>
  <c r="P15" i="30"/>
  <c r="M71" i="32"/>
  <c r="K71" i="32"/>
  <c r="I71" i="32"/>
  <c r="G71" i="32"/>
  <c r="G21" i="29" l="1"/>
  <c r="G32" i="29" s="1"/>
  <c r="G34" i="29" s="1"/>
  <c r="G63" i="29" s="1"/>
  <c r="G65" i="29" s="1"/>
  <c r="G66" i="29" s="1"/>
  <c r="I21" i="29"/>
  <c r="I34" i="29" s="1"/>
  <c r="I63" i="29" s="1"/>
  <c r="I64" i="29" s="1"/>
  <c r="P20" i="31"/>
  <c r="P21" i="31"/>
  <c r="T21" i="30"/>
  <c r="K59" i="29"/>
  <c r="E59" i="29"/>
  <c r="G59" i="29"/>
  <c r="I59" i="29"/>
  <c r="K21" i="29"/>
  <c r="K32" i="29" s="1"/>
  <c r="K34" i="29" s="1"/>
  <c r="K63" i="29" s="1"/>
  <c r="K64" i="29" s="1"/>
  <c r="E21" i="29"/>
  <c r="E34" i="29" s="1"/>
  <c r="E63" i="29" s="1"/>
  <c r="E65" i="29" s="1"/>
  <c r="E66" i="29" s="1"/>
  <c r="T15" i="30"/>
  <c r="T22" i="30" s="1"/>
  <c r="P21" i="30"/>
  <c r="P22" i="30" s="1"/>
  <c r="N27" i="30"/>
  <c r="F27" i="1"/>
  <c r="G60" i="29" l="1"/>
  <c r="G68" i="29" s="1"/>
  <c r="G70" i="29" s="1"/>
  <c r="G71" i="29" s="1"/>
  <c r="K60" i="29"/>
  <c r="K68" i="29" s="1"/>
  <c r="K69" i="29" s="1"/>
  <c r="I60" i="29"/>
  <c r="I68" i="29" s="1"/>
  <c r="I69" i="29" s="1"/>
  <c r="E60" i="29"/>
  <c r="E68" i="29" s="1"/>
  <c r="E70" i="29" s="1"/>
  <c r="E71" i="29" s="1"/>
  <c r="N26" i="31"/>
  <c r="P24" i="31"/>
  <c r="P25" i="30"/>
  <c r="T25" i="30" s="1"/>
  <c r="H27" i="1"/>
  <c r="J27" i="1"/>
  <c r="P23" i="31" l="1"/>
  <c r="P26" i="31"/>
  <c r="L29" i="31" l="1"/>
  <c r="L30" i="31" s="1"/>
  <c r="H29" i="31"/>
  <c r="H30" i="31" s="1"/>
  <c r="F29" i="31"/>
  <c r="F30" i="31" s="1"/>
  <c r="D29" i="31"/>
  <c r="D30" i="31" s="1"/>
  <c r="R30" i="30"/>
  <c r="R31" i="30" s="1"/>
  <c r="L30" i="30"/>
  <c r="L31" i="30" s="1"/>
  <c r="H30" i="30"/>
  <c r="H31" i="30" s="1"/>
  <c r="F30" i="30"/>
  <c r="F31" i="30" s="1"/>
  <c r="D30" i="30"/>
  <c r="D31" i="30" s="1"/>
  <c r="P27" i="30"/>
  <c r="T27" i="30" s="1"/>
  <c r="P24" i="30"/>
  <c r="T24" i="30" s="1"/>
  <c r="E138" i="29"/>
  <c r="M76" i="32" l="1"/>
  <c r="K76" i="32"/>
  <c r="I76" i="32"/>
  <c r="G76" i="32"/>
  <c r="F51" i="1"/>
  <c r="E149" i="29"/>
  <c r="K138" i="29"/>
  <c r="I138" i="29"/>
  <c r="G138" i="29"/>
  <c r="K131" i="29"/>
  <c r="I131" i="29"/>
  <c r="G131" i="29"/>
  <c r="E131" i="29"/>
  <c r="K111" i="29"/>
  <c r="K95" i="29"/>
  <c r="K92" i="29"/>
  <c r="J62" i="1"/>
  <c r="J64" i="1" s="1"/>
  <c r="L62" i="1"/>
  <c r="L64" i="1" s="1"/>
  <c r="H62" i="1"/>
  <c r="F62" i="1"/>
  <c r="L27" i="1"/>
  <c r="L51" i="1"/>
  <c r="J51" i="1"/>
  <c r="H51" i="1"/>
  <c r="K102" i="29" l="1"/>
  <c r="K113" i="29" s="1"/>
  <c r="K115" i="29" s="1"/>
  <c r="F64" i="1"/>
  <c r="F65" i="1" s="1"/>
  <c r="H64" i="1"/>
  <c r="H65" i="1" s="1"/>
  <c r="E139" i="29"/>
  <c r="J29" i="30" s="1"/>
  <c r="G139" i="29"/>
  <c r="L65" i="1"/>
  <c r="K139" i="29"/>
  <c r="I139" i="29"/>
  <c r="J28" i="31" s="1"/>
  <c r="G8" i="32"/>
  <c r="J65" i="1"/>
  <c r="P28" i="31" l="1"/>
  <c r="J29" i="31"/>
  <c r="J30" i="31" s="1"/>
  <c r="J30" i="30"/>
  <c r="J31" i="30" s="1"/>
  <c r="P29" i="30"/>
  <c r="T29" i="30" s="1"/>
  <c r="M8" i="32"/>
  <c r="M26" i="32" s="1"/>
  <c r="M45" i="32" s="1"/>
  <c r="M77" i="32" s="1"/>
  <c r="M79" i="32" s="1"/>
  <c r="K140" i="29"/>
  <c r="K148" i="29" s="1"/>
  <c r="K149" i="29" s="1"/>
  <c r="G115" i="29"/>
  <c r="G140" i="29" s="1"/>
  <c r="I8" i="32"/>
  <c r="I26" i="32" s="1"/>
  <c r="I45" i="32" s="1"/>
  <c r="I77" i="32" s="1"/>
  <c r="I79" i="32" s="1"/>
  <c r="K143" i="29"/>
  <c r="K144" i="29" s="1"/>
  <c r="I115" i="29"/>
  <c r="K8" i="32"/>
  <c r="K26" i="32" s="1"/>
  <c r="K45" i="32" s="1"/>
  <c r="K77" i="32" s="1"/>
  <c r="K79" i="32" s="1"/>
  <c r="E115" i="29"/>
  <c r="G26" i="32"/>
  <c r="G45" i="32" l="1"/>
  <c r="G77" i="32" s="1"/>
  <c r="G79" i="32" s="1"/>
  <c r="I143" i="29"/>
  <c r="G148" i="29"/>
  <c r="G150" i="29" s="1"/>
  <c r="G151" i="29" s="1"/>
  <c r="G143" i="29"/>
  <c r="G145" i="29" s="1"/>
  <c r="G146" i="29" s="1"/>
  <c r="I140" i="29"/>
  <c r="I148" i="29" s="1"/>
  <c r="I149" i="29" s="1"/>
  <c r="E140" i="29"/>
  <c r="E143" i="29"/>
  <c r="N28" i="30" s="1"/>
  <c r="I144" i="29" l="1"/>
  <c r="N27" i="31"/>
  <c r="N29" i="31" s="1"/>
  <c r="N30" i="31" s="1"/>
  <c r="E145" i="29"/>
  <c r="E146" i="29" s="1"/>
  <c r="P27" i="31"/>
  <c r="P29" i="31" s="1"/>
  <c r="P30" i="31" s="1"/>
  <c r="E148" i="29"/>
  <c r="E150" i="29" s="1"/>
  <c r="E151" i="29" s="1"/>
  <c r="P28" i="30" l="1"/>
  <c r="N30" i="30"/>
  <c r="N31" i="30" s="1"/>
  <c r="T28" i="30" l="1"/>
  <c r="T30" i="30" s="1"/>
  <c r="T31" i="30" s="1"/>
  <c r="P30" i="30"/>
  <c r="P31" i="30" s="1"/>
</calcChain>
</file>

<file path=xl/sharedStrings.xml><?xml version="1.0" encoding="utf-8"?>
<sst xmlns="http://schemas.openxmlformats.org/spreadsheetml/2006/main" count="396" uniqueCount="226">
  <si>
    <t>Note</t>
  </si>
  <si>
    <t>The accompanying notes are an integral part of the financial statements.</t>
  </si>
  <si>
    <t>Issued and</t>
  </si>
  <si>
    <t>Total</t>
  </si>
  <si>
    <t>paid-up share</t>
  </si>
  <si>
    <t>capital</t>
  </si>
  <si>
    <t>Unappropriated</t>
  </si>
  <si>
    <t>Interbank and money market items</t>
  </si>
  <si>
    <t>Deposits</t>
  </si>
  <si>
    <t>Directors</t>
  </si>
  <si>
    <t xml:space="preserve">   Interbank and money market items</t>
  </si>
  <si>
    <t xml:space="preserve">   Deposits</t>
  </si>
  <si>
    <t xml:space="preserve">   in operating assets and liabilities</t>
  </si>
  <si>
    <t xml:space="preserve">   Other assets</t>
  </si>
  <si>
    <t>Increase (decrease) in operating liabilities</t>
  </si>
  <si>
    <t xml:space="preserve">   Other liabilities</t>
  </si>
  <si>
    <t>Supplemental cash flows information</t>
  </si>
  <si>
    <t>Cash flows from investing activities</t>
  </si>
  <si>
    <t>Premises and equipment expenses</t>
  </si>
  <si>
    <t>Directors' remuneration</t>
  </si>
  <si>
    <t>Other expenses</t>
  </si>
  <si>
    <t>Interest expenses</t>
  </si>
  <si>
    <t>Assets</t>
  </si>
  <si>
    <t xml:space="preserve">Cash </t>
  </si>
  <si>
    <t>Interbank and money market items - net</t>
  </si>
  <si>
    <t>Investments - net</t>
  </si>
  <si>
    <t>Intangible assets - net</t>
  </si>
  <si>
    <t>Other assets - net</t>
  </si>
  <si>
    <t>Total assets</t>
  </si>
  <si>
    <t>Interest payables</t>
  </si>
  <si>
    <t>Accrued expenses</t>
  </si>
  <si>
    <t>Other liabilities</t>
  </si>
  <si>
    <t>Total liabilities</t>
  </si>
  <si>
    <t>Share capital</t>
  </si>
  <si>
    <t>Retained earnings</t>
  </si>
  <si>
    <t xml:space="preserve">   Unappropriated</t>
  </si>
  <si>
    <t>Cash flows from financing activities</t>
  </si>
  <si>
    <t xml:space="preserve">      Depreciation and amortisation</t>
  </si>
  <si>
    <t>Consolidated financial statements</t>
  </si>
  <si>
    <t>Separate financial statements</t>
  </si>
  <si>
    <t>Total equity</t>
  </si>
  <si>
    <t xml:space="preserve">   Liabilities payable on demand</t>
  </si>
  <si>
    <t>(Unit: Thousand Baht)</t>
  </si>
  <si>
    <t xml:space="preserve">Fees and service expenses </t>
  </si>
  <si>
    <t>Other operating expenses</t>
  </si>
  <si>
    <t>Total other operating expenses</t>
  </si>
  <si>
    <t xml:space="preserve">Non-controlling </t>
  </si>
  <si>
    <t xml:space="preserve">      Cash received on interest income</t>
  </si>
  <si>
    <t xml:space="preserve">      Cash paid on interest expenses</t>
  </si>
  <si>
    <t>Cash and cash equivalents as at 1 January</t>
  </si>
  <si>
    <t>Interest income</t>
  </si>
  <si>
    <t>Fees and service income</t>
  </si>
  <si>
    <t>Other operating income</t>
  </si>
  <si>
    <t>Accrued interest receivables on investments</t>
  </si>
  <si>
    <t>LH Financial Group Public Company Limited and its subsidiaries</t>
  </si>
  <si>
    <t>Dividend income</t>
  </si>
  <si>
    <t>Amortisation on intangible assets</t>
  </si>
  <si>
    <t xml:space="preserve">   Loans to customers</t>
  </si>
  <si>
    <t>attributable to</t>
  </si>
  <si>
    <t>Tax payable</t>
  </si>
  <si>
    <t>Profit or loss:</t>
  </si>
  <si>
    <t xml:space="preserve">   Properties foreclosed</t>
  </si>
  <si>
    <t>Investments in subsidiaries</t>
  </si>
  <si>
    <t>Cash flows from operating activities</t>
  </si>
  <si>
    <t>Total operating income</t>
  </si>
  <si>
    <t>(Unit: Thousand Baht except earnings per share expressed in Baht)</t>
  </si>
  <si>
    <t xml:space="preserve">      Dividend income</t>
  </si>
  <si>
    <t>Premises and equipment - net</t>
  </si>
  <si>
    <t>(Increase) decrease in operating assets</t>
  </si>
  <si>
    <t>Gains on investments</t>
  </si>
  <si>
    <t>Statements of financial position</t>
  </si>
  <si>
    <t>Statements of financial position (continued)</t>
  </si>
  <si>
    <t>Statements of comprehensive income</t>
  </si>
  <si>
    <t>Statements of cash flows (continued)</t>
  </si>
  <si>
    <t>Statements of cash flows</t>
  </si>
  <si>
    <t xml:space="preserve">Deferred tax assets </t>
  </si>
  <si>
    <t>Debts issued and borrowings - net</t>
  </si>
  <si>
    <t xml:space="preserve">   to net cash provided by (paid from) operating activities</t>
  </si>
  <si>
    <t xml:space="preserve">      Net interest (income) expenses</t>
  </si>
  <si>
    <t>Revenue received in advance</t>
  </si>
  <si>
    <t>Equity attributable to the Company's shareholders</t>
  </si>
  <si>
    <t>Non-controlling interests of the subsidiaries</t>
  </si>
  <si>
    <t>Derivative assets</t>
  </si>
  <si>
    <t>Securities business receivables - cash accounts</t>
  </si>
  <si>
    <t xml:space="preserve">   Accrued expenses</t>
  </si>
  <si>
    <t xml:space="preserve">   Short-term debts issued and borrowings</t>
  </si>
  <si>
    <t xml:space="preserve">Other comprehensive income (loss): </t>
  </si>
  <si>
    <t>Statements of comprehensive income (continued)</t>
  </si>
  <si>
    <t>the Company's</t>
  </si>
  <si>
    <t>shareholders</t>
  </si>
  <si>
    <t xml:space="preserve">      Gains on sales of investments</t>
  </si>
  <si>
    <t>Properties foreclosed - net</t>
  </si>
  <si>
    <t>Investment properties - net</t>
  </si>
  <si>
    <t>Net interest income (expenses)</t>
  </si>
  <si>
    <t>Net fees and service income (expenses)</t>
  </si>
  <si>
    <t>interests of the</t>
  </si>
  <si>
    <t>Securities business payables</t>
  </si>
  <si>
    <t>subsidiaries</t>
  </si>
  <si>
    <t xml:space="preserve">   Securities business receivables - cash accounts</t>
  </si>
  <si>
    <t>Loans to customers and accrued interest receivables - net</t>
  </si>
  <si>
    <t>Taxes and duties</t>
  </si>
  <si>
    <t>The Company's shareholders</t>
  </si>
  <si>
    <t>Earnings per share of the Company's shareholders:</t>
  </si>
  <si>
    <t>Advertising and promotional expenses</t>
  </si>
  <si>
    <t xml:space="preserve">   Payables to Clearing House</t>
  </si>
  <si>
    <t xml:space="preserve">      21,183,660,594 ordinary shares of Baht 1 each</t>
  </si>
  <si>
    <t>Basic earnings per share</t>
  </si>
  <si>
    <t>Derivative liabilities</t>
  </si>
  <si>
    <t>Cash paid for long-term debts issued and borrowings</t>
  </si>
  <si>
    <t>Net cash provided by (used in) investing activities</t>
  </si>
  <si>
    <t>Financial assets measured at fair value through profit or loss</t>
  </si>
  <si>
    <t>Employee's expenses</t>
  </si>
  <si>
    <t>Total items that will not be reclassified subsequently to profit or loss</t>
  </si>
  <si>
    <t>Lease liabilities - net</t>
  </si>
  <si>
    <t>Items that will be reclassified subsequently to profit or loss:</t>
  </si>
  <si>
    <t>Items that will not be reclassified subsequently to profit or loss:</t>
  </si>
  <si>
    <t xml:space="preserve">   Weighted average share capital (Thousand shares)</t>
  </si>
  <si>
    <t xml:space="preserve">   Financial assets measured at fair value through profit or loss</t>
  </si>
  <si>
    <t xml:space="preserve">Adjustments to reconcile profit before income tax </t>
  </si>
  <si>
    <t>Right-of-use assets - net</t>
  </si>
  <si>
    <t xml:space="preserve">   Right-of-use assets</t>
  </si>
  <si>
    <t>Liabilities payable on demand</t>
  </si>
  <si>
    <t>Provisions</t>
  </si>
  <si>
    <t>Share premium</t>
  </si>
  <si>
    <t>Supporting services income</t>
  </si>
  <si>
    <t xml:space="preserve">Income tax </t>
  </si>
  <si>
    <t xml:space="preserve">   for items that will be reclassified subsequently to profit or loss</t>
  </si>
  <si>
    <t>Total items that will be reclassified subsequently to profit or loss</t>
  </si>
  <si>
    <t xml:space="preserve">   for items that will not be reclassified subsequently to profit or loss</t>
  </si>
  <si>
    <t>Dividend paid</t>
  </si>
  <si>
    <t xml:space="preserve">Profit before income tax </t>
  </si>
  <si>
    <t xml:space="preserve">      Cash paid on income tax</t>
  </si>
  <si>
    <t xml:space="preserve">   Provisions</t>
  </si>
  <si>
    <t>Proceeds from disposal of equipment</t>
  </si>
  <si>
    <t xml:space="preserve">Cash paid for purchase of leasehold improvements and equipment </t>
  </si>
  <si>
    <t>Cash paid for purchase of intangible assets</t>
  </si>
  <si>
    <t xml:space="preserve">   Purchase of assets on credit</t>
  </si>
  <si>
    <t xml:space="preserve">Profit from operating before income tax </t>
  </si>
  <si>
    <t xml:space="preserve">   Registered, issued and paid-up </t>
  </si>
  <si>
    <t xml:space="preserve">Profit (loss) from operation before changes </t>
  </si>
  <si>
    <t xml:space="preserve">   designated at fair value through other comprehensive income</t>
  </si>
  <si>
    <t xml:space="preserve">Cash paid for lease liabilities </t>
  </si>
  <si>
    <t xml:space="preserve">   at fair value through other comprehensive income  </t>
  </si>
  <si>
    <t xml:space="preserve">   other comprehensive income</t>
  </si>
  <si>
    <t>reserve</t>
  </si>
  <si>
    <t xml:space="preserve">Statements of changes in shareholders' equity </t>
  </si>
  <si>
    <t>Statements of changes in shareholders' equity (continued)</t>
  </si>
  <si>
    <t>Liabilities and shareholders' equity</t>
  </si>
  <si>
    <t>Shareholders' equity</t>
  </si>
  <si>
    <t xml:space="preserve">Other components of shareholders' equity </t>
  </si>
  <si>
    <t>Total shareholders' equity</t>
  </si>
  <si>
    <t>Total liabilities and shareholders' equity</t>
  </si>
  <si>
    <t xml:space="preserve">   at fair value through profit or loss</t>
  </si>
  <si>
    <t>Income tax relating to components of other comprehensive income (loss)</t>
  </si>
  <si>
    <t xml:space="preserve">   through other comprehensive income</t>
  </si>
  <si>
    <t xml:space="preserve">Proceeds from sale of investments in debt instruments measured </t>
  </si>
  <si>
    <t>Invested in investments in debt instruments measured at fair value through</t>
  </si>
  <si>
    <t>Other components of</t>
  </si>
  <si>
    <t xml:space="preserve">   Revenue received in advance</t>
  </si>
  <si>
    <t>at fair value through</t>
  </si>
  <si>
    <t>income</t>
  </si>
  <si>
    <t>other comprehensive</t>
  </si>
  <si>
    <t>Proceeds from sale/capital return of investments in equity instruments</t>
  </si>
  <si>
    <t xml:space="preserve">   at fair value through other comprehensive income</t>
  </si>
  <si>
    <t>Premium on treasury shares - common shares</t>
  </si>
  <si>
    <t>Premium on</t>
  </si>
  <si>
    <t>treasury shares</t>
  </si>
  <si>
    <t>- common shares</t>
  </si>
  <si>
    <t xml:space="preserve">      Provisions for employee benefits</t>
  </si>
  <si>
    <t xml:space="preserve">      Provisions for litigation</t>
  </si>
  <si>
    <t>Non-cash items:</t>
  </si>
  <si>
    <t>Cash received on interest on investments</t>
  </si>
  <si>
    <t>Cash received on dividend on investments</t>
  </si>
  <si>
    <t>Cash received on dividend on investments in subsidiaries</t>
  </si>
  <si>
    <t>Balance as at 1 January 2022</t>
  </si>
  <si>
    <t>Income tax relating to components of other comprehensive loss</t>
  </si>
  <si>
    <t xml:space="preserve">Investments in equity instruments derecognised </t>
  </si>
  <si>
    <t xml:space="preserve">   Increase in other receivables from loan repayment</t>
  </si>
  <si>
    <t xml:space="preserve">      Cash refund for income tax</t>
  </si>
  <si>
    <t xml:space="preserve">      (Gains) losses on lease modification</t>
  </si>
  <si>
    <t>- Revaluation surplus (deficit)</t>
  </si>
  <si>
    <t xml:space="preserve">on investments measured </t>
  </si>
  <si>
    <t>shareholders' equity</t>
  </si>
  <si>
    <t>Net cash provided by (used in) operating activities</t>
  </si>
  <si>
    <t xml:space="preserve">Losses on financial instruments measured </t>
  </si>
  <si>
    <t>Losses on investments in debt instruments measured at fair value</t>
  </si>
  <si>
    <t>Invested in investments in debt instruments measured at amortised cost</t>
  </si>
  <si>
    <t>Proceeds from sale of investments in debt instruments measured</t>
  </si>
  <si>
    <t xml:space="preserve">   at amortised cost </t>
  </si>
  <si>
    <t>Receivables from Clearing House</t>
  </si>
  <si>
    <t xml:space="preserve">Receivables on disposals </t>
  </si>
  <si>
    <t xml:space="preserve">   of properties foreclosed through auctions</t>
  </si>
  <si>
    <t xml:space="preserve">   during the period</t>
  </si>
  <si>
    <t>Other comprehensive income (loss) for the period</t>
  </si>
  <si>
    <t>Total comprehensive income (loss) for the period</t>
  </si>
  <si>
    <t>Balance as at 30 June 2022</t>
  </si>
  <si>
    <t>Balance as at 1 January 2023</t>
  </si>
  <si>
    <t>Net profit for the period</t>
  </si>
  <si>
    <t>Balance as at 30 June 2023</t>
  </si>
  <si>
    <t>As at 30 June 2023 and 31 December 2022</t>
  </si>
  <si>
    <t>31 December 2022</t>
  </si>
  <si>
    <t>30 June 2023</t>
  </si>
  <si>
    <t>Net profit for the periods</t>
  </si>
  <si>
    <t xml:space="preserve">   Profit for the periods (Baht per share)</t>
  </si>
  <si>
    <t>Total comprehensive income (loss) for the periods attributable to:</t>
  </si>
  <si>
    <t>Total comprehensive income (loss) for the periods</t>
  </si>
  <si>
    <t>Cash and cash equivalents as at 30 June</t>
  </si>
  <si>
    <t>Appropriated -</t>
  </si>
  <si>
    <t>statutory</t>
  </si>
  <si>
    <t xml:space="preserve">   Appropriated - statutory reserve</t>
  </si>
  <si>
    <t>(Unaudited but reviewed)</t>
  </si>
  <si>
    <t>For the six-month periods ended 30 June 2023 and 2022</t>
  </si>
  <si>
    <t>For the three-month periods ended 30 June 2023 and 2022</t>
  </si>
  <si>
    <t>Expected credit losses</t>
  </si>
  <si>
    <t>Net profit for the periods attributable to:</t>
  </si>
  <si>
    <t xml:space="preserve">      Expected credit losses</t>
  </si>
  <si>
    <t xml:space="preserve">Losses on investments in equity instruments designated </t>
  </si>
  <si>
    <t>Actuarial gains on defined benefit plans</t>
  </si>
  <si>
    <t xml:space="preserve">Gains (losses) on financial instruments measured </t>
  </si>
  <si>
    <t xml:space="preserve">      Gains on disposal/write-off of leasehold improvements and equipment</t>
  </si>
  <si>
    <t xml:space="preserve">      Losses on financial instruments measured at fair value through profit or loss</t>
  </si>
  <si>
    <t>Net decrease in cash and cash equivalents</t>
  </si>
  <si>
    <t>Net cash used in financing activities</t>
  </si>
  <si>
    <t>Other comprehensive loss for the periods</t>
  </si>
  <si>
    <t xml:space="preserve">   Securities business payables</t>
  </si>
  <si>
    <t xml:space="preserve">   Increase in properties foreclosed from transferring of assets for loan settlement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</si>
</sst>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164" formatCode="_-* #,##0_-;\-* #,##0_-;_-* &quot;-&quot;_-;_-@_-"/>
    <numFmt numFmtId="165" formatCode="_(* #,##0_);_(* \(#,##0\);_(* &quot;-&quot;??_);_(@_)"/>
    <numFmt numFmtId="166" formatCode="_(* #,##0_);_(* \(#,##0\);_(* &quot;-     &quot;??_);_(@_)"/>
    <numFmt numFmtId="167" formatCode="0.0%"/>
    <numFmt numFmtId="168" formatCode="0.0"/>
    <numFmt numFmtId="169" formatCode="_(* #,##0_);_(* \(#,##0\);_(* &quot;-          &quot;??_);_(@_)"/>
    <numFmt numFmtId="170" formatCode="_(* #,##0.00_);_(* \(#,##0.00\);_(* &quot;-&quot;_);_(@_)"/>
    <numFmt numFmtId="171" formatCode="_(* #,##0.0000_);_(* \(#,##0.0000\);_(* &quot;-&quot;_);_(@_)"/>
    <numFmt numFmtId="172" formatCode="_(* #,##0.000_);_(* \(#,##0.000\);_(* &quot;-&quot;_);_(@_)"/>
    <numFmt numFmtId="173" formatCode="#,##0.0_);\(#,##0.0\)"/>
  </numFmts>
  <fonts count="14" x14ac:knownFonts="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1"/>
      <color indexed="10"/>
      <name val="Arial"/>
      <family val="2"/>
    </font>
    <font>
      <sz val="11"/>
      <color rgb="FFFF0000"/>
      <name val="Arial"/>
      <family val="2"/>
    </font>
    <font>
      <sz val="1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0" fontId="5" fillId="0" borderId="0"/>
    <xf numFmtId="0" fontId="1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</cellStyleXfs>
  <cellXfs count="112">
    <xf numFmtId="0" fontId="0" fillId="0" borderId="0" xfId="0"/>
    <xf numFmtId="41" fontId="8" fillId="0" borderId="4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horizontal="right" vertical="center"/>
    </xf>
    <xf numFmtId="41" fontId="8" fillId="0" borderId="5" xfId="1" applyNumberFormat="1" applyFont="1" applyFill="1" applyBorder="1" applyAlignment="1">
      <alignment horizontal="right" vertical="center"/>
    </xf>
    <xf numFmtId="41" fontId="8" fillId="0" borderId="6" xfId="1" applyNumberFormat="1" applyFont="1" applyFill="1" applyBorder="1" applyAlignment="1">
      <alignment horizontal="right" vertical="center"/>
    </xf>
    <xf numFmtId="41" fontId="8" fillId="0" borderId="7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vertical="center"/>
    </xf>
    <xf numFmtId="41" fontId="8" fillId="0" borderId="8" xfId="1" applyNumberFormat="1" applyFont="1" applyFill="1" applyBorder="1" applyAlignment="1">
      <alignment horizontal="right" vertical="center"/>
    </xf>
    <xf numFmtId="41" fontId="8" fillId="0" borderId="3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horizontal="center" vertical="center"/>
    </xf>
    <xf numFmtId="41" fontId="8" fillId="0" borderId="9" xfId="1" applyNumberFormat="1" applyFont="1" applyFill="1" applyBorder="1" applyAlignment="1">
      <alignment horizontal="right" vertical="center"/>
    </xf>
    <xf numFmtId="41" fontId="8" fillId="0" borderId="4" xfId="1" applyNumberFormat="1" applyFont="1" applyFill="1" applyBorder="1" applyAlignment="1">
      <alignment horizontal="center" vertical="center"/>
    </xf>
    <xf numFmtId="41" fontId="8" fillId="0" borderId="5" xfId="1" applyNumberFormat="1" applyFont="1" applyFill="1" applyBorder="1" applyAlignment="1">
      <alignment horizontal="center" vertical="center"/>
    </xf>
    <xf numFmtId="41" fontId="8" fillId="0" borderId="2" xfId="1" applyNumberFormat="1" applyFont="1" applyFill="1" applyBorder="1" applyAlignment="1">
      <alignment horizontal="center" vertical="center"/>
    </xf>
    <xf numFmtId="169" fontId="8" fillId="0" borderId="0" xfId="1" applyNumberFormat="1" applyFont="1" applyFill="1" applyBorder="1" applyAlignment="1">
      <alignment vertical="center"/>
    </xf>
    <xf numFmtId="41" fontId="8" fillId="0" borderId="3" xfId="1" applyNumberFormat="1" applyFont="1" applyFill="1" applyBorder="1" applyAlignment="1">
      <alignment horizontal="center" vertical="center"/>
    </xf>
    <xf numFmtId="41" fontId="8" fillId="0" borderId="0" xfId="1" applyNumberFormat="1" applyFont="1" applyFill="1" applyAlignment="1">
      <alignment vertical="center"/>
    </xf>
    <xf numFmtId="41" fontId="8" fillId="0" borderId="0" xfId="1" applyNumberFormat="1" applyFont="1" applyFill="1" applyAlignment="1">
      <alignment horizontal="centerContinuous" vertical="center"/>
    </xf>
    <xf numFmtId="41" fontId="10" fillId="0" borderId="0" xfId="1" applyNumberFormat="1" applyFont="1" applyFill="1" applyAlignment="1">
      <alignment horizontal="center" vertical="center"/>
    </xf>
    <xf numFmtId="41" fontId="9" fillId="0" borderId="0" xfId="1" applyNumberFormat="1" applyFont="1" applyFill="1" applyBorder="1" applyAlignment="1">
      <alignment horizontal="center" vertical="center"/>
    </xf>
    <xf numFmtId="41" fontId="8" fillId="0" borderId="0" xfId="1" applyNumberFormat="1" applyFont="1" applyFill="1" applyAlignment="1">
      <alignment horizontal="center" vertical="center"/>
    </xf>
    <xf numFmtId="41" fontId="12" fillId="0" borderId="0" xfId="1" applyNumberFormat="1" applyFont="1" applyFill="1" applyAlignment="1">
      <alignment horizontal="right" vertical="center"/>
    </xf>
    <xf numFmtId="41" fontId="12" fillId="0" borderId="0" xfId="1" applyNumberFormat="1" applyFont="1" applyFill="1" applyAlignment="1">
      <alignment vertical="center"/>
    </xf>
    <xf numFmtId="0" fontId="8" fillId="0" borderId="0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3" fillId="0" borderId="0" xfId="1" applyNumberFormat="1" applyFont="1" applyFill="1" applyBorder="1" applyAlignment="1">
      <alignment horizontal="center" vertical="center"/>
    </xf>
    <xf numFmtId="172" fontId="8" fillId="0" borderId="7" xfId="1" applyNumberFormat="1" applyFont="1" applyFill="1" applyBorder="1" applyAlignment="1">
      <alignment vertical="center"/>
    </xf>
    <xf numFmtId="172" fontId="8" fillId="0" borderId="0" xfId="1" applyNumberFormat="1" applyFont="1" applyFill="1" applyBorder="1" applyAlignment="1">
      <alignment vertical="center"/>
    </xf>
    <xf numFmtId="41" fontId="8" fillId="0" borderId="11" xfId="1" applyNumberFormat="1" applyFont="1" applyFill="1" applyBorder="1" applyAlignment="1">
      <alignment vertical="center"/>
    </xf>
    <xf numFmtId="3" fontId="8" fillId="0" borderId="0" xfId="1" applyNumberFormat="1" applyFont="1" applyFill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169" fontId="8" fillId="0" borderId="0" xfId="1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38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" vertical="center"/>
    </xf>
    <xf numFmtId="37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vertical="center"/>
    </xf>
    <xf numFmtId="49" fontId="8" fillId="0" borderId="0" xfId="0" applyNumberFormat="1" applyFont="1" applyAlignment="1">
      <alignment horizontal="right" vertical="center"/>
    </xf>
    <xf numFmtId="0" fontId="8" fillId="0" borderId="3" xfId="0" quotePrefix="1" applyFont="1" applyBorder="1" applyAlignment="1">
      <alignment horizontal="center" vertical="center"/>
    </xf>
    <xf numFmtId="37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vertical="center"/>
    </xf>
    <xf numFmtId="38" fontId="8" fillId="0" borderId="0" xfId="0" applyNumberFormat="1" applyFont="1" applyAlignment="1">
      <alignment horizontal="left" vertical="center"/>
    </xf>
    <xf numFmtId="170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170" fontId="8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vertical="center"/>
    </xf>
    <xf numFmtId="38" fontId="8" fillId="0" borderId="0" xfId="0" quotePrefix="1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170" fontId="8" fillId="0" borderId="0" xfId="0" applyNumberFormat="1" applyFont="1" applyAlignment="1">
      <alignment vertical="center"/>
    </xf>
    <xf numFmtId="41" fontId="8" fillId="0" borderId="9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37" fontId="8" fillId="0" borderId="3" xfId="0" applyNumberFormat="1" applyFont="1" applyBorder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right" vertical="center"/>
    </xf>
    <xf numFmtId="41" fontId="8" fillId="0" borderId="9" xfId="0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41" fontId="8" fillId="0" borderId="6" xfId="0" applyNumberFormat="1" applyFont="1" applyBorder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170" fontId="12" fillId="0" borderId="0" xfId="0" applyNumberFormat="1" applyFont="1" applyAlignment="1">
      <alignment horizontal="right" vertical="center"/>
    </xf>
    <xf numFmtId="41" fontId="12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7" fontId="8" fillId="0" borderId="3" xfId="0" quotePrefix="1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1" fontId="8" fillId="0" borderId="4" xfId="0" applyNumberFormat="1" applyFont="1" applyBorder="1" applyAlignment="1">
      <alignment vertical="center"/>
    </xf>
    <xf numFmtId="41" fontId="8" fillId="0" borderId="5" xfId="0" applyNumberFormat="1" applyFont="1" applyBorder="1" applyAlignment="1">
      <alignment vertical="center"/>
    </xf>
    <xf numFmtId="41" fontId="8" fillId="0" borderId="6" xfId="0" applyNumberFormat="1" applyFont="1" applyBorder="1" applyAlignment="1">
      <alignment horizontal="right" vertical="center"/>
    </xf>
    <xf numFmtId="41" fontId="11" fillId="0" borderId="0" xfId="0" applyNumberFormat="1" applyFont="1" applyAlignment="1">
      <alignment horizontal="center" vertical="center"/>
    </xf>
    <xf numFmtId="173" fontId="9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41" fontId="11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vertical="center"/>
    </xf>
    <xf numFmtId="164" fontId="8" fillId="0" borderId="0" xfId="1" applyNumberFormat="1" applyFont="1" applyFill="1" applyAlignment="1">
      <alignment vertical="center"/>
    </xf>
    <xf numFmtId="0" fontId="8" fillId="0" borderId="0" xfId="0" quotePrefix="1" applyFont="1" applyAlignment="1">
      <alignment horizontal="center" vertical="center"/>
    </xf>
    <xf numFmtId="168" fontId="8" fillId="0" borderId="0" xfId="0" applyNumberFormat="1" applyFont="1" applyAlignment="1">
      <alignment vertical="center"/>
    </xf>
    <xf numFmtId="1" fontId="8" fillId="0" borderId="0" xfId="0" applyNumberFormat="1" applyFont="1" applyAlignment="1">
      <alignment vertical="center"/>
    </xf>
    <xf numFmtId="168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centerContinuous" vertical="center"/>
    </xf>
    <xf numFmtId="1" fontId="8" fillId="0" borderId="0" xfId="0" applyNumberFormat="1" applyFont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71" fontId="8" fillId="0" borderId="0" xfId="0" applyNumberFormat="1" applyFont="1" applyAlignment="1">
      <alignment vertical="center"/>
    </xf>
    <xf numFmtId="0" fontId="8" fillId="0" borderId="10" xfId="0" applyFont="1" applyBorder="1" applyAlignment="1">
      <alignment vertical="center"/>
    </xf>
    <xf numFmtId="15" fontId="8" fillId="0" borderId="3" xfId="0" quotePrefix="1" applyNumberFormat="1" applyFont="1" applyBorder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168" fontId="9" fillId="0" borderId="0" xfId="0" applyNumberFormat="1" applyFont="1" applyAlignment="1">
      <alignment horizontal="center" vertical="center"/>
    </xf>
    <xf numFmtId="0" fontId="8" fillId="0" borderId="0" xfId="0" quotePrefix="1" applyFont="1" applyAlignment="1">
      <alignment horizontal="left" vertical="center"/>
    </xf>
    <xf numFmtId="41" fontId="8" fillId="4" borderId="0" xfId="1" applyNumberFormat="1" applyFont="1" applyFill="1" applyBorder="1" applyAlignment="1">
      <alignment horizontal="right" vertical="center"/>
    </xf>
    <xf numFmtId="41" fontId="8" fillId="4" borderId="5" xfId="1" applyNumberFormat="1" applyFont="1" applyFill="1" applyBorder="1" applyAlignment="1">
      <alignment horizontal="right" vertical="center"/>
    </xf>
    <xf numFmtId="41" fontId="8" fillId="4" borderId="0" xfId="0" applyNumberFormat="1" applyFont="1" applyFill="1" applyAlignment="1">
      <alignment horizontal="center" vertical="center"/>
    </xf>
    <xf numFmtId="41" fontId="8" fillId="4" borderId="3" xfId="0" applyNumberFormat="1" applyFont="1" applyFill="1" applyBorder="1" applyAlignment="1">
      <alignment horizontal="right" vertical="center"/>
    </xf>
    <xf numFmtId="41" fontId="8" fillId="0" borderId="3" xfId="0" applyNumberFormat="1" applyFont="1" applyBorder="1" applyAlignment="1">
      <alignment horizontal="right" vertical="center"/>
    </xf>
    <xf numFmtId="41" fontId="8" fillId="4" borderId="0" xfId="0" applyNumberFormat="1" applyFont="1" applyFill="1" applyAlignment="1">
      <alignment horizontal="right" vertical="center"/>
    </xf>
    <xf numFmtId="37" fontId="8" fillId="0" borderId="8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37" fontId="8" fillId="0" borderId="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</cellXfs>
  <cellStyles count="12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5" xfId="9" xr:uid="{00000000-0005-0000-0000-000009000000}"/>
    <cellStyle name="Percent [2]" xfId="10" xr:uid="{00000000-0005-0000-0000-00000A000000}"/>
    <cellStyle name="Quantity" xfId="11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941294</xdr:colOff>
      <xdr:row>30</xdr:row>
      <xdr:rowOff>62753</xdr:rowOff>
    </xdr:from>
    <xdr:to>
      <xdr:col>9</xdr:col>
      <xdr:colOff>943697</xdr:colOff>
      <xdr:row>34</xdr:row>
      <xdr:rowOff>215153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549462B8-66E6-484C-9DC2-9DA650E01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325035" y="9206753"/>
          <a:ext cx="25304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860612</xdr:colOff>
      <xdr:row>0</xdr:row>
      <xdr:rowOff>44823</xdr:rowOff>
    </xdr:from>
    <xdr:to>
      <xdr:col>9</xdr:col>
      <xdr:colOff>863015</xdr:colOff>
      <xdr:row>4</xdr:row>
      <xdr:rowOff>197223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C3DE7301-6E75-4699-8569-C4A474820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244353" y="44823"/>
          <a:ext cx="25304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141193</xdr:colOff>
      <xdr:row>68</xdr:row>
      <xdr:rowOff>42134</xdr:rowOff>
    </xdr:from>
    <xdr:to>
      <xdr:col>8</xdr:col>
      <xdr:colOff>1792</xdr:colOff>
      <xdr:row>71</xdr:row>
      <xdr:rowOff>49754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B83384E4-F390-CAC8-815D-D83AF3890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4022911" y="20768534"/>
          <a:ext cx="2809987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194983</xdr:colOff>
      <xdr:row>25</xdr:row>
      <xdr:rowOff>77993</xdr:rowOff>
    </xdr:from>
    <xdr:to>
      <xdr:col>3</xdr:col>
      <xdr:colOff>120576</xdr:colOff>
      <xdr:row>28</xdr:row>
      <xdr:rowOff>85613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ABDA1A0E-8B79-6939-F0A6-0B1EB6FDA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1190065" y="7697993"/>
          <a:ext cx="2812229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41564</xdr:colOff>
      <xdr:row>118</xdr:row>
      <xdr:rowOff>83128</xdr:rowOff>
    </xdr:from>
    <xdr:to>
      <xdr:col>10</xdr:col>
      <xdr:colOff>230596</xdr:colOff>
      <xdr:row>122</xdr:row>
      <xdr:rowOff>235528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BD356B96-B624-48F1-8EAA-C18D2523F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860473" y="36049528"/>
          <a:ext cx="25304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980704</xdr:colOff>
      <xdr:row>82</xdr:row>
      <xdr:rowOff>34637</xdr:rowOff>
    </xdr:from>
    <xdr:to>
      <xdr:col>10</xdr:col>
      <xdr:colOff>102936</xdr:colOff>
      <xdr:row>86</xdr:row>
      <xdr:rowOff>187037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04F0CB4B-4768-4B80-BEA2-1DC3C06B8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726875" y="25028237"/>
          <a:ext cx="25185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983673</xdr:colOff>
      <xdr:row>37</xdr:row>
      <xdr:rowOff>110837</xdr:rowOff>
    </xdr:from>
    <xdr:to>
      <xdr:col>10</xdr:col>
      <xdr:colOff>105905</xdr:colOff>
      <xdr:row>41</xdr:row>
      <xdr:rowOff>263237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3ACD029C-128C-4A5C-8438-93F1D87E9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735782" y="11388437"/>
          <a:ext cx="25304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0</xdr:colOff>
      <xdr:row>1</xdr:row>
      <xdr:rowOff>0</xdr:rowOff>
    </xdr:from>
    <xdr:to>
      <xdr:col>10</xdr:col>
      <xdr:colOff>258305</xdr:colOff>
      <xdr:row>5</xdr:row>
      <xdr:rowOff>152400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9C3A802E-4D15-47A3-8ECA-8A5FA9C66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888182" y="304800"/>
          <a:ext cx="25304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411480</xdr:colOff>
      <xdr:row>157</xdr:row>
      <xdr:rowOff>15240</xdr:rowOff>
    </xdr:from>
    <xdr:to>
      <xdr:col>8</xdr:col>
      <xdr:colOff>952500</xdr:colOff>
      <xdr:row>160</xdr:row>
      <xdr:rowOff>22860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A2E3CEA3-2550-D599-7F4F-637BA4116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5158740" y="47868840"/>
          <a:ext cx="2811780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1467394</xdr:colOff>
      <xdr:row>113</xdr:row>
      <xdr:rowOff>4355</xdr:rowOff>
    </xdr:from>
    <xdr:to>
      <xdr:col>2</xdr:col>
      <xdr:colOff>190500</xdr:colOff>
      <xdr:row>116</xdr:row>
      <xdr:rowOff>11975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EF80E214-59B5-964E-BE49-F52CAF801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1467394" y="34446755"/>
          <a:ext cx="2805249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204652</xdr:colOff>
      <xdr:row>77</xdr:row>
      <xdr:rowOff>243840</xdr:rowOff>
    </xdr:from>
    <xdr:to>
      <xdr:col>8</xdr:col>
      <xdr:colOff>745672</xdr:colOff>
      <xdr:row>80</xdr:row>
      <xdr:rowOff>251460</xdr:rowOff>
    </xdr:to>
    <xdr:pic>
      <xdr:nvPicPr>
        <xdr:cNvPr id="8" name="Picture 7" hidden="1">
          <a:extLst>
            <a:ext uri="{FF2B5EF4-FFF2-40B4-BE49-F238E27FC236}">
              <a16:creationId xmlns:a16="http://schemas.microsoft.com/office/drawing/2014/main" id="{7C92894F-989D-B46D-6E5D-70AE8460B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4950823" y="23713440"/>
          <a:ext cx="2805249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1543594</xdr:colOff>
      <xdr:row>31</xdr:row>
      <xdr:rowOff>287383</xdr:rowOff>
    </xdr:from>
    <xdr:to>
      <xdr:col>2</xdr:col>
      <xdr:colOff>266700</xdr:colOff>
      <xdr:row>34</xdr:row>
      <xdr:rowOff>295003</xdr:rowOff>
    </xdr:to>
    <xdr:pic>
      <xdr:nvPicPr>
        <xdr:cNvPr id="9" name="Picture 8" hidden="1">
          <a:extLst>
            <a:ext uri="{FF2B5EF4-FFF2-40B4-BE49-F238E27FC236}">
              <a16:creationId xmlns:a16="http://schemas.microsoft.com/office/drawing/2014/main" id="{431A1DA9-27AD-B2D9-CE73-555721D23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1543594" y="9736183"/>
          <a:ext cx="2805249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936171</xdr:colOff>
      <xdr:row>0</xdr:row>
      <xdr:rowOff>0</xdr:rowOff>
    </xdr:from>
    <xdr:to>
      <xdr:col>15</xdr:col>
      <xdr:colOff>679878</xdr:colOff>
      <xdr:row>4</xdr:row>
      <xdr:rowOff>152400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881316A3-919E-4DA2-8BDF-F443DCBA9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10624457" y="0"/>
          <a:ext cx="25304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297180</xdr:colOff>
      <xdr:row>31</xdr:row>
      <xdr:rowOff>134982</xdr:rowOff>
    </xdr:from>
    <xdr:to>
      <xdr:col>9</xdr:col>
      <xdr:colOff>251460</xdr:colOff>
      <xdr:row>34</xdr:row>
      <xdr:rowOff>142602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3AAF145D-5837-C392-52D7-5BBEE6564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5642066" y="9583782"/>
          <a:ext cx="2817223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87086</xdr:colOff>
      <xdr:row>0</xdr:row>
      <xdr:rowOff>119743</xdr:rowOff>
    </xdr:from>
    <xdr:to>
      <xdr:col>9</xdr:col>
      <xdr:colOff>1082651</xdr:colOff>
      <xdr:row>4</xdr:row>
      <xdr:rowOff>272143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49900B59-D819-46E3-A471-603F68671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7489372" y="119743"/>
          <a:ext cx="25304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185057</xdr:colOff>
      <xdr:row>29</xdr:row>
      <xdr:rowOff>298268</xdr:rowOff>
    </xdr:from>
    <xdr:to>
      <xdr:col>9</xdr:col>
      <xdr:colOff>131717</xdr:colOff>
      <xdr:row>33</xdr:row>
      <xdr:rowOff>1088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9A166ACE-F543-A6C1-BB10-AD248747D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6248400" y="9137468"/>
          <a:ext cx="2820488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302560</xdr:colOff>
      <xdr:row>48</xdr:row>
      <xdr:rowOff>69028</xdr:rowOff>
    </xdr:from>
    <xdr:to>
      <xdr:col>10</xdr:col>
      <xdr:colOff>602428</xdr:colOff>
      <xdr:row>52</xdr:row>
      <xdr:rowOff>221428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6BB3C7BE-A8F2-59D5-EB49-D753D8FF0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573807" y="14699428"/>
          <a:ext cx="254104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595744</xdr:colOff>
      <xdr:row>0</xdr:row>
      <xdr:rowOff>110836</xdr:rowOff>
    </xdr:from>
    <xdr:to>
      <xdr:col>10</xdr:col>
      <xdr:colOff>895612</xdr:colOff>
      <xdr:row>4</xdr:row>
      <xdr:rowOff>263236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C6DD54EE-B29C-4CA2-AC2F-9064649C3C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846617" y="110836"/>
          <a:ext cx="25304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174171</xdr:colOff>
      <xdr:row>86</xdr:row>
      <xdr:rowOff>211183</xdr:rowOff>
    </xdr:from>
    <xdr:to>
      <xdr:col>10</xdr:col>
      <xdr:colOff>757646</xdr:colOff>
      <xdr:row>89</xdr:row>
      <xdr:rowOff>218803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A4564DAE-BC21-C86E-5E91-C05F6948D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5105400" y="26423983"/>
          <a:ext cx="2815046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2114551</xdr:colOff>
      <xdr:row>39</xdr:row>
      <xdr:rowOff>303711</xdr:rowOff>
    </xdr:from>
    <xdr:to>
      <xdr:col>6</xdr:col>
      <xdr:colOff>10886</xdr:colOff>
      <xdr:row>43</xdr:row>
      <xdr:rowOff>6531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359DE39C-9866-B561-993D-4D216FAC9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2114551" y="12190911"/>
          <a:ext cx="2849335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72"/>
  <sheetViews>
    <sheetView showGridLines="0" tabSelected="1" view="pageBreakPreview" zoomScale="40" zoomScaleNormal="100" zoomScaleSheetLayoutView="40" workbookViewId="0">
      <selection activeCell="Z22" sqref="Z22"/>
    </sheetView>
  </sheetViews>
  <sheetFormatPr defaultColWidth="10.77734375" defaultRowHeight="24" customHeight="1" x14ac:dyDescent="0.25"/>
  <cols>
    <col min="1" max="1" width="14.44140625" style="37" customWidth="1"/>
    <col min="2" max="2" width="27" style="37" customWidth="1"/>
    <col min="3" max="3" width="15" style="37" customWidth="1"/>
    <col min="4" max="4" width="6.5546875" style="37" customWidth="1"/>
    <col min="5" max="5" width="0.77734375" style="37" customWidth="1"/>
    <col min="6" max="6" width="17.21875" style="16" customWidth="1"/>
    <col min="7" max="7" width="1.21875" style="37" customWidth="1"/>
    <col min="8" max="8" width="17.21875" style="16" customWidth="1"/>
    <col min="9" max="9" width="1.21875" style="40" customWidth="1"/>
    <col min="10" max="10" width="17.21875" style="16" customWidth="1"/>
    <col min="11" max="11" width="1.21875" style="37" customWidth="1"/>
    <col min="12" max="12" width="17.21875" style="16" customWidth="1"/>
    <col min="13" max="16384" width="10.77734375" style="37"/>
  </cols>
  <sheetData>
    <row r="1" spans="1:17" s="67" customFormat="1" ht="24" customHeight="1" x14ac:dyDescent="0.25">
      <c r="A1" s="32" t="s">
        <v>54</v>
      </c>
      <c r="B1" s="33"/>
      <c r="C1" s="33"/>
      <c r="D1" s="34"/>
      <c r="E1" s="34"/>
      <c r="F1" s="17"/>
      <c r="G1" s="34"/>
      <c r="H1" s="17"/>
      <c r="I1" s="36"/>
      <c r="J1" s="17"/>
      <c r="K1" s="34"/>
      <c r="L1" s="53"/>
    </row>
    <row r="2" spans="1:17" s="67" customFormat="1" ht="24" customHeight="1" x14ac:dyDescent="0.25">
      <c r="A2" s="32" t="s">
        <v>70</v>
      </c>
      <c r="B2" s="34"/>
      <c r="C2" s="34"/>
      <c r="D2" s="34"/>
      <c r="E2" s="34"/>
      <c r="F2" s="17"/>
      <c r="G2" s="34"/>
      <c r="H2" s="17"/>
      <c r="I2" s="36"/>
      <c r="J2" s="17"/>
      <c r="K2" s="34"/>
      <c r="L2" s="17"/>
    </row>
    <row r="3" spans="1:17" s="67" customFormat="1" ht="24" customHeight="1" x14ac:dyDescent="0.25">
      <c r="A3" s="32" t="s">
        <v>199</v>
      </c>
      <c r="B3" s="34"/>
      <c r="C3" s="34"/>
      <c r="D3" s="34"/>
      <c r="E3" s="34"/>
      <c r="F3" s="17"/>
      <c r="G3" s="34"/>
      <c r="H3" s="17"/>
      <c r="I3" s="36"/>
      <c r="J3" s="17"/>
      <c r="K3" s="34"/>
      <c r="L3" s="17"/>
    </row>
    <row r="4" spans="1:17" ht="24" customHeight="1" x14ac:dyDescent="0.25">
      <c r="H4" s="2"/>
      <c r="I4" s="38"/>
      <c r="J4" s="2"/>
      <c r="L4" s="23" t="s">
        <v>42</v>
      </c>
    </row>
    <row r="5" spans="1:17" ht="24" customHeight="1" x14ac:dyDescent="0.25">
      <c r="F5" s="108" t="s">
        <v>38</v>
      </c>
      <c r="G5" s="108"/>
      <c r="H5" s="108"/>
      <c r="I5" s="38"/>
      <c r="J5" s="108" t="s">
        <v>39</v>
      </c>
      <c r="K5" s="108"/>
      <c r="L5" s="108"/>
    </row>
    <row r="6" spans="1:17" ht="24" customHeight="1" x14ac:dyDescent="0.25">
      <c r="D6" s="71" t="s">
        <v>0</v>
      </c>
      <c r="F6" s="95" t="s">
        <v>201</v>
      </c>
      <c r="H6" s="95" t="s">
        <v>200</v>
      </c>
      <c r="I6" s="35"/>
      <c r="J6" s="95" t="s">
        <v>201</v>
      </c>
      <c r="L6" s="95" t="s">
        <v>200</v>
      </c>
    </row>
    <row r="7" spans="1:17" ht="24" customHeight="1" x14ac:dyDescent="0.25">
      <c r="A7" s="32" t="s">
        <v>22</v>
      </c>
      <c r="B7" s="42"/>
      <c r="C7" s="42"/>
      <c r="I7" s="69"/>
      <c r="J7" s="20"/>
      <c r="L7" s="20"/>
    </row>
    <row r="8" spans="1:17" ht="24" customHeight="1" x14ac:dyDescent="0.25">
      <c r="A8" s="37" t="s">
        <v>23</v>
      </c>
      <c r="B8" s="42"/>
      <c r="C8" s="42"/>
      <c r="D8" s="72"/>
      <c r="E8" s="72"/>
      <c r="F8" s="2">
        <v>578179</v>
      </c>
      <c r="G8" s="45"/>
      <c r="H8" s="2">
        <v>705065</v>
      </c>
      <c r="I8" s="2"/>
      <c r="J8" s="2">
        <v>5</v>
      </c>
      <c r="K8" s="2"/>
      <c r="L8" s="2">
        <v>10</v>
      </c>
      <c r="O8" s="50"/>
      <c r="P8" s="50"/>
      <c r="Q8" s="50"/>
    </row>
    <row r="9" spans="1:17" ht="24" customHeight="1" x14ac:dyDescent="0.25">
      <c r="A9" s="37" t="s">
        <v>24</v>
      </c>
      <c r="B9" s="72"/>
      <c r="C9" s="72"/>
      <c r="D9" s="72">
        <v>7</v>
      </c>
      <c r="E9" s="72"/>
      <c r="F9" s="2">
        <v>15801160</v>
      </c>
      <c r="G9" s="45"/>
      <c r="H9" s="2">
        <v>33051393</v>
      </c>
      <c r="I9" s="2"/>
      <c r="J9" s="2">
        <v>17107</v>
      </c>
      <c r="K9" s="2"/>
      <c r="L9" s="2">
        <v>19851</v>
      </c>
      <c r="O9" s="50"/>
      <c r="P9" s="50"/>
      <c r="Q9" s="50"/>
    </row>
    <row r="10" spans="1:17" ht="24" customHeight="1" x14ac:dyDescent="0.25">
      <c r="A10" s="37" t="s">
        <v>110</v>
      </c>
      <c r="B10" s="72"/>
      <c r="C10" s="72"/>
      <c r="D10" s="72">
        <v>8</v>
      </c>
      <c r="E10" s="72"/>
      <c r="F10" s="2">
        <v>342514</v>
      </c>
      <c r="G10" s="45"/>
      <c r="H10" s="2">
        <v>379068</v>
      </c>
      <c r="I10" s="2"/>
      <c r="J10" s="2">
        <v>0</v>
      </c>
      <c r="K10" s="2"/>
      <c r="L10" s="2">
        <v>0</v>
      </c>
      <c r="O10" s="50"/>
      <c r="P10" s="50"/>
      <c r="Q10" s="50"/>
    </row>
    <row r="11" spans="1:17" ht="24" customHeight="1" x14ac:dyDescent="0.25">
      <c r="A11" s="37" t="s">
        <v>82</v>
      </c>
      <c r="B11" s="72"/>
      <c r="C11" s="72"/>
      <c r="D11" s="72">
        <v>9</v>
      </c>
      <c r="E11" s="72"/>
      <c r="F11" s="2">
        <v>454607</v>
      </c>
      <c r="G11" s="45"/>
      <c r="H11" s="2">
        <v>389925</v>
      </c>
      <c r="I11" s="2"/>
      <c r="J11" s="2">
        <v>0</v>
      </c>
      <c r="K11" s="2"/>
      <c r="L11" s="2">
        <v>0</v>
      </c>
      <c r="O11" s="50"/>
      <c r="P11" s="50"/>
      <c r="Q11" s="50"/>
    </row>
    <row r="12" spans="1:17" ht="24" customHeight="1" x14ac:dyDescent="0.25">
      <c r="A12" s="37" t="s">
        <v>25</v>
      </c>
      <c r="B12" s="72"/>
      <c r="C12" s="72"/>
      <c r="D12" s="72">
        <v>10</v>
      </c>
      <c r="E12" s="72"/>
      <c r="F12" s="2">
        <v>52867114</v>
      </c>
      <c r="G12" s="45"/>
      <c r="H12" s="2">
        <v>54043764</v>
      </c>
      <c r="I12" s="2"/>
      <c r="J12" s="2">
        <v>5273702</v>
      </c>
      <c r="K12" s="2"/>
      <c r="L12" s="2">
        <v>5946765</v>
      </c>
      <c r="O12" s="50"/>
      <c r="P12" s="50"/>
      <c r="Q12" s="50"/>
    </row>
    <row r="13" spans="1:17" ht="24" customHeight="1" x14ac:dyDescent="0.25">
      <c r="A13" s="42" t="s">
        <v>62</v>
      </c>
      <c r="B13" s="72"/>
      <c r="C13" s="72"/>
      <c r="D13" s="72">
        <v>11</v>
      </c>
      <c r="E13" s="72"/>
      <c r="F13" s="2">
        <v>0</v>
      </c>
      <c r="G13" s="45"/>
      <c r="H13" s="2">
        <v>0</v>
      </c>
      <c r="I13" s="2"/>
      <c r="J13" s="2">
        <v>32916116</v>
      </c>
      <c r="K13" s="2"/>
      <c r="L13" s="2">
        <v>32916116</v>
      </c>
      <c r="O13" s="50"/>
      <c r="P13" s="50"/>
      <c r="Q13" s="50"/>
    </row>
    <row r="14" spans="1:17" ht="24" customHeight="1" x14ac:dyDescent="0.25">
      <c r="A14" s="37" t="s">
        <v>99</v>
      </c>
      <c r="B14" s="72"/>
      <c r="C14" s="72"/>
      <c r="D14" s="72">
        <v>12</v>
      </c>
      <c r="E14" s="72"/>
      <c r="F14" s="2">
        <v>209670327</v>
      </c>
      <c r="G14" s="45"/>
      <c r="H14" s="2">
        <v>207526595</v>
      </c>
      <c r="I14" s="2"/>
      <c r="J14" s="2">
        <v>0</v>
      </c>
      <c r="K14" s="2"/>
      <c r="L14" s="2">
        <v>0</v>
      </c>
      <c r="O14" s="50"/>
      <c r="P14" s="50"/>
      <c r="Q14" s="50"/>
    </row>
    <row r="15" spans="1:17" ht="24" customHeight="1" x14ac:dyDescent="0.25">
      <c r="A15" s="37" t="s">
        <v>92</v>
      </c>
      <c r="B15" s="72"/>
      <c r="C15" s="72"/>
      <c r="D15" s="72">
        <v>14</v>
      </c>
      <c r="E15" s="72"/>
      <c r="F15" s="2">
        <v>0</v>
      </c>
      <c r="G15" s="45"/>
      <c r="H15" s="2">
        <v>0</v>
      </c>
      <c r="I15" s="2"/>
      <c r="J15" s="2">
        <v>36391</v>
      </c>
      <c r="K15" s="2"/>
      <c r="L15" s="2">
        <v>36456</v>
      </c>
      <c r="O15" s="50"/>
      <c r="P15" s="50"/>
      <c r="Q15" s="50"/>
    </row>
    <row r="16" spans="1:17" ht="24" customHeight="1" x14ac:dyDescent="0.25">
      <c r="A16" s="37" t="s">
        <v>91</v>
      </c>
      <c r="B16" s="72"/>
      <c r="C16" s="72"/>
      <c r="D16" s="72">
        <v>15</v>
      </c>
      <c r="E16" s="72"/>
      <c r="F16" s="2">
        <v>8313285</v>
      </c>
      <c r="G16" s="45"/>
      <c r="H16" s="2">
        <v>786422</v>
      </c>
      <c r="I16" s="2"/>
      <c r="J16" s="2">
        <v>0</v>
      </c>
      <c r="K16" s="2"/>
      <c r="L16" s="2">
        <v>0</v>
      </c>
      <c r="O16" s="50"/>
      <c r="P16" s="50"/>
      <c r="Q16" s="50"/>
    </row>
    <row r="17" spans="1:24" ht="24" customHeight="1" x14ac:dyDescent="0.25">
      <c r="A17" s="37" t="s">
        <v>67</v>
      </c>
      <c r="B17" s="72"/>
      <c r="C17" s="72"/>
      <c r="D17" s="72">
        <v>16</v>
      </c>
      <c r="E17" s="72"/>
      <c r="F17" s="2">
        <v>385589</v>
      </c>
      <c r="G17" s="45"/>
      <c r="H17" s="2">
        <v>372539</v>
      </c>
      <c r="I17" s="2"/>
      <c r="J17" s="2">
        <v>5633</v>
      </c>
      <c r="K17" s="2"/>
      <c r="L17" s="2">
        <v>6791</v>
      </c>
      <c r="O17" s="50"/>
      <c r="P17" s="50"/>
      <c r="Q17" s="50"/>
    </row>
    <row r="18" spans="1:24" ht="24" customHeight="1" x14ac:dyDescent="0.25">
      <c r="A18" s="37" t="s">
        <v>119</v>
      </c>
      <c r="B18" s="72"/>
      <c r="C18" s="72"/>
      <c r="D18" s="72">
        <v>24.1</v>
      </c>
      <c r="E18" s="72"/>
      <c r="F18" s="2">
        <v>529249</v>
      </c>
      <c r="G18" s="45"/>
      <c r="H18" s="2">
        <v>545229</v>
      </c>
      <c r="I18" s="2"/>
      <c r="J18" s="2">
        <v>14547</v>
      </c>
      <c r="K18" s="2"/>
      <c r="L18" s="2">
        <v>17631</v>
      </c>
      <c r="O18" s="50"/>
      <c r="P18" s="50"/>
      <c r="Q18" s="50"/>
    </row>
    <row r="19" spans="1:24" ht="24" customHeight="1" x14ac:dyDescent="0.25">
      <c r="A19" s="37" t="s">
        <v>26</v>
      </c>
      <c r="B19" s="72"/>
      <c r="C19" s="72"/>
      <c r="D19" s="72">
        <v>17</v>
      </c>
      <c r="E19" s="72"/>
      <c r="F19" s="2">
        <v>329823</v>
      </c>
      <c r="G19" s="45"/>
      <c r="H19" s="2">
        <v>355227</v>
      </c>
      <c r="I19" s="2"/>
      <c r="J19" s="2">
        <v>2802</v>
      </c>
      <c r="K19" s="2"/>
      <c r="L19" s="2">
        <v>2210</v>
      </c>
      <c r="O19" s="50"/>
      <c r="P19" s="50"/>
      <c r="Q19" s="50"/>
    </row>
    <row r="20" spans="1:24" ht="24" customHeight="1" x14ac:dyDescent="0.25">
      <c r="A20" s="37" t="s">
        <v>75</v>
      </c>
      <c r="B20" s="72"/>
      <c r="C20" s="72"/>
      <c r="D20" s="72">
        <v>18.100000000000001</v>
      </c>
      <c r="E20" s="72"/>
      <c r="F20" s="2">
        <v>1771833</v>
      </c>
      <c r="G20" s="45"/>
      <c r="H20" s="2">
        <v>1351478</v>
      </c>
      <c r="I20" s="2"/>
      <c r="J20" s="2">
        <v>0</v>
      </c>
      <c r="K20" s="2"/>
      <c r="L20" s="2">
        <v>0</v>
      </c>
      <c r="O20" s="50"/>
      <c r="P20" s="50"/>
      <c r="Q20" s="50"/>
    </row>
    <row r="21" spans="1:24" ht="24" customHeight="1" x14ac:dyDescent="0.25">
      <c r="A21" s="37" t="s">
        <v>53</v>
      </c>
      <c r="B21" s="72"/>
      <c r="C21" s="72"/>
      <c r="E21" s="72"/>
      <c r="F21" s="2">
        <v>110855</v>
      </c>
      <c r="G21" s="45"/>
      <c r="H21" s="2">
        <v>116802</v>
      </c>
      <c r="I21" s="2"/>
      <c r="J21" s="2">
        <v>0</v>
      </c>
      <c r="K21" s="2"/>
      <c r="L21" s="2">
        <v>0</v>
      </c>
      <c r="O21" s="50"/>
      <c r="P21" s="50"/>
      <c r="Q21" s="50"/>
    </row>
    <row r="22" spans="1:24" ht="24" customHeight="1" x14ac:dyDescent="0.25">
      <c r="A22" s="37" t="s">
        <v>189</v>
      </c>
      <c r="B22" s="72"/>
      <c r="C22" s="72"/>
      <c r="E22" s="72"/>
      <c r="F22" s="2">
        <v>52928</v>
      </c>
      <c r="G22" s="45"/>
      <c r="H22" s="2">
        <v>674215</v>
      </c>
      <c r="I22" s="2"/>
      <c r="J22" s="2">
        <v>0</v>
      </c>
      <c r="K22" s="2"/>
      <c r="L22" s="2">
        <v>0</v>
      </c>
      <c r="O22" s="50"/>
      <c r="P22" s="50"/>
      <c r="Q22" s="50"/>
    </row>
    <row r="23" spans="1:24" ht="24" customHeight="1" x14ac:dyDescent="0.25">
      <c r="A23" s="37" t="s">
        <v>83</v>
      </c>
      <c r="B23" s="72"/>
      <c r="C23" s="72"/>
      <c r="D23" s="72"/>
      <c r="E23" s="72"/>
      <c r="F23" s="2">
        <v>239274</v>
      </c>
      <c r="G23" s="45"/>
      <c r="H23" s="2">
        <v>159712</v>
      </c>
      <c r="I23" s="2"/>
      <c r="J23" s="2">
        <v>0</v>
      </c>
      <c r="K23" s="2"/>
      <c r="L23" s="2">
        <v>0</v>
      </c>
      <c r="O23" s="50"/>
      <c r="P23" s="50"/>
      <c r="Q23" s="50"/>
    </row>
    <row r="24" spans="1:24" ht="24" customHeight="1" x14ac:dyDescent="0.25">
      <c r="A24" s="37" t="s">
        <v>190</v>
      </c>
      <c r="B24" s="72"/>
      <c r="C24" s="72"/>
      <c r="D24" s="72"/>
      <c r="E24" s="72"/>
      <c r="F24" s="2"/>
      <c r="G24" s="45"/>
      <c r="H24" s="2"/>
      <c r="I24" s="2"/>
      <c r="J24" s="2"/>
      <c r="K24" s="2"/>
      <c r="L24" s="2"/>
      <c r="O24" s="50"/>
      <c r="P24" s="50"/>
      <c r="Q24" s="50"/>
    </row>
    <row r="25" spans="1:24" ht="24" customHeight="1" x14ac:dyDescent="0.25">
      <c r="A25" s="37" t="s">
        <v>191</v>
      </c>
      <c r="B25" s="72"/>
      <c r="C25" s="72"/>
      <c r="D25" s="72"/>
      <c r="E25" s="72"/>
      <c r="F25" s="2">
        <v>127700</v>
      </c>
      <c r="G25" s="45"/>
      <c r="H25" s="2">
        <v>430024</v>
      </c>
      <c r="I25" s="2"/>
      <c r="J25" s="2">
        <v>0</v>
      </c>
      <c r="K25" s="2"/>
      <c r="L25" s="2">
        <v>0</v>
      </c>
      <c r="O25" s="50"/>
      <c r="P25" s="50"/>
      <c r="Q25" s="50"/>
    </row>
    <row r="26" spans="1:24" ht="24" customHeight="1" x14ac:dyDescent="0.25">
      <c r="A26" s="37" t="s">
        <v>27</v>
      </c>
      <c r="B26" s="72"/>
      <c r="C26" s="72"/>
      <c r="D26" s="72">
        <v>19</v>
      </c>
      <c r="E26" s="72"/>
      <c r="F26" s="2">
        <v>837105</v>
      </c>
      <c r="G26" s="45"/>
      <c r="H26" s="2">
        <v>669024</v>
      </c>
      <c r="I26" s="2"/>
      <c r="J26" s="2">
        <v>61541</v>
      </c>
      <c r="K26" s="2"/>
      <c r="L26" s="2">
        <v>50882</v>
      </c>
      <c r="O26" s="50"/>
      <c r="P26" s="50"/>
      <c r="Q26" s="50"/>
    </row>
    <row r="27" spans="1:24" ht="24" customHeight="1" thickBot="1" x14ac:dyDescent="0.3">
      <c r="A27" s="32" t="s">
        <v>28</v>
      </c>
      <c r="B27" s="42"/>
      <c r="C27" s="42"/>
      <c r="F27" s="4">
        <f>SUM(F8:F26)</f>
        <v>292411542</v>
      </c>
      <c r="G27" s="2"/>
      <c r="H27" s="4">
        <f>SUM(H8:H26)</f>
        <v>301556482</v>
      </c>
      <c r="I27" s="2"/>
      <c r="J27" s="4">
        <f>SUM(J8:J26)</f>
        <v>38327844</v>
      </c>
      <c r="K27" s="2"/>
      <c r="L27" s="4">
        <f>SUM(L8:L26)</f>
        <v>38996712</v>
      </c>
      <c r="O27" s="50"/>
      <c r="P27" s="50"/>
      <c r="Q27" s="50"/>
    </row>
    <row r="28" spans="1:24" ht="24" customHeight="1" thickTop="1" x14ac:dyDescent="0.25">
      <c r="A28" s="42"/>
      <c r="B28" s="42"/>
      <c r="C28" s="42"/>
      <c r="H28" s="2"/>
      <c r="I28" s="66"/>
      <c r="J28" s="2"/>
      <c r="K28" s="96"/>
      <c r="L28" s="2"/>
    </row>
    <row r="29" spans="1:24" ht="24" customHeight="1" x14ac:dyDescent="0.25">
      <c r="A29" s="42" t="s">
        <v>1</v>
      </c>
      <c r="B29" s="42"/>
      <c r="C29" s="42"/>
    </row>
    <row r="30" spans="1:24" ht="24" customHeight="1" x14ac:dyDescent="0.25">
      <c r="A30" s="42"/>
      <c r="B30" s="42"/>
      <c r="C30" s="42"/>
    </row>
    <row r="31" spans="1:24" s="67" customFormat="1" ht="24" customHeight="1" x14ac:dyDescent="0.25">
      <c r="A31" s="32" t="s">
        <v>54</v>
      </c>
      <c r="B31" s="33"/>
      <c r="C31" s="33"/>
      <c r="D31" s="34"/>
      <c r="E31" s="34"/>
      <c r="F31" s="17"/>
      <c r="G31" s="34"/>
      <c r="H31" s="17"/>
      <c r="I31" s="36"/>
      <c r="J31" s="17"/>
      <c r="K31" s="34"/>
      <c r="L31" s="17"/>
      <c r="P31" s="37"/>
      <c r="Q31" s="37"/>
      <c r="R31" s="37"/>
      <c r="S31" s="37"/>
      <c r="T31" s="37"/>
      <c r="U31" s="37"/>
      <c r="V31" s="37"/>
      <c r="W31" s="37"/>
      <c r="X31" s="37"/>
    </row>
    <row r="32" spans="1:24" s="67" customFormat="1" ht="24" customHeight="1" x14ac:dyDescent="0.25">
      <c r="A32" s="32" t="s">
        <v>71</v>
      </c>
      <c r="B32" s="34"/>
      <c r="C32" s="34"/>
      <c r="D32" s="34"/>
      <c r="E32" s="34"/>
      <c r="F32" s="17"/>
      <c r="G32" s="34"/>
      <c r="H32" s="17"/>
      <c r="I32" s="36"/>
      <c r="J32" s="17"/>
      <c r="K32" s="34"/>
      <c r="L32" s="17"/>
      <c r="P32" s="37"/>
      <c r="Q32" s="37"/>
      <c r="R32" s="37"/>
      <c r="S32" s="37"/>
      <c r="T32" s="37"/>
      <c r="U32" s="37"/>
      <c r="V32" s="37"/>
      <c r="W32" s="37"/>
      <c r="X32" s="37"/>
    </row>
    <row r="33" spans="1:24" s="67" customFormat="1" ht="24" customHeight="1" x14ac:dyDescent="0.25">
      <c r="A33" s="32" t="s">
        <v>199</v>
      </c>
      <c r="B33" s="34"/>
      <c r="C33" s="34"/>
      <c r="D33" s="34"/>
      <c r="E33" s="34"/>
      <c r="F33" s="17"/>
      <c r="G33" s="34"/>
      <c r="H33" s="17"/>
      <c r="I33" s="36"/>
      <c r="J33" s="17"/>
      <c r="K33" s="34"/>
      <c r="L33" s="17"/>
      <c r="P33" s="37"/>
      <c r="Q33" s="37"/>
      <c r="R33" s="37"/>
      <c r="S33" s="37"/>
      <c r="T33" s="37"/>
      <c r="U33" s="37"/>
      <c r="V33" s="37"/>
      <c r="W33" s="37"/>
      <c r="X33" s="37"/>
    </row>
    <row r="34" spans="1:24" ht="24" customHeight="1" x14ac:dyDescent="0.25">
      <c r="H34" s="2"/>
      <c r="I34" s="38"/>
      <c r="J34" s="2"/>
      <c r="L34" s="23" t="s">
        <v>42</v>
      </c>
    </row>
    <row r="35" spans="1:24" ht="24" customHeight="1" x14ac:dyDescent="0.25">
      <c r="F35" s="108" t="s">
        <v>38</v>
      </c>
      <c r="G35" s="108"/>
      <c r="H35" s="108"/>
      <c r="I35" s="38"/>
      <c r="J35" s="108" t="s">
        <v>39</v>
      </c>
      <c r="K35" s="108"/>
      <c r="L35" s="108"/>
    </row>
    <row r="36" spans="1:24" ht="24" customHeight="1" x14ac:dyDescent="0.25">
      <c r="D36" s="71" t="s">
        <v>0</v>
      </c>
      <c r="F36" s="95" t="s">
        <v>201</v>
      </c>
      <c r="H36" s="95" t="s">
        <v>200</v>
      </c>
      <c r="I36" s="35"/>
      <c r="J36" s="95" t="s">
        <v>201</v>
      </c>
      <c r="L36" s="95" t="s">
        <v>200</v>
      </c>
    </row>
    <row r="37" spans="1:24" ht="24" customHeight="1" x14ac:dyDescent="0.25">
      <c r="A37" s="32" t="s">
        <v>147</v>
      </c>
      <c r="B37" s="42"/>
      <c r="C37" s="42"/>
      <c r="I37" s="69"/>
      <c r="J37" s="20"/>
      <c r="K37" s="35"/>
      <c r="L37" s="20"/>
    </row>
    <row r="38" spans="1:24" ht="24" customHeight="1" x14ac:dyDescent="0.25">
      <c r="A38" s="37" t="s">
        <v>8</v>
      </c>
      <c r="B38" s="42"/>
      <c r="C38" s="42"/>
      <c r="D38" s="72">
        <v>21</v>
      </c>
      <c r="E38" s="72"/>
      <c r="F38" s="2">
        <v>230230875</v>
      </c>
      <c r="G38" s="45"/>
      <c r="H38" s="2">
        <v>231408351</v>
      </c>
      <c r="I38" s="2"/>
      <c r="J38" s="2">
        <v>0</v>
      </c>
      <c r="K38" s="2"/>
      <c r="L38" s="2">
        <v>0</v>
      </c>
      <c r="O38" s="50"/>
      <c r="P38" s="50"/>
      <c r="Q38" s="50"/>
    </row>
    <row r="39" spans="1:24" ht="24" customHeight="1" x14ac:dyDescent="0.25">
      <c r="A39" s="37" t="s">
        <v>7</v>
      </c>
      <c r="D39" s="72">
        <v>22</v>
      </c>
      <c r="E39" s="72"/>
      <c r="F39" s="2">
        <v>14216333</v>
      </c>
      <c r="G39" s="45"/>
      <c r="H39" s="2">
        <v>23923880</v>
      </c>
      <c r="I39" s="2"/>
      <c r="J39" s="2">
        <v>4565000</v>
      </c>
      <c r="K39" s="2"/>
      <c r="L39" s="2">
        <v>4908699</v>
      </c>
      <c r="O39" s="50"/>
      <c r="P39" s="50"/>
      <c r="Q39" s="50"/>
    </row>
    <row r="40" spans="1:24" ht="24" customHeight="1" x14ac:dyDescent="0.25">
      <c r="A40" s="37" t="s">
        <v>121</v>
      </c>
      <c r="B40" s="42"/>
      <c r="C40" s="42"/>
      <c r="D40" s="72"/>
      <c r="E40" s="72"/>
      <c r="F40" s="2">
        <v>880575</v>
      </c>
      <c r="G40" s="45"/>
      <c r="H40" s="2">
        <v>100507</v>
      </c>
      <c r="I40" s="2"/>
      <c r="J40" s="2">
        <v>0</v>
      </c>
      <c r="K40" s="2"/>
      <c r="L40" s="2">
        <v>0</v>
      </c>
      <c r="O40" s="50"/>
      <c r="P40" s="50"/>
      <c r="Q40" s="50"/>
    </row>
    <row r="41" spans="1:24" ht="24" customHeight="1" x14ac:dyDescent="0.25">
      <c r="A41" s="37" t="s">
        <v>107</v>
      </c>
      <c r="B41" s="42"/>
      <c r="C41" s="42"/>
      <c r="D41" s="72">
        <v>9</v>
      </c>
      <c r="E41" s="72"/>
      <c r="F41" s="2">
        <v>477257</v>
      </c>
      <c r="G41" s="45"/>
      <c r="H41" s="2">
        <v>187900</v>
      </c>
      <c r="I41" s="2"/>
      <c r="J41" s="2">
        <v>0</v>
      </c>
      <c r="K41" s="2"/>
      <c r="L41" s="2">
        <v>0</v>
      </c>
      <c r="O41" s="50"/>
      <c r="P41" s="50"/>
      <c r="Q41" s="50"/>
    </row>
    <row r="42" spans="1:24" ht="24" customHeight="1" x14ac:dyDescent="0.25">
      <c r="A42" s="37" t="s">
        <v>76</v>
      </c>
      <c r="B42" s="42"/>
      <c r="C42" s="42"/>
      <c r="D42" s="72">
        <v>23</v>
      </c>
      <c r="E42" s="72"/>
      <c r="F42" s="2">
        <v>6637179</v>
      </c>
      <c r="G42" s="45"/>
      <c r="H42" s="2">
        <v>5389763</v>
      </c>
      <c r="I42" s="2"/>
      <c r="J42" s="2">
        <v>1696145</v>
      </c>
      <c r="K42" s="2"/>
      <c r="L42" s="2">
        <v>1497282</v>
      </c>
      <c r="O42" s="50"/>
      <c r="P42" s="50"/>
      <c r="Q42" s="50"/>
    </row>
    <row r="43" spans="1:24" ht="24" customHeight="1" x14ac:dyDescent="0.25">
      <c r="A43" s="37" t="s">
        <v>29</v>
      </c>
      <c r="B43" s="42"/>
      <c r="C43" s="42"/>
      <c r="D43" s="72"/>
      <c r="E43" s="72"/>
      <c r="F43" s="2">
        <v>455146</v>
      </c>
      <c r="G43" s="45"/>
      <c r="H43" s="2">
        <v>395215</v>
      </c>
      <c r="I43" s="2"/>
      <c r="J43" s="2">
        <v>369</v>
      </c>
      <c r="K43" s="2"/>
      <c r="L43" s="2">
        <v>309</v>
      </c>
      <c r="O43" s="50"/>
      <c r="P43" s="50"/>
      <c r="Q43" s="50"/>
    </row>
    <row r="44" spans="1:24" ht="24" customHeight="1" x14ac:dyDescent="0.25">
      <c r="A44" s="37" t="s">
        <v>30</v>
      </c>
      <c r="B44" s="42"/>
      <c r="C44" s="42"/>
      <c r="D44" s="72"/>
      <c r="E44" s="72"/>
      <c r="F44" s="2">
        <v>806010</v>
      </c>
      <c r="G44" s="45"/>
      <c r="H44" s="2">
        <v>672303</v>
      </c>
      <c r="I44" s="2"/>
      <c r="J44" s="2">
        <v>32860</v>
      </c>
      <c r="K44" s="2"/>
      <c r="L44" s="2">
        <v>57250</v>
      </c>
      <c r="O44" s="50"/>
      <c r="P44" s="50"/>
      <c r="Q44" s="50"/>
    </row>
    <row r="45" spans="1:24" ht="24" customHeight="1" x14ac:dyDescent="0.25">
      <c r="A45" s="37" t="s">
        <v>113</v>
      </c>
      <c r="B45" s="42"/>
      <c r="C45" s="42"/>
      <c r="D45" s="72">
        <v>24.2</v>
      </c>
      <c r="E45" s="72"/>
      <c r="F45" s="2">
        <v>539956</v>
      </c>
      <c r="G45" s="45"/>
      <c r="H45" s="2">
        <v>554958</v>
      </c>
      <c r="I45" s="2"/>
      <c r="J45" s="2">
        <v>14707</v>
      </c>
      <c r="K45" s="2"/>
      <c r="L45" s="2">
        <v>17689</v>
      </c>
      <c r="O45" s="50"/>
      <c r="P45" s="50"/>
      <c r="Q45" s="50"/>
    </row>
    <row r="46" spans="1:24" ht="24" customHeight="1" x14ac:dyDescent="0.25">
      <c r="A46" s="37" t="s">
        <v>122</v>
      </c>
      <c r="B46" s="42"/>
      <c r="C46" s="42"/>
      <c r="D46" s="72">
        <v>25</v>
      </c>
      <c r="E46" s="72"/>
      <c r="F46" s="2">
        <v>484355</v>
      </c>
      <c r="G46" s="45"/>
      <c r="H46" s="2">
        <v>448439</v>
      </c>
      <c r="I46" s="2"/>
      <c r="J46" s="2">
        <v>46761</v>
      </c>
      <c r="K46" s="2"/>
      <c r="L46" s="2">
        <v>42818</v>
      </c>
      <c r="O46" s="50"/>
      <c r="P46" s="50"/>
      <c r="Q46" s="50"/>
    </row>
    <row r="47" spans="1:24" ht="24" customHeight="1" x14ac:dyDescent="0.25">
      <c r="A47" s="37" t="s">
        <v>59</v>
      </c>
      <c r="B47" s="42"/>
      <c r="C47" s="42"/>
      <c r="D47" s="14"/>
      <c r="E47" s="72"/>
      <c r="F47" s="2">
        <v>654297</v>
      </c>
      <c r="G47" s="45"/>
      <c r="H47" s="2">
        <v>378000</v>
      </c>
      <c r="I47" s="2"/>
      <c r="J47" s="2">
        <v>1977</v>
      </c>
      <c r="K47" s="2"/>
      <c r="L47" s="2">
        <v>2239</v>
      </c>
      <c r="O47" s="50"/>
      <c r="P47" s="50"/>
      <c r="Q47" s="50"/>
    </row>
    <row r="48" spans="1:24" ht="24" customHeight="1" x14ac:dyDescent="0.25">
      <c r="A48" s="37" t="s">
        <v>79</v>
      </c>
      <c r="B48" s="42"/>
      <c r="C48" s="42"/>
      <c r="D48" s="72"/>
      <c r="E48" s="72"/>
      <c r="F48" s="2">
        <v>234470</v>
      </c>
      <c r="G48" s="45"/>
      <c r="H48" s="2">
        <v>260486</v>
      </c>
      <c r="I48" s="2"/>
      <c r="J48" s="2">
        <v>0</v>
      </c>
      <c r="K48" s="2"/>
      <c r="L48" s="2">
        <v>0</v>
      </c>
      <c r="O48" s="50"/>
      <c r="P48" s="50"/>
      <c r="Q48" s="50"/>
    </row>
    <row r="49" spans="1:17" ht="24" customHeight="1" x14ac:dyDescent="0.25">
      <c r="A49" s="37" t="s">
        <v>96</v>
      </c>
      <c r="B49" s="42"/>
      <c r="C49" s="42"/>
      <c r="D49" s="72"/>
      <c r="E49" s="72"/>
      <c r="F49" s="2">
        <v>202140</v>
      </c>
      <c r="G49" s="45"/>
      <c r="H49" s="2">
        <v>680611</v>
      </c>
      <c r="I49" s="2"/>
      <c r="J49" s="2">
        <v>0</v>
      </c>
      <c r="K49" s="2"/>
      <c r="L49" s="2">
        <v>0</v>
      </c>
      <c r="O49" s="50"/>
      <c r="P49" s="50"/>
      <c r="Q49" s="50"/>
    </row>
    <row r="50" spans="1:17" ht="24" customHeight="1" x14ac:dyDescent="0.25">
      <c r="A50" s="37" t="s">
        <v>31</v>
      </c>
      <c r="B50" s="42"/>
      <c r="C50" s="42"/>
      <c r="D50" s="72">
        <v>27</v>
      </c>
      <c r="E50" s="72"/>
      <c r="F50" s="2">
        <v>243724</v>
      </c>
      <c r="G50" s="45"/>
      <c r="H50" s="2">
        <v>285484</v>
      </c>
      <c r="I50" s="45"/>
      <c r="J50" s="2">
        <v>5192</v>
      </c>
      <c r="K50" s="45"/>
      <c r="L50" s="2">
        <v>4971</v>
      </c>
      <c r="O50" s="50"/>
      <c r="P50" s="50"/>
      <c r="Q50" s="50"/>
    </row>
    <row r="51" spans="1:17" ht="24" customHeight="1" x14ac:dyDescent="0.25">
      <c r="A51" s="32" t="s">
        <v>32</v>
      </c>
      <c r="B51" s="42"/>
      <c r="C51" s="42"/>
      <c r="D51" s="72"/>
      <c r="E51" s="72"/>
      <c r="F51" s="10">
        <f>SUM(F38:F50)</f>
        <v>256062317</v>
      </c>
      <c r="G51" s="45"/>
      <c r="H51" s="10">
        <f>SUM(H38:H50)</f>
        <v>264685897</v>
      </c>
      <c r="I51" s="6"/>
      <c r="J51" s="10">
        <f>SUM(J38:J50)</f>
        <v>6363011</v>
      </c>
      <c r="K51" s="2"/>
      <c r="L51" s="10">
        <f>SUM(L38:L50)</f>
        <v>6531257</v>
      </c>
      <c r="O51" s="50"/>
      <c r="P51" s="50"/>
      <c r="Q51" s="50"/>
    </row>
    <row r="52" spans="1:17" ht="24" customHeight="1" x14ac:dyDescent="0.25">
      <c r="A52" s="32" t="s">
        <v>148</v>
      </c>
      <c r="B52" s="42"/>
      <c r="C52" s="42"/>
      <c r="D52" s="97"/>
      <c r="E52" s="97"/>
      <c r="F52" s="18"/>
      <c r="H52" s="20"/>
      <c r="I52" s="35"/>
      <c r="J52" s="20"/>
      <c r="L52" s="20"/>
    </row>
    <row r="53" spans="1:17" ht="24" customHeight="1" x14ac:dyDescent="0.25">
      <c r="A53" s="42" t="s">
        <v>33</v>
      </c>
      <c r="B53" s="42"/>
      <c r="C53" s="42"/>
      <c r="D53" s="98">
        <v>28</v>
      </c>
      <c r="H53" s="20"/>
      <c r="I53" s="35"/>
      <c r="J53" s="20"/>
      <c r="L53" s="20"/>
      <c r="O53" s="50"/>
      <c r="P53" s="50"/>
      <c r="Q53" s="50"/>
    </row>
    <row r="54" spans="1:17" ht="24" customHeight="1" x14ac:dyDescent="0.25">
      <c r="A54" s="43" t="s">
        <v>138</v>
      </c>
      <c r="B54" s="48"/>
      <c r="C54" s="48"/>
      <c r="D54" s="72"/>
      <c r="E54" s="72"/>
      <c r="F54" s="19"/>
      <c r="G54" s="50"/>
      <c r="H54" s="2"/>
      <c r="I54" s="6"/>
      <c r="J54" s="6"/>
      <c r="K54" s="6"/>
      <c r="L54" s="2"/>
      <c r="O54" s="50"/>
      <c r="P54" s="50"/>
      <c r="Q54" s="50"/>
    </row>
    <row r="55" spans="1:17" ht="24" customHeight="1" x14ac:dyDescent="0.25">
      <c r="A55" s="43" t="s">
        <v>105</v>
      </c>
      <c r="B55" s="48"/>
      <c r="C55" s="48"/>
      <c r="D55" s="72"/>
      <c r="E55" s="72"/>
      <c r="F55" s="2">
        <v>21183661</v>
      </c>
      <c r="G55" s="41"/>
      <c r="H55" s="2">
        <v>21183661</v>
      </c>
      <c r="I55" s="2"/>
      <c r="J55" s="2">
        <v>21183661</v>
      </c>
      <c r="K55" s="2"/>
      <c r="L55" s="2">
        <v>21183661</v>
      </c>
      <c r="O55" s="50"/>
      <c r="P55" s="50"/>
      <c r="Q55" s="50"/>
    </row>
    <row r="56" spans="1:17" ht="24" customHeight="1" x14ac:dyDescent="0.25">
      <c r="A56" s="43" t="s">
        <v>123</v>
      </c>
      <c r="B56" s="48"/>
      <c r="C56" s="48"/>
      <c r="D56" s="99">
        <v>28.1</v>
      </c>
      <c r="E56" s="72"/>
      <c r="F56" s="2">
        <v>9627913</v>
      </c>
      <c r="G56" s="2"/>
      <c r="H56" s="2">
        <v>9627913</v>
      </c>
      <c r="I56" s="2"/>
      <c r="J56" s="2">
        <v>9627913</v>
      </c>
      <c r="K56" s="2"/>
      <c r="L56" s="2">
        <v>9627913</v>
      </c>
      <c r="O56" s="50"/>
      <c r="P56" s="50"/>
      <c r="Q56" s="50"/>
    </row>
    <row r="57" spans="1:17" ht="24" customHeight="1" x14ac:dyDescent="0.25">
      <c r="A57" s="43" t="s">
        <v>164</v>
      </c>
      <c r="B57" s="48"/>
      <c r="C57" s="48"/>
      <c r="D57" s="99"/>
      <c r="E57" s="72"/>
      <c r="F57" s="2">
        <v>890</v>
      </c>
      <c r="G57" s="2"/>
      <c r="H57" s="2">
        <v>890</v>
      </c>
      <c r="I57" s="2"/>
      <c r="J57" s="2">
        <v>890</v>
      </c>
      <c r="K57" s="2"/>
      <c r="L57" s="2">
        <v>890</v>
      </c>
      <c r="O57" s="50"/>
      <c r="P57" s="50"/>
      <c r="Q57" s="50"/>
    </row>
    <row r="58" spans="1:17" ht="24" customHeight="1" x14ac:dyDescent="0.25">
      <c r="A58" s="43" t="s">
        <v>149</v>
      </c>
      <c r="B58" s="48"/>
      <c r="C58" s="48"/>
      <c r="D58" s="72">
        <v>31</v>
      </c>
      <c r="E58" s="72"/>
      <c r="F58" s="50">
        <v>-8055893</v>
      </c>
      <c r="G58" s="50"/>
      <c r="H58" s="50">
        <v>-6793139</v>
      </c>
      <c r="I58" s="2"/>
      <c r="J58" s="2">
        <v>-2876457</v>
      </c>
      <c r="K58" s="2"/>
      <c r="L58" s="2">
        <v>-2539945</v>
      </c>
      <c r="O58" s="50"/>
      <c r="P58" s="50"/>
      <c r="Q58" s="50"/>
    </row>
    <row r="59" spans="1:17" ht="24" customHeight="1" x14ac:dyDescent="0.25">
      <c r="A59" s="43" t="s">
        <v>34</v>
      </c>
      <c r="B59" s="42"/>
      <c r="C59" s="42"/>
      <c r="E59" s="72"/>
      <c r="F59" s="2"/>
      <c r="G59" s="45"/>
      <c r="H59" s="2"/>
      <c r="I59" s="2"/>
      <c r="J59" s="2"/>
      <c r="K59" s="2"/>
      <c r="L59" s="2"/>
      <c r="O59" s="50"/>
      <c r="P59" s="50"/>
      <c r="Q59" s="50"/>
    </row>
    <row r="60" spans="1:17" ht="24" customHeight="1" x14ac:dyDescent="0.25">
      <c r="A60" s="43" t="s">
        <v>209</v>
      </c>
      <c r="B60" s="100"/>
      <c r="C60" s="100"/>
      <c r="D60" s="72">
        <v>29</v>
      </c>
      <c r="E60" s="72"/>
      <c r="F60" s="2">
        <v>1751367</v>
      </c>
      <c r="G60" s="45"/>
      <c r="H60" s="2">
        <v>1751367</v>
      </c>
      <c r="I60" s="2"/>
      <c r="J60" s="2">
        <v>682400</v>
      </c>
      <c r="K60" s="2"/>
      <c r="L60" s="2">
        <v>682400</v>
      </c>
      <c r="O60" s="50"/>
      <c r="P60" s="50"/>
      <c r="Q60" s="50"/>
    </row>
    <row r="61" spans="1:17" ht="24" customHeight="1" x14ac:dyDescent="0.25">
      <c r="A61" s="43" t="s">
        <v>35</v>
      </c>
      <c r="B61" s="48"/>
      <c r="C61" s="48"/>
      <c r="D61" s="72"/>
      <c r="E61" s="97"/>
      <c r="F61" s="9">
        <v>11841285</v>
      </c>
      <c r="G61" s="41"/>
      <c r="H61" s="2">
        <v>11099891</v>
      </c>
      <c r="I61" s="6"/>
      <c r="J61" s="2">
        <v>3346426</v>
      </c>
      <c r="K61" s="6"/>
      <c r="L61" s="2">
        <v>3510536</v>
      </c>
      <c r="O61" s="50"/>
      <c r="P61" s="50"/>
      <c r="Q61" s="50"/>
    </row>
    <row r="62" spans="1:17" ht="24" customHeight="1" x14ac:dyDescent="0.25">
      <c r="A62" s="43" t="s">
        <v>80</v>
      </c>
      <c r="B62" s="48"/>
      <c r="C62" s="48"/>
      <c r="D62" s="72"/>
      <c r="F62" s="7">
        <f>SUM(F55:F61)</f>
        <v>36349223</v>
      </c>
      <c r="G62" s="45"/>
      <c r="H62" s="7">
        <f>SUM(H55:H61)</f>
        <v>36870583</v>
      </c>
      <c r="I62" s="2"/>
      <c r="J62" s="7">
        <f>SUM(J55:J61)</f>
        <v>31964833</v>
      </c>
      <c r="K62" s="2"/>
      <c r="L62" s="7">
        <f>SUM(L55:L61)</f>
        <v>32465455</v>
      </c>
      <c r="O62" s="50"/>
      <c r="P62" s="50"/>
      <c r="Q62" s="50"/>
    </row>
    <row r="63" spans="1:17" ht="24" customHeight="1" x14ac:dyDescent="0.25">
      <c r="A63" s="43" t="s">
        <v>81</v>
      </c>
      <c r="B63" s="48"/>
      <c r="C63" s="48"/>
      <c r="F63" s="14">
        <v>2</v>
      </c>
      <c r="G63" s="45"/>
      <c r="H63" s="8">
        <v>2</v>
      </c>
      <c r="I63" s="2"/>
      <c r="J63" s="8">
        <v>0</v>
      </c>
      <c r="K63" s="2"/>
      <c r="L63" s="8">
        <v>0</v>
      </c>
      <c r="O63" s="50"/>
      <c r="P63" s="50"/>
      <c r="Q63" s="50"/>
    </row>
    <row r="64" spans="1:17" ht="24" customHeight="1" x14ac:dyDescent="0.25">
      <c r="A64" s="32" t="s">
        <v>150</v>
      </c>
      <c r="B64" s="43"/>
      <c r="C64" s="43"/>
      <c r="D64" s="72"/>
      <c r="E64" s="72"/>
      <c r="F64" s="10">
        <f>SUM(F62:F63)</f>
        <v>36349225</v>
      </c>
      <c r="G64" s="45"/>
      <c r="H64" s="10">
        <f>SUM(H62:H63)</f>
        <v>36870585</v>
      </c>
      <c r="I64" s="2"/>
      <c r="J64" s="10">
        <f>SUM(J62:J63)</f>
        <v>31964833</v>
      </c>
      <c r="K64" s="2"/>
      <c r="L64" s="10">
        <f>SUM(L62:L63)</f>
        <v>32465455</v>
      </c>
      <c r="O64" s="50"/>
      <c r="P64" s="50"/>
      <c r="Q64" s="50"/>
    </row>
    <row r="65" spans="1:17" ht="24" customHeight="1" thickBot="1" x14ac:dyDescent="0.3">
      <c r="A65" s="32" t="s">
        <v>151</v>
      </c>
      <c r="B65" s="42"/>
      <c r="C65" s="42"/>
      <c r="F65" s="5">
        <f>SUM(F64,F51)</f>
        <v>292411542</v>
      </c>
      <c r="G65" s="45"/>
      <c r="H65" s="5">
        <f>SUM(H64,H51)</f>
        <v>301556482</v>
      </c>
      <c r="I65" s="2"/>
      <c r="J65" s="5">
        <f>SUM(J64,J51)</f>
        <v>38327844</v>
      </c>
      <c r="K65" s="2"/>
      <c r="L65" s="5">
        <f>SUM(L64,L51)</f>
        <v>38996712</v>
      </c>
      <c r="O65" s="50"/>
      <c r="P65" s="50"/>
      <c r="Q65" s="50"/>
    </row>
    <row r="66" spans="1:17" ht="24" customHeight="1" thickTop="1" x14ac:dyDescent="0.25">
      <c r="B66" s="42"/>
      <c r="C66" s="42"/>
      <c r="F66" s="21"/>
      <c r="G66" s="22"/>
      <c r="H66" s="21"/>
      <c r="I66" s="22"/>
      <c r="J66" s="21"/>
      <c r="K66" s="22"/>
      <c r="L66" s="21"/>
    </row>
    <row r="67" spans="1:17" ht="24" customHeight="1" x14ac:dyDescent="0.25">
      <c r="A67" s="42" t="s">
        <v>1</v>
      </c>
      <c r="B67" s="42"/>
      <c r="C67" s="42"/>
    </row>
    <row r="68" spans="1:17" ht="24" customHeight="1" x14ac:dyDescent="0.25">
      <c r="A68" s="42"/>
      <c r="B68" s="42"/>
      <c r="C68" s="42"/>
    </row>
    <row r="69" spans="1:17" ht="24" customHeight="1" x14ac:dyDescent="0.25">
      <c r="A69" s="94"/>
      <c r="B69" s="94"/>
      <c r="C69" s="42"/>
    </row>
    <row r="70" spans="1:17" ht="24" customHeight="1" x14ac:dyDescent="0.25">
      <c r="A70" s="42"/>
      <c r="B70" s="42"/>
      <c r="C70" s="42"/>
    </row>
    <row r="71" spans="1:17" ht="24" customHeight="1" x14ac:dyDescent="0.25">
      <c r="A71" s="42"/>
      <c r="C71" s="42" t="s">
        <v>9</v>
      </c>
    </row>
    <row r="72" spans="1:17" ht="24" customHeight="1" x14ac:dyDescent="0.25">
      <c r="A72" s="94"/>
      <c r="B72" s="94"/>
      <c r="C72" s="42"/>
    </row>
  </sheetData>
  <mergeCells count="4">
    <mergeCell ref="F35:H35"/>
    <mergeCell ref="J35:L35"/>
    <mergeCell ref="J5:L5"/>
    <mergeCell ref="F5:H5"/>
  </mergeCells>
  <phoneticPr fontId="0" type="noConversion"/>
  <printOptions gridLinesSet="0"/>
  <pageMargins left="0.86614173228346458" right="0.55118110236220474" top="0.9055118110236221" bottom="0" header="0.19685039370078741" footer="0.19685039370078741"/>
  <pageSetup paperSize="9" scale="65" fitToHeight="2" orientation="portrait" r:id="rId1"/>
  <headerFooter alignWithMargins="0"/>
  <rowBreaks count="1" manualBreakCount="1">
    <brk id="30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163"/>
  <sheetViews>
    <sheetView showGridLines="0" view="pageBreakPreview" topLeftCell="A106" zoomScale="25" zoomScaleNormal="100" zoomScaleSheetLayoutView="25" workbookViewId="0">
      <selection activeCell="I154" sqref="I154"/>
    </sheetView>
  </sheetViews>
  <sheetFormatPr defaultColWidth="10.77734375" defaultRowHeight="24" customHeight="1" x14ac:dyDescent="0.25"/>
  <cols>
    <col min="1" max="1" width="51.21875" style="37" customWidth="1"/>
    <col min="2" max="2" width="8.21875" style="37" customWidth="1"/>
    <col min="3" max="3" width="8.77734375" style="37" customWidth="1"/>
    <col min="4" max="4" width="1" style="37" customWidth="1"/>
    <col min="5" max="5" width="15.5546875" style="37" customWidth="1"/>
    <col min="6" max="6" width="1" style="37" customWidth="1"/>
    <col min="7" max="7" width="15.5546875" style="40" customWidth="1"/>
    <col min="8" max="8" width="1" style="40" customWidth="1"/>
    <col min="9" max="9" width="15.5546875" style="40" customWidth="1"/>
    <col min="10" max="10" width="1" style="37" customWidth="1"/>
    <col min="11" max="11" width="15.5546875" style="40" customWidth="1"/>
    <col min="12" max="12" width="1" style="40" customWidth="1"/>
    <col min="13" max="16384" width="10.77734375" style="37"/>
  </cols>
  <sheetData>
    <row r="1" spans="1:12" ht="24" customHeight="1" x14ac:dyDescent="0.25">
      <c r="A1" s="32"/>
      <c r="B1" s="33"/>
      <c r="C1" s="34"/>
      <c r="D1" s="34"/>
      <c r="E1" s="36"/>
      <c r="F1" s="34"/>
      <c r="G1" s="37"/>
      <c r="H1" s="37"/>
      <c r="I1" s="37"/>
      <c r="K1" s="53" t="s">
        <v>210</v>
      </c>
      <c r="L1" s="37"/>
    </row>
    <row r="2" spans="1:12" ht="24" customHeight="1" x14ac:dyDescent="0.25">
      <c r="A2" s="32" t="s">
        <v>54</v>
      </c>
      <c r="B2" s="34"/>
      <c r="C2" s="34"/>
      <c r="D2" s="34"/>
      <c r="E2" s="34"/>
      <c r="F2" s="34"/>
      <c r="G2" s="36"/>
      <c r="H2" s="36"/>
      <c r="I2" s="36"/>
      <c r="J2" s="34"/>
      <c r="K2" s="36"/>
      <c r="L2" s="36"/>
    </row>
    <row r="3" spans="1:12" ht="24" customHeight="1" x14ac:dyDescent="0.25">
      <c r="A3" s="32" t="s">
        <v>72</v>
      </c>
      <c r="B3" s="34"/>
      <c r="C3" s="34"/>
      <c r="D3" s="34"/>
      <c r="E3" s="34"/>
      <c r="F3" s="34"/>
      <c r="G3" s="36"/>
      <c r="H3" s="36"/>
      <c r="I3" s="36"/>
      <c r="J3" s="34"/>
      <c r="K3" s="36"/>
      <c r="L3" s="36"/>
    </row>
    <row r="4" spans="1:12" ht="24" customHeight="1" x14ac:dyDescent="0.25">
      <c r="A4" s="32" t="s">
        <v>212</v>
      </c>
      <c r="B4" s="34"/>
      <c r="C4" s="34"/>
      <c r="D4" s="34"/>
      <c r="E4" s="34"/>
      <c r="F4" s="34"/>
      <c r="G4" s="36"/>
      <c r="H4" s="36"/>
      <c r="I4" s="36"/>
      <c r="J4" s="34"/>
      <c r="K4" s="36"/>
      <c r="L4" s="36"/>
    </row>
    <row r="5" spans="1:12" ht="24" customHeight="1" x14ac:dyDescent="0.25">
      <c r="G5" s="38"/>
      <c r="H5" s="38"/>
      <c r="I5" s="38"/>
      <c r="K5" s="38" t="s">
        <v>65</v>
      </c>
      <c r="L5" s="38"/>
    </row>
    <row r="6" spans="1:12" ht="24" customHeight="1" x14ac:dyDescent="0.25">
      <c r="E6" s="108" t="s">
        <v>38</v>
      </c>
      <c r="F6" s="108"/>
      <c r="G6" s="108"/>
      <c r="H6" s="38"/>
      <c r="I6" s="108" t="s">
        <v>39</v>
      </c>
      <c r="J6" s="108"/>
      <c r="K6" s="108"/>
      <c r="L6" s="38"/>
    </row>
    <row r="7" spans="1:12" ht="24" customHeight="1" x14ac:dyDescent="0.25">
      <c r="C7" s="71" t="s">
        <v>0</v>
      </c>
      <c r="D7" s="35"/>
      <c r="E7" s="39">
        <v>2023</v>
      </c>
      <c r="G7" s="39">
        <v>2022</v>
      </c>
      <c r="H7" s="35"/>
      <c r="I7" s="39">
        <v>2023</v>
      </c>
      <c r="K7" s="39">
        <v>2022</v>
      </c>
      <c r="L7" s="35"/>
    </row>
    <row r="8" spans="1:12" ht="24" customHeight="1" x14ac:dyDescent="0.25">
      <c r="A8" s="32" t="s">
        <v>60</v>
      </c>
      <c r="C8" s="35"/>
      <c r="D8" s="35"/>
      <c r="E8" s="35"/>
      <c r="G8" s="85"/>
      <c r="H8" s="37"/>
      <c r="I8" s="85"/>
      <c r="K8" s="85"/>
      <c r="L8" s="37"/>
    </row>
    <row r="9" spans="1:12" ht="24" customHeight="1" x14ac:dyDescent="0.25">
      <c r="A9" s="37" t="s">
        <v>50</v>
      </c>
      <c r="C9" s="72">
        <v>33</v>
      </c>
      <c r="D9" s="14"/>
      <c r="E9" s="11">
        <v>2729030</v>
      </c>
      <c r="F9" s="9"/>
      <c r="G9" s="11">
        <v>2069283</v>
      </c>
      <c r="H9" s="9"/>
      <c r="I9" s="11">
        <v>10</v>
      </c>
      <c r="J9" s="9"/>
      <c r="K9" s="11">
        <v>8</v>
      </c>
      <c r="L9" s="9"/>
    </row>
    <row r="10" spans="1:12" ht="24" customHeight="1" x14ac:dyDescent="0.25">
      <c r="A10" s="37" t="s">
        <v>21</v>
      </c>
      <c r="C10" s="72">
        <v>34</v>
      </c>
      <c r="D10" s="14"/>
      <c r="E10" s="3">
        <v>-1058346</v>
      </c>
      <c r="F10" s="9"/>
      <c r="G10" s="3">
        <v>-565521</v>
      </c>
      <c r="H10" s="9"/>
      <c r="I10" s="3">
        <v>-42101</v>
      </c>
      <c r="J10" s="9"/>
      <c r="K10" s="3">
        <v>-27730</v>
      </c>
      <c r="L10" s="9"/>
    </row>
    <row r="11" spans="1:12" ht="24" customHeight="1" x14ac:dyDescent="0.25">
      <c r="A11" s="32" t="s">
        <v>93</v>
      </c>
      <c r="C11" s="72"/>
      <c r="D11" s="35"/>
      <c r="E11" s="2">
        <f>SUM(E9:E10)</f>
        <v>1670684</v>
      </c>
      <c r="F11" s="50"/>
      <c r="G11" s="2">
        <f>SUM(G9:G10)</f>
        <v>1503762</v>
      </c>
      <c r="H11" s="50"/>
      <c r="I11" s="2">
        <f>SUM(I9:I10)</f>
        <v>-42091</v>
      </c>
      <c r="J11" s="50"/>
      <c r="K11" s="2">
        <f>SUM(K9:K10)</f>
        <v>-27722</v>
      </c>
      <c r="L11" s="50"/>
    </row>
    <row r="12" spans="1:12" ht="24" customHeight="1" x14ac:dyDescent="0.25">
      <c r="A12" s="42" t="s">
        <v>51</v>
      </c>
      <c r="C12" s="72">
        <v>35</v>
      </c>
      <c r="D12" s="14"/>
      <c r="E12" s="11">
        <v>219182</v>
      </c>
      <c r="F12" s="9"/>
      <c r="G12" s="11">
        <v>233306</v>
      </c>
      <c r="H12" s="9"/>
      <c r="I12" s="11">
        <v>0</v>
      </c>
      <c r="J12" s="9"/>
      <c r="K12" s="11">
        <v>0</v>
      </c>
      <c r="L12" s="9"/>
    </row>
    <row r="13" spans="1:12" ht="24" customHeight="1" x14ac:dyDescent="0.25">
      <c r="A13" s="42" t="s">
        <v>43</v>
      </c>
      <c r="C13" s="72">
        <v>35</v>
      </c>
      <c r="D13" s="14"/>
      <c r="E13" s="3">
        <v>-60540</v>
      </c>
      <c r="F13" s="9"/>
      <c r="G13" s="3">
        <v>-44536</v>
      </c>
      <c r="H13" s="9"/>
      <c r="I13" s="3">
        <v>-2870</v>
      </c>
      <c r="J13" s="9"/>
      <c r="K13" s="3">
        <v>-2386</v>
      </c>
      <c r="L13" s="9"/>
    </row>
    <row r="14" spans="1:12" ht="24" customHeight="1" x14ac:dyDescent="0.25">
      <c r="A14" s="32" t="s">
        <v>94</v>
      </c>
      <c r="C14" s="72"/>
      <c r="D14" s="35"/>
      <c r="E14" s="2">
        <f>SUM(E12:E13)</f>
        <v>158642</v>
      </c>
      <c r="F14" s="50"/>
      <c r="G14" s="2">
        <f>SUM(G12:G13)</f>
        <v>188770</v>
      </c>
      <c r="H14" s="50"/>
      <c r="I14" s="2">
        <f>SUM(I12:I13)</f>
        <v>-2870</v>
      </c>
      <c r="J14" s="50"/>
      <c r="K14" s="2">
        <f>SUM(K12:K13)</f>
        <v>-2386</v>
      </c>
      <c r="L14" s="50"/>
    </row>
    <row r="15" spans="1:12" ht="24" customHeight="1" x14ac:dyDescent="0.25">
      <c r="A15" s="43" t="s">
        <v>184</v>
      </c>
      <c r="C15" s="72"/>
      <c r="D15" s="14"/>
      <c r="E15" s="9"/>
      <c r="F15" s="9"/>
      <c r="G15" s="9"/>
      <c r="H15" s="9"/>
      <c r="I15" s="9"/>
      <c r="J15" s="9"/>
      <c r="K15" s="9"/>
      <c r="L15" s="9"/>
    </row>
    <row r="16" spans="1:12" ht="24" customHeight="1" x14ac:dyDescent="0.25">
      <c r="A16" s="43" t="s">
        <v>152</v>
      </c>
      <c r="C16" s="72">
        <v>36</v>
      </c>
      <c r="D16" s="14"/>
      <c r="E16" s="9">
        <v>-4170</v>
      </c>
      <c r="F16" s="9"/>
      <c r="G16" s="9">
        <v>-13819</v>
      </c>
      <c r="H16" s="9"/>
      <c r="I16" s="9">
        <v>0</v>
      </c>
      <c r="J16" s="9"/>
      <c r="K16" s="9">
        <v>0</v>
      </c>
      <c r="L16" s="9"/>
    </row>
    <row r="17" spans="1:12" ht="24" customHeight="1" x14ac:dyDescent="0.25">
      <c r="A17" s="37" t="s">
        <v>69</v>
      </c>
      <c r="C17" s="72">
        <v>37</v>
      </c>
      <c r="D17" s="14"/>
      <c r="E17" s="9">
        <v>0</v>
      </c>
      <c r="F17" s="9"/>
      <c r="G17" s="9">
        <v>0</v>
      </c>
      <c r="H17" s="9"/>
      <c r="I17" s="9">
        <v>0</v>
      </c>
      <c r="J17" s="9"/>
      <c r="K17" s="9">
        <v>0</v>
      </c>
      <c r="L17" s="9"/>
    </row>
    <row r="18" spans="1:12" ht="24" customHeight="1" x14ac:dyDescent="0.25">
      <c r="A18" s="37" t="s">
        <v>55</v>
      </c>
      <c r="C18" s="72"/>
      <c r="D18" s="14"/>
      <c r="E18" s="9">
        <v>313808</v>
      </c>
      <c r="F18" s="9"/>
      <c r="G18" s="9">
        <v>267373</v>
      </c>
      <c r="H18" s="9"/>
      <c r="I18" s="9">
        <v>139828</v>
      </c>
      <c r="J18" s="9"/>
      <c r="K18" s="9">
        <v>143069</v>
      </c>
      <c r="L18" s="9"/>
    </row>
    <row r="19" spans="1:12" ht="24" customHeight="1" x14ac:dyDescent="0.25">
      <c r="A19" s="37" t="s">
        <v>124</v>
      </c>
      <c r="C19" s="72"/>
      <c r="D19" s="14"/>
      <c r="E19" s="9">
        <v>0</v>
      </c>
      <c r="F19" s="9"/>
      <c r="G19" s="9">
        <v>0</v>
      </c>
      <c r="H19" s="9"/>
      <c r="I19" s="9">
        <v>82943</v>
      </c>
      <c r="J19" s="9"/>
      <c r="K19" s="9">
        <v>75993</v>
      </c>
      <c r="L19" s="9"/>
    </row>
    <row r="20" spans="1:12" ht="24" customHeight="1" x14ac:dyDescent="0.25">
      <c r="A20" s="37" t="s">
        <v>52</v>
      </c>
      <c r="C20" s="72"/>
      <c r="D20" s="14"/>
      <c r="E20" s="9">
        <v>22978</v>
      </c>
      <c r="F20" s="9"/>
      <c r="G20" s="9">
        <v>3451</v>
      </c>
      <c r="H20" s="9"/>
      <c r="I20" s="9">
        <v>376</v>
      </c>
      <c r="J20" s="9"/>
      <c r="K20" s="9">
        <v>40</v>
      </c>
      <c r="L20" s="9"/>
    </row>
    <row r="21" spans="1:12" ht="24" customHeight="1" x14ac:dyDescent="0.25">
      <c r="A21" s="32" t="s">
        <v>64</v>
      </c>
      <c r="C21" s="72"/>
      <c r="D21" s="86"/>
      <c r="E21" s="10">
        <f>SUM(E11,E14:E20)</f>
        <v>2161942</v>
      </c>
      <c r="F21" s="50"/>
      <c r="G21" s="10">
        <f>SUM(G11,G14:G20)</f>
        <v>1949537</v>
      </c>
      <c r="H21" s="50"/>
      <c r="I21" s="10">
        <f>SUM(I11,I14:I20)</f>
        <v>178186</v>
      </c>
      <c r="J21" s="50"/>
      <c r="K21" s="10">
        <f>SUM(K11,K14:K20)</f>
        <v>188994</v>
      </c>
      <c r="L21" s="50"/>
    </row>
    <row r="22" spans="1:12" ht="24" customHeight="1" x14ac:dyDescent="0.25">
      <c r="A22" s="32" t="s">
        <v>44</v>
      </c>
      <c r="C22" s="72"/>
      <c r="D22" s="86"/>
      <c r="E22" s="50"/>
      <c r="F22" s="50"/>
      <c r="G22" s="50"/>
      <c r="H22" s="50"/>
      <c r="I22" s="50"/>
      <c r="J22" s="50"/>
      <c r="K22" s="50"/>
      <c r="L22" s="50"/>
    </row>
    <row r="23" spans="1:12" ht="24" customHeight="1" x14ac:dyDescent="0.25">
      <c r="A23" s="37" t="s">
        <v>111</v>
      </c>
      <c r="C23" s="72"/>
      <c r="D23" s="14"/>
      <c r="E23" s="11">
        <v>556953</v>
      </c>
      <c r="F23" s="9"/>
      <c r="G23" s="11">
        <v>501164</v>
      </c>
      <c r="H23" s="9"/>
      <c r="I23" s="11">
        <v>78994</v>
      </c>
      <c r="J23" s="9"/>
      <c r="K23" s="11">
        <v>72375</v>
      </c>
      <c r="L23" s="9"/>
    </row>
    <row r="24" spans="1:12" ht="24" customHeight="1" x14ac:dyDescent="0.25">
      <c r="A24" s="37" t="s">
        <v>19</v>
      </c>
      <c r="C24" s="72">
        <v>38</v>
      </c>
      <c r="D24" s="14"/>
      <c r="E24" s="13">
        <v>18212</v>
      </c>
      <c r="F24" s="9"/>
      <c r="G24" s="13">
        <v>19088</v>
      </c>
      <c r="H24" s="9"/>
      <c r="I24" s="13">
        <v>10554</v>
      </c>
      <c r="J24" s="9"/>
      <c r="K24" s="13">
        <v>10268</v>
      </c>
      <c r="L24" s="9"/>
    </row>
    <row r="25" spans="1:12" ht="24" customHeight="1" x14ac:dyDescent="0.25">
      <c r="A25" s="37" t="s">
        <v>18</v>
      </c>
      <c r="C25" s="72"/>
      <c r="D25" s="14"/>
      <c r="E25" s="13">
        <v>187105</v>
      </c>
      <c r="F25" s="9"/>
      <c r="G25" s="13">
        <v>166788</v>
      </c>
      <c r="H25" s="9"/>
      <c r="I25" s="13">
        <v>2720</v>
      </c>
      <c r="J25" s="9"/>
      <c r="K25" s="13">
        <v>2540</v>
      </c>
      <c r="L25" s="9"/>
    </row>
    <row r="26" spans="1:12" ht="24" customHeight="1" x14ac:dyDescent="0.25">
      <c r="A26" s="37" t="s">
        <v>100</v>
      </c>
      <c r="C26" s="72"/>
      <c r="D26" s="14"/>
      <c r="E26" s="13">
        <v>88263</v>
      </c>
      <c r="F26" s="9"/>
      <c r="G26" s="13">
        <v>61557</v>
      </c>
      <c r="H26" s="9"/>
      <c r="I26" s="13">
        <v>96</v>
      </c>
      <c r="J26" s="9"/>
      <c r="K26" s="13">
        <v>78</v>
      </c>
      <c r="L26" s="9"/>
    </row>
    <row r="27" spans="1:12" ht="24" customHeight="1" x14ac:dyDescent="0.25">
      <c r="A27" s="37" t="s">
        <v>103</v>
      </c>
      <c r="C27" s="72"/>
      <c r="D27" s="14"/>
      <c r="E27" s="13">
        <v>39187</v>
      </c>
      <c r="F27" s="9"/>
      <c r="G27" s="13">
        <v>33650</v>
      </c>
      <c r="H27" s="9"/>
      <c r="I27" s="13">
        <v>74</v>
      </c>
      <c r="J27" s="9"/>
      <c r="K27" s="13">
        <v>448</v>
      </c>
      <c r="L27" s="9"/>
    </row>
    <row r="28" spans="1:12" ht="24" customHeight="1" x14ac:dyDescent="0.25">
      <c r="A28" s="37" t="s">
        <v>56</v>
      </c>
      <c r="C28" s="72"/>
      <c r="D28" s="14"/>
      <c r="E28" s="13">
        <v>31065</v>
      </c>
      <c r="F28" s="9"/>
      <c r="G28" s="13">
        <v>29337</v>
      </c>
      <c r="H28" s="9"/>
      <c r="I28" s="13">
        <v>182</v>
      </c>
      <c r="J28" s="9"/>
      <c r="K28" s="13">
        <v>97</v>
      </c>
      <c r="L28" s="9"/>
    </row>
    <row r="29" spans="1:12" ht="24" customHeight="1" x14ac:dyDescent="0.25">
      <c r="A29" s="37" t="s">
        <v>20</v>
      </c>
      <c r="C29" s="72"/>
      <c r="D29" s="14"/>
      <c r="E29" s="12">
        <v>54358</v>
      </c>
      <c r="F29" s="9"/>
      <c r="G29" s="12">
        <v>56098</v>
      </c>
      <c r="H29" s="9"/>
      <c r="I29" s="12">
        <v>4223</v>
      </c>
      <c r="J29" s="9"/>
      <c r="K29" s="12">
        <v>4118</v>
      </c>
      <c r="L29" s="9"/>
    </row>
    <row r="30" spans="1:12" ht="24" customHeight="1" x14ac:dyDescent="0.25">
      <c r="A30" s="32" t="s">
        <v>45</v>
      </c>
      <c r="C30" s="72"/>
      <c r="D30" s="87"/>
      <c r="E30" s="2">
        <f>SUM(E23:E29)</f>
        <v>975143</v>
      </c>
      <c r="F30" s="50"/>
      <c r="G30" s="2">
        <f>SUM(G23:G29)</f>
        <v>867682</v>
      </c>
      <c r="H30" s="50"/>
      <c r="I30" s="2">
        <f>SUM(I23:I29)</f>
        <v>96843</v>
      </c>
      <c r="J30" s="50"/>
      <c r="K30" s="2">
        <f>SUM(K23:K29)</f>
        <v>89924</v>
      </c>
      <c r="L30" s="50"/>
    </row>
    <row r="31" spans="1:12" ht="24" customHeight="1" x14ac:dyDescent="0.25">
      <c r="A31" s="32" t="s">
        <v>213</v>
      </c>
      <c r="C31" s="72">
        <v>39</v>
      </c>
      <c r="D31" s="87"/>
      <c r="E31" s="8">
        <v>546780</v>
      </c>
      <c r="F31" s="9"/>
      <c r="G31" s="8">
        <v>820659</v>
      </c>
      <c r="H31" s="9"/>
      <c r="I31" s="8">
        <v>0</v>
      </c>
      <c r="J31" s="9"/>
      <c r="K31" s="8">
        <v>0</v>
      </c>
      <c r="L31" s="9"/>
    </row>
    <row r="32" spans="1:12" ht="24" customHeight="1" x14ac:dyDescent="0.25">
      <c r="A32" s="32" t="s">
        <v>137</v>
      </c>
      <c r="C32" s="72"/>
      <c r="D32" s="35"/>
      <c r="E32" s="2">
        <f>E21-E30-E31</f>
        <v>640019</v>
      </c>
      <c r="F32" s="50"/>
      <c r="G32" s="2">
        <f>G21-G30-G31</f>
        <v>261196</v>
      </c>
      <c r="H32" s="50"/>
      <c r="I32" s="2">
        <f>I21-I30-I31</f>
        <v>81343</v>
      </c>
      <c r="J32" s="50"/>
      <c r="K32" s="2">
        <f>K21-K30-K31</f>
        <v>99070</v>
      </c>
      <c r="L32" s="50"/>
    </row>
    <row r="33" spans="1:12" ht="24" customHeight="1" x14ac:dyDescent="0.25">
      <c r="A33" s="37" t="s">
        <v>125</v>
      </c>
      <c r="C33" s="72">
        <v>18.2</v>
      </c>
      <c r="D33" s="14"/>
      <c r="E33" s="8">
        <v>-107952</v>
      </c>
      <c r="F33" s="9"/>
      <c r="G33" s="8">
        <v>-27915</v>
      </c>
      <c r="H33" s="9"/>
      <c r="I33" s="8">
        <v>0</v>
      </c>
      <c r="J33" s="9"/>
      <c r="K33" s="8">
        <v>0</v>
      </c>
      <c r="L33" s="9"/>
    </row>
    <row r="34" spans="1:12" ht="24" customHeight="1" x14ac:dyDescent="0.25">
      <c r="A34" s="32" t="s">
        <v>202</v>
      </c>
      <c r="C34" s="72"/>
      <c r="D34" s="35"/>
      <c r="E34" s="10">
        <f>SUM(E32:E33)</f>
        <v>532067</v>
      </c>
      <c r="F34" s="50"/>
      <c r="G34" s="10">
        <f>SUM(G32:G33)</f>
        <v>233281</v>
      </c>
      <c r="H34" s="50"/>
      <c r="I34" s="10">
        <f>SUM(I32:I33)</f>
        <v>81343</v>
      </c>
      <c r="J34" s="50"/>
      <c r="K34" s="10">
        <f>SUM(K32:K33)</f>
        <v>99070</v>
      </c>
      <c r="L34" s="50"/>
    </row>
    <row r="35" spans="1:12" ht="24" customHeight="1" x14ac:dyDescent="0.25">
      <c r="A35" s="42"/>
      <c r="C35" s="88"/>
      <c r="D35" s="88"/>
      <c r="E35" s="41"/>
      <c r="F35" s="50"/>
      <c r="G35" s="9"/>
      <c r="H35" s="9"/>
      <c r="I35" s="9"/>
      <c r="J35" s="9"/>
      <c r="K35" s="9"/>
      <c r="L35" s="9"/>
    </row>
    <row r="36" spans="1:12" ht="24" customHeight="1" x14ac:dyDescent="0.25">
      <c r="A36" s="42" t="s">
        <v>1</v>
      </c>
      <c r="C36" s="88"/>
      <c r="D36" s="88"/>
      <c r="E36" s="41"/>
      <c r="F36" s="50"/>
      <c r="G36" s="9"/>
      <c r="H36" s="9"/>
      <c r="I36" s="9"/>
      <c r="J36" s="9"/>
      <c r="K36" s="9"/>
      <c r="L36" s="9"/>
    </row>
    <row r="37" spans="1:12" ht="24" customHeight="1" x14ac:dyDescent="0.25">
      <c r="A37" s="42"/>
      <c r="C37" s="88"/>
      <c r="D37" s="88"/>
      <c r="E37" s="41"/>
      <c r="F37" s="50"/>
      <c r="G37" s="9"/>
      <c r="H37" s="9"/>
      <c r="I37" s="9"/>
      <c r="J37" s="9"/>
      <c r="K37" s="9"/>
      <c r="L37" s="9"/>
    </row>
    <row r="38" spans="1:12" ht="24" customHeight="1" x14ac:dyDescent="0.25">
      <c r="A38" s="42"/>
      <c r="C38" s="88"/>
      <c r="D38" s="88"/>
      <c r="E38" s="41"/>
      <c r="F38" s="50"/>
      <c r="G38" s="9"/>
      <c r="H38" s="9"/>
      <c r="I38" s="9"/>
      <c r="J38" s="9"/>
      <c r="K38" s="53" t="s">
        <v>210</v>
      </c>
      <c r="L38" s="9"/>
    </row>
    <row r="39" spans="1:12" ht="24" customHeight="1" x14ac:dyDescent="0.25">
      <c r="A39" s="32" t="s">
        <v>54</v>
      </c>
      <c r="B39" s="34"/>
      <c r="C39" s="34"/>
      <c r="D39" s="34"/>
      <c r="E39" s="89"/>
      <c r="F39" s="89"/>
      <c r="G39" s="89"/>
      <c r="H39" s="89"/>
      <c r="I39" s="89"/>
      <c r="J39" s="89"/>
      <c r="K39" s="89"/>
      <c r="L39" s="89"/>
    </row>
    <row r="40" spans="1:12" ht="24" customHeight="1" x14ac:dyDescent="0.25">
      <c r="A40" s="32" t="s">
        <v>87</v>
      </c>
      <c r="B40" s="34"/>
      <c r="C40" s="34"/>
      <c r="D40" s="34"/>
      <c r="E40" s="89"/>
      <c r="F40" s="89"/>
      <c r="G40" s="89"/>
      <c r="H40" s="89"/>
      <c r="I40" s="89"/>
      <c r="J40" s="89"/>
      <c r="K40" s="89"/>
      <c r="L40" s="89"/>
    </row>
    <row r="41" spans="1:12" ht="24" customHeight="1" x14ac:dyDescent="0.25">
      <c r="A41" s="32" t="s">
        <v>212</v>
      </c>
      <c r="B41" s="34"/>
      <c r="C41" s="34"/>
      <c r="D41" s="34"/>
      <c r="E41" s="89"/>
      <c r="F41" s="89"/>
      <c r="G41" s="89"/>
      <c r="H41" s="89"/>
      <c r="I41" s="89"/>
      <c r="J41" s="89"/>
      <c r="K41" s="89"/>
      <c r="L41" s="89"/>
    </row>
    <row r="42" spans="1:12" ht="24" customHeight="1" x14ac:dyDescent="0.25">
      <c r="E42" s="50"/>
      <c r="F42" s="50"/>
      <c r="G42" s="45"/>
      <c r="H42" s="45"/>
      <c r="I42" s="45"/>
      <c r="J42" s="50"/>
      <c r="K42" s="45" t="s">
        <v>65</v>
      </c>
      <c r="L42" s="45"/>
    </row>
    <row r="43" spans="1:12" ht="24" customHeight="1" x14ac:dyDescent="0.25">
      <c r="E43" s="108" t="s">
        <v>38</v>
      </c>
      <c r="F43" s="108"/>
      <c r="G43" s="108"/>
      <c r="H43" s="38"/>
      <c r="I43" s="108" t="s">
        <v>39</v>
      </c>
      <c r="J43" s="108"/>
      <c r="K43" s="108"/>
      <c r="L43" s="38"/>
    </row>
    <row r="44" spans="1:12" ht="24" customHeight="1" x14ac:dyDescent="0.25">
      <c r="C44" s="71" t="s">
        <v>0</v>
      </c>
      <c r="D44" s="35"/>
      <c r="E44" s="39">
        <v>2023</v>
      </c>
      <c r="G44" s="39">
        <v>2022</v>
      </c>
      <c r="H44" s="35"/>
      <c r="I44" s="39">
        <v>2023</v>
      </c>
      <c r="K44" s="39">
        <v>2022</v>
      </c>
      <c r="L44" s="35"/>
    </row>
    <row r="45" spans="1:12" ht="24" customHeight="1" x14ac:dyDescent="0.25">
      <c r="A45" s="32" t="s">
        <v>86</v>
      </c>
      <c r="C45" s="72"/>
      <c r="D45" s="35"/>
      <c r="E45" s="41"/>
      <c r="F45" s="50"/>
      <c r="G45" s="2"/>
      <c r="H45" s="9"/>
      <c r="I45" s="2"/>
      <c r="J45" s="9"/>
      <c r="K45" s="2"/>
      <c r="L45" s="9"/>
    </row>
    <row r="46" spans="1:12" ht="24" customHeight="1" x14ac:dyDescent="0.25">
      <c r="A46" s="37" t="s">
        <v>114</v>
      </c>
      <c r="C46" s="35"/>
      <c r="D46" s="35"/>
      <c r="E46" s="41"/>
      <c r="F46" s="50"/>
      <c r="G46" s="2"/>
      <c r="H46" s="9"/>
      <c r="I46" s="2"/>
      <c r="J46" s="9"/>
      <c r="K46" s="2"/>
      <c r="L46" s="9"/>
    </row>
    <row r="47" spans="1:12" ht="24" customHeight="1" x14ac:dyDescent="0.25">
      <c r="A47" s="37" t="s">
        <v>185</v>
      </c>
      <c r="C47" s="35"/>
      <c r="D47" s="35"/>
      <c r="E47" s="41"/>
      <c r="F47" s="50"/>
      <c r="G47" s="2"/>
      <c r="H47" s="9"/>
      <c r="I47" s="2"/>
      <c r="J47" s="9"/>
      <c r="K47" s="2"/>
      <c r="L47" s="9"/>
    </row>
    <row r="48" spans="1:12" ht="24" customHeight="1" x14ac:dyDescent="0.25">
      <c r="A48" s="37" t="s">
        <v>154</v>
      </c>
      <c r="C48" s="35"/>
      <c r="D48" s="35"/>
      <c r="E48" s="9">
        <v>-219406</v>
      </c>
      <c r="F48" s="9"/>
      <c r="G48" s="9">
        <v>-803867</v>
      </c>
      <c r="H48" s="9"/>
      <c r="I48" s="9">
        <v>0</v>
      </c>
      <c r="J48" s="9"/>
      <c r="K48" s="9">
        <v>0</v>
      </c>
      <c r="L48" s="9"/>
    </row>
    <row r="49" spans="1:12" ht="24" customHeight="1" x14ac:dyDescent="0.25">
      <c r="A49" s="37" t="s">
        <v>175</v>
      </c>
      <c r="C49" s="35"/>
      <c r="D49" s="35"/>
      <c r="E49" s="9"/>
      <c r="F49" s="9"/>
      <c r="G49" s="9"/>
      <c r="H49" s="9"/>
      <c r="I49" s="9"/>
      <c r="J49" s="9"/>
      <c r="K49" s="9"/>
      <c r="L49" s="9"/>
    </row>
    <row r="50" spans="1:12" ht="24" customHeight="1" x14ac:dyDescent="0.25">
      <c r="A50" s="37" t="s">
        <v>126</v>
      </c>
      <c r="C50" s="72"/>
      <c r="D50" s="14"/>
      <c r="E50" s="15">
        <v>43882</v>
      </c>
      <c r="F50" s="9"/>
      <c r="G50" s="15">
        <v>160773</v>
      </c>
      <c r="H50" s="9"/>
      <c r="I50" s="15">
        <v>0</v>
      </c>
      <c r="J50" s="9"/>
      <c r="K50" s="15">
        <v>0</v>
      </c>
      <c r="L50" s="9"/>
    </row>
    <row r="51" spans="1:12" ht="24" customHeight="1" x14ac:dyDescent="0.25">
      <c r="A51" s="37" t="s">
        <v>127</v>
      </c>
      <c r="C51" s="72"/>
      <c r="D51" s="14"/>
      <c r="E51" s="15">
        <f>SUM(E48:E50)</f>
        <v>-175524</v>
      </c>
      <c r="F51" s="9"/>
      <c r="G51" s="15">
        <f>SUM(G48:G50)</f>
        <v>-643094</v>
      </c>
      <c r="H51" s="9"/>
      <c r="I51" s="15">
        <f>SUM(I48:I50)</f>
        <v>0</v>
      </c>
      <c r="J51" s="9"/>
      <c r="K51" s="15">
        <f>SUM(K48:K50)</f>
        <v>0</v>
      </c>
      <c r="L51" s="9"/>
    </row>
    <row r="52" spans="1:12" ht="24" customHeight="1" x14ac:dyDescent="0.25">
      <c r="A52" s="37" t="s">
        <v>115</v>
      </c>
      <c r="C52" s="35"/>
      <c r="D52" s="35"/>
      <c r="E52" s="9"/>
      <c r="F52" s="9"/>
      <c r="G52" s="9"/>
      <c r="H52" s="9"/>
      <c r="I52" s="9"/>
      <c r="J52" s="9"/>
      <c r="K52" s="9"/>
      <c r="L52" s="9"/>
    </row>
    <row r="53" spans="1:12" ht="24" customHeight="1" x14ac:dyDescent="0.25">
      <c r="A53" s="37" t="s">
        <v>216</v>
      </c>
      <c r="C53" s="35"/>
      <c r="D53" s="35"/>
      <c r="E53" s="9"/>
      <c r="F53" s="9"/>
      <c r="G53" s="9"/>
      <c r="H53" s="9"/>
      <c r="I53" s="9"/>
      <c r="J53" s="9"/>
      <c r="K53" s="9"/>
      <c r="L53" s="9"/>
    </row>
    <row r="54" spans="1:12" ht="24" customHeight="1" x14ac:dyDescent="0.25">
      <c r="A54" s="37" t="s">
        <v>142</v>
      </c>
      <c r="C54" s="35"/>
      <c r="D54" s="35"/>
      <c r="E54" s="9">
        <v>-596406</v>
      </c>
      <c r="F54" s="9"/>
      <c r="G54" s="9">
        <v>-1508225</v>
      </c>
      <c r="H54" s="9"/>
      <c r="I54" s="9">
        <v>-191634</v>
      </c>
      <c r="J54" s="9"/>
      <c r="K54" s="9">
        <v>-821480</v>
      </c>
      <c r="L54" s="9"/>
    </row>
    <row r="55" spans="1:12" ht="24" customHeight="1" x14ac:dyDescent="0.25">
      <c r="A55" s="37" t="s">
        <v>217</v>
      </c>
      <c r="C55" s="35"/>
      <c r="D55" s="35"/>
      <c r="E55" s="9">
        <v>0</v>
      </c>
      <c r="F55" s="9"/>
      <c r="G55" s="9">
        <v>28360</v>
      </c>
      <c r="H55" s="9"/>
      <c r="I55" s="9">
        <v>0</v>
      </c>
      <c r="J55" s="9"/>
      <c r="K55" s="9">
        <v>4689</v>
      </c>
      <c r="L55" s="9"/>
    </row>
    <row r="56" spans="1:12" ht="24" customHeight="1" x14ac:dyDescent="0.25">
      <c r="A56" s="37" t="s">
        <v>153</v>
      </c>
      <c r="C56" s="35"/>
      <c r="D56" s="35"/>
      <c r="E56" s="9"/>
      <c r="F56" s="9"/>
      <c r="G56" s="9"/>
      <c r="H56" s="9"/>
      <c r="I56" s="9"/>
      <c r="J56" s="9"/>
      <c r="K56" s="9"/>
      <c r="L56" s="9"/>
    </row>
    <row r="57" spans="1:12" ht="24" customHeight="1" x14ac:dyDescent="0.25">
      <c r="A57" s="37" t="s">
        <v>128</v>
      </c>
      <c r="C57" s="72"/>
      <c r="D57" s="14"/>
      <c r="E57" s="15">
        <v>78093</v>
      </c>
      <c r="F57" s="9"/>
      <c r="G57" s="15">
        <v>68161</v>
      </c>
      <c r="H57" s="9"/>
      <c r="I57" s="15">
        <v>0</v>
      </c>
      <c r="J57" s="9"/>
      <c r="K57" s="15">
        <v>0</v>
      </c>
      <c r="L57" s="9"/>
    </row>
    <row r="58" spans="1:12" ht="24" customHeight="1" x14ac:dyDescent="0.25">
      <c r="A58" s="37" t="s">
        <v>112</v>
      </c>
      <c r="C58" s="72"/>
      <c r="D58" s="14"/>
      <c r="E58" s="9">
        <f>SUM(E53:E57)</f>
        <v>-518313</v>
      </c>
      <c r="F58" s="9"/>
      <c r="G58" s="9">
        <f>SUM(G53:G57)</f>
        <v>-1411704</v>
      </c>
      <c r="H58" s="9"/>
      <c r="I58" s="9">
        <f>SUM(I53:I57)</f>
        <v>-191634</v>
      </c>
      <c r="J58" s="9"/>
      <c r="K58" s="9">
        <f>SUM(K53:K57)</f>
        <v>-816791</v>
      </c>
      <c r="L58" s="9"/>
    </row>
    <row r="59" spans="1:12" ht="24" customHeight="1" x14ac:dyDescent="0.25">
      <c r="A59" s="32" t="s">
        <v>223</v>
      </c>
      <c r="C59" s="90"/>
      <c r="D59" s="90"/>
      <c r="E59" s="10">
        <f>E58+E51</f>
        <v>-693837</v>
      </c>
      <c r="F59" s="50"/>
      <c r="G59" s="10">
        <f>G58+G51</f>
        <v>-2054798</v>
      </c>
      <c r="H59" s="9"/>
      <c r="I59" s="10">
        <f>I58+I51</f>
        <v>-191634</v>
      </c>
      <c r="J59" s="9"/>
      <c r="K59" s="10">
        <f>K58+K51</f>
        <v>-816791</v>
      </c>
      <c r="L59" s="9"/>
    </row>
    <row r="60" spans="1:12" ht="24" customHeight="1" thickBot="1" x14ac:dyDescent="0.3">
      <c r="A60" s="32" t="s">
        <v>205</v>
      </c>
      <c r="C60" s="87"/>
      <c r="D60" s="87"/>
      <c r="E60" s="5">
        <f>E59+E34</f>
        <v>-161770</v>
      </c>
      <c r="F60" s="50"/>
      <c r="G60" s="5">
        <f>G59+G34</f>
        <v>-1821517</v>
      </c>
      <c r="H60" s="9"/>
      <c r="I60" s="5">
        <f>I59+I34</f>
        <v>-110291</v>
      </c>
      <c r="J60" s="9"/>
      <c r="K60" s="5">
        <f>K59+K34</f>
        <v>-717721</v>
      </c>
      <c r="L60" s="9"/>
    </row>
    <row r="61" spans="1:12" ht="24" customHeight="1" thickTop="1" x14ac:dyDescent="0.25">
      <c r="A61" s="32"/>
      <c r="C61" s="87"/>
      <c r="D61" s="87"/>
      <c r="E61" s="2"/>
      <c r="F61" s="50"/>
      <c r="G61" s="2"/>
      <c r="H61" s="9"/>
      <c r="I61" s="2"/>
      <c r="J61" s="9"/>
      <c r="K61" s="2"/>
      <c r="L61" s="9"/>
    </row>
    <row r="62" spans="1:12" ht="24" customHeight="1" x14ac:dyDescent="0.25">
      <c r="A62" s="32" t="s">
        <v>214</v>
      </c>
      <c r="E62" s="50"/>
      <c r="F62" s="50"/>
      <c r="G62" s="50"/>
      <c r="H62" s="50"/>
      <c r="I62" s="50"/>
      <c r="J62" s="50"/>
      <c r="K62" s="50"/>
      <c r="L62" s="50"/>
    </row>
    <row r="63" spans="1:12" ht="24" customHeight="1" thickBot="1" x14ac:dyDescent="0.3">
      <c r="A63" s="37" t="s">
        <v>101</v>
      </c>
      <c r="E63" s="2">
        <f>E34-E64</f>
        <v>532041</v>
      </c>
      <c r="F63" s="2"/>
      <c r="G63" s="2">
        <f>G34-G64</f>
        <v>233229</v>
      </c>
      <c r="H63" s="9"/>
      <c r="I63" s="5">
        <f>I34</f>
        <v>81343</v>
      </c>
      <c r="J63" s="9"/>
      <c r="K63" s="5">
        <f>K34</f>
        <v>99070</v>
      </c>
      <c r="L63" s="9"/>
    </row>
    <row r="64" spans="1:12" ht="24" customHeight="1" thickTop="1" x14ac:dyDescent="0.25">
      <c r="A64" s="37" t="s">
        <v>81</v>
      </c>
      <c r="E64" s="8">
        <v>26</v>
      </c>
      <c r="F64" s="2"/>
      <c r="G64" s="8">
        <v>52</v>
      </c>
      <c r="H64" s="9"/>
      <c r="I64" s="24">
        <f>I63-I34</f>
        <v>0</v>
      </c>
      <c r="J64" s="25"/>
      <c r="K64" s="24">
        <f>K63-K34</f>
        <v>0</v>
      </c>
      <c r="L64" s="9"/>
    </row>
    <row r="65" spans="1:12" ht="24" customHeight="1" thickBot="1" x14ac:dyDescent="0.3">
      <c r="A65" s="32"/>
      <c r="E65" s="5">
        <f>SUM(E63:E64)</f>
        <v>532067</v>
      </c>
      <c r="F65" s="50"/>
      <c r="G65" s="5">
        <f>SUM(G63:G64)</f>
        <v>233281</v>
      </c>
      <c r="H65" s="9"/>
      <c r="I65" s="2"/>
      <c r="J65" s="9"/>
      <c r="K65" s="2"/>
      <c r="L65" s="9"/>
    </row>
    <row r="66" spans="1:12" ht="24" customHeight="1" thickTop="1" x14ac:dyDescent="0.25">
      <c r="A66" s="32"/>
      <c r="E66" s="65">
        <f>E65-E34</f>
        <v>0</v>
      </c>
      <c r="F66" s="91"/>
      <c r="G66" s="65">
        <f>G65-G34</f>
        <v>0</v>
      </c>
      <c r="H66" s="9"/>
      <c r="I66" s="2"/>
      <c r="J66" s="9"/>
      <c r="K66" s="2"/>
      <c r="L66" s="9"/>
    </row>
    <row r="67" spans="1:12" ht="24" customHeight="1" x14ac:dyDescent="0.25">
      <c r="A67" s="32" t="s">
        <v>204</v>
      </c>
      <c r="E67" s="50"/>
      <c r="F67" s="50"/>
      <c r="G67" s="9"/>
      <c r="H67" s="9"/>
      <c r="I67" s="2"/>
      <c r="J67" s="9"/>
      <c r="K67" s="2"/>
      <c r="L67" s="9"/>
    </row>
    <row r="68" spans="1:12" ht="24" customHeight="1" thickBot="1" x14ac:dyDescent="0.3">
      <c r="A68" s="37" t="s">
        <v>101</v>
      </c>
      <c r="E68" s="50">
        <f>E60-E69</f>
        <v>-161796</v>
      </c>
      <c r="F68" s="50"/>
      <c r="G68" s="50">
        <f>G60-G69</f>
        <v>-1821569</v>
      </c>
      <c r="H68" s="9"/>
      <c r="I68" s="5">
        <f>I60</f>
        <v>-110291</v>
      </c>
      <c r="J68" s="9"/>
      <c r="K68" s="5">
        <f>K60</f>
        <v>-717721</v>
      </c>
      <c r="L68" s="9"/>
    </row>
    <row r="69" spans="1:12" ht="24" customHeight="1" thickTop="1" x14ac:dyDescent="0.25">
      <c r="A69" s="37" t="s">
        <v>81</v>
      </c>
      <c r="E69" s="8">
        <f>E64</f>
        <v>26</v>
      </c>
      <c r="F69" s="50"/>
      <c r="G69" s="8">
        <v>52</v>
      </c>
      <c r="H69" s="9"/>
      <c r="I69" s="24">
        <f>I68-I60</f>
        <v>0</v>
      </c>
      <c r="J69" s="25"/>
      <c r="K69" s="24">
        <f>K68-K60</f>
        <v>0</v>
      </c>
      <c r="L69" s="9"/>
    </row>
    <row r="70" spans="1:12" ht="24" customHeight="1" thickBot="1" x14ac:dyDescent="0.3">
      <c r="A70" s="32"/>
      <c r="E70" s="5">
        <f>SUM(E68:E69)</f>
        <v>-161770</v>
      </c>
      <c r="F70" s="50"/>
      <c r="G70" s="5">
        <f>SUM(G68:G69)</f>
        <v>-1821517</v>
      </c>
      <c r="H70" s="9"/>
      <c r="I70" s="2"/>
      <c r="J70" s="9"/>
      <c r="K70" s="2"/>
      <c r="L70" s="9"/>
    </row>
    <row r="71" spans="1:12" ht="24" customHeight="1" thickTop="1" x14ac:dyDescent="0.25">
      <c r="A71" s="32"/>
      <c r="E71" s="65">
        <f>E70-E60</f>
        <v>0</v>
      </c>
      <c r="F71" s="92"/>
      <c r="G71" s="65">
        <f>G70-G60</f>
        <v>0</v>
      </c>
      <c r="H71" s="2"/>
      <c r="I71" s="2"/>
      <c r="J71" s="6"/>
      <c r="K71" s="2"/>
      <c r="L71" s="2"/>
    </row>
    <row r="72" spans="1:12" ht="24" customHeight="1" x14ac:dyDescent="0.25">
      <c r="A72" s="32" t="s">
        <v>102</v>
      </c>
      <c r="C72" s="72">
        <v>40</v>
      </c>
      <c r="G72" s="37"/>
      <c r="H72" s="37"/>
      <c r="I72" s="37"/>
      <c r="K72" s="37"/>
      <c r="L72" s="37"/>
    </row>
    <row r="73" spans="1:12" ht="24" customHeight="1" x14ac:dyDescent="0.25">
      <c r="A73" s="37" t="s">
        <v>106</v>
      </c>
      <c r="B73" s="88"/>
      <c r="C73" s="72"/>
      <c r="D73" s="88"/>
      <c r="G73" s="37"/>
      <c r="H73" s="37"/>
      <c r="I73" s="93"/>
      <c r="J73" s="93"/>
      <c r="K73" s="93"/>
      <c r="L73" s="37"/>
    </row>
    <row r="74" spans="1:12" ht="24" customHeight="1" thickBot="1" x14ac:dyDescent="0.3">
      <c r="A74" s="37" t="s">
        <v>203</v>
      </c>
      <c r="B74" s="88"/>
      <c r="C74" s="72"/>
      <c r="D74" s="88"/>
      <c r="E74" s="26">
        <v>2.5000000000000001E-2</v>
      </c>
      <c r="F74" s="27"/>
      <c r="G74" s="26">
        <v>1.0999999999999999E-2</v>
      </c>
      <c r="H74" s="27"/>
      <c r="I74" s="26">
        <v>4.0000000000000001E-3</v>
      </c>
      <c r="J74" s="27"/>
      <c r="K74" s="26">
        <v>4.7000000000000002E-3</v>
      </c>
      <c r="L74" s="27"/>
    </row>
    <row r="75" spans="1:12" ht="24" customHeight="1" thickTop="1" thickBot="1" x14ac:dyDescent="0.3">
      <c r="A75" s="37" t="s">
        <v>116</v>
      </c>
      <c r="B75" s="88"/>
      <c r="C75" s="72"/>
      <c r="D75" s="88"/>
      <c r="E75" s="28">
        <v>21183661</v>
      </c>
      <c r="F75" s="6"/>
      <c r="G75" s="28">
        <v>21183661</v>
      </c>
      <c r="H75" s="6"/>
      <c r="I75" s="28">
        <v>21183661</v>
      </c>
      <c r="J75" s="6"/>
      <c r="K75" s="28">
        <v>21183661</v>
      </c>
      <c r="L75" s="6"/>
    </row>
    <row r="76" spans="1:12" ht="24" customHeight="1" thickTop="1" x14ac:dyDescent="0.25">
      <c r="G76" s="37"/>
      <c r="H76" s="37"/>
      <c r="I76" s="37"/>
      <c r="K76" s="37"/>
      <c r="L76" s="37"/>
    </row>
    <row r="77" spans="1:12" ht="24" customHeight="1" x14ac:dyDescent="0.25">
      <c r="A77" s="42" t="s">
        <v>1</v>
      </c>
      <c r="G77" s="37"/>
      <c r="H77" s="37"/>
      <c r="I77" s="37"/>
      <c r="K77" s="37"/>
      <c r="L77" s="37"/>
    </row>
    <row r="78" spans="1:12" ht="24" customHeight="1" x14ac:dyDescent="0.25">
      <c r="A78" s="42"/>
      <c r="G78" s="37"/>
      <c r="H78" s="37"/>
      <c r="I78" s="37"/>
      <c r="K78" s="37"/>
      <c r="L78" s="37"/>
    </row>
    <row r="79" spans="1:12" ht="24" customHeight="1" x14ac:dyDescent="0.25">
      <c r="A79" s="94"/>
      <c r="G79" s="37"/>
      <c r="H79" s="37"/>
      <c r="I79" s="37"/>
      <c r="K79" s="37"/>
      <c r="L79" s="37"/>
    </row>
    <row r="80" spans="1:12" ht="24" customHeight="1" x14ac:dyDescent="0.25">
      <c r="A80" s="42"/>
      <c r="G80" s="37"/>
      <c r="H80" s="37"/>
      <c r="I80" s="37"/>
      <c r="K80" s="37"/>
      <c r="L80" s="37"/>
    </row>
    <row r="81" spans="1:12" ht="24" customHeight="1" x14ac:dyDescent="0.25">
      <c r="A81" s="42"/>
      <c r="B81" s="42" t="s">
        <v>9</v>
      </c>
      <c r="G81" s="37"/>
      <c r="H81" s="37"/>
      <c r="I81" s="37"/>
      <c r="K81" s="37"/>
      <c r="L81" s="37"/>
    </row>
    <row r="82" spans="1:12" ht="24" customHeight="1" x14ac:dyDescent="0.25">
      <c r="A82" s="94"/>
      <c r="G82" s="37"/>
      <c r="H82" s="37"/>
      <c r="I82" s="37"/>
      <c r="K82" s="37"/>
      <c r="L82" s="37"/>
    </row>
    <row r="83" spans="1:12" ht="24" customHeight="1" x14ac:dyDescent="0.25">
      <c r="A83" s="32" t="s">
        <v>54</v>
      </c>
      <c r="B83" s="34"/>
      <c r="C83" s="34"/>
      <c r="D83" s="34"/>
      <c r="E83" s="34"/>
      <c r="F83" s="34"/>
      <c r="G83" s="36"/>
      <c r="H83" s="36"/>
      <c r="I83" s="36"/>
      <c r="J83" s="34"/>
      <c r="K83" s="36"/>
      <c r="L83" s="36"/>
    </row>
    <row r="84" spans="1:12" ht="24" customHeight="1" x14ac:dyDescent="0.25">
      <c r="A84" s="32" t="s">
        <v>72</v>
      </c>
      <c r="B84" s="34"/>
      <c r="C84" s="34"/>
      <c r="D84" s="34"/>
      <c r="E84" s="34"/>
      <c r="F84" s="34"/>
      <c r="G84" s="36"/>
      <c r="H84" s="36"/>
      <c r="I84" s="36"/>
      <c r="J84" s="34"/>
      <c r="K84" s="36"/>
      <c r="L84" s="36"/>
    </row>
    <row r="85" spans="1:12" ht="24" customHeight="1" x14ac:dyDescent="0.25">
      <c r="A85" s="32" t="s">
        <v>211</v>
      </c>
      <c r="B85" s="34"/>
      <c r="C85" s="34"/>
      <c r="D85" s="34"/>
      <c r="E85" s="34"/>
      <c r="F85" s="34"/>
      <c r="G85" s="36"/>
      <c r="H85" s="36"/>
      <c r="I85" s="36"/>
      <c r="J85" s="34"/>
      <c r="K85" s="36"/>
      <c r="L85" s="36"/>
    </row>
    <row r="86" spans="1:12" ht="24" customHeight="1" x14ac:dyDescent="0.25">
      <c r="G86" s="38"/>
      <c r="H86" s="38"/>
      <c r="I86" s="38"/>
      <c r="K86" s="38" t="s">
        <v>65</v>
      </c>
      <c r="L86" s="38"/>
    </row>
    <row r="87" spans="1:12" ht="24" customHeight="1" x14ac:dyDescent="0.25">
      <c r="E87" s="108" t="s">
        <v>38</v>
      </c>
      <c r="F87" s="108"/>
      <c r="G87" s="108"/>
      <c r="H87" s="38"/>
      <c r="I87" s="108" t="s">
        <v>39</v>
      </c>
      <c r="J87" s="108"/>
      <c r="K87" s="108"/>
      <c r="L87" s="38"/>
    </row>
    <row r="88" spans="1:12" ht="24" customHeight="1" x14ac:dyDescent="0.25">
      <c r="C88" s="71" t="s">
        <v>0</v>
      </c>
      <c r="D88" s="35"/>
      <c r="E88" s="39">
        <v>2023</v>
      </c>
      <c r="G88" s="39">
        <v>2022</v>
      </c>
      <c r="H88" s="35"/>
      <c r="I88" s="39">
        <v>2023</v>
      </c>
      <c r="K88" s="39">
        <v>2022</v>
      </c>
      <c r="L88" s="35"/>
    </row>
    <row r="89" spans="1:12" ht="24" customHeight="1" x14ac:dyDescent="0.25">
      <c r="A89" s="32" t="s">
        <v>60</v>
      </c>
      <c r="C89" s="35"/>
      <c r="D89" s="35"/>
      <c r="E89" s="35"/>
      <c r="G89" s="85"/>
      <c r="H89" s="37"/>
      <c r="I89" s="85"/>
      <c r="K89" s="85"/>
      <c r="L89" s="37"/>
    </row>
    <row r="90" spans="1:12" ht="24" customHeight="1" x14ac:dyDescent="0.25">
      <c r="A90" s="37" t="s">
        <v>50</v>
      </c>
      <c r="C90" s="72">
        <v>33</v>
      </c>
      <c r="D90" s="14"/>
      <c r="E90" s="11">
        <v>5463249</v>
      </c>
      <c r="F90" s="9"/>
      <c r="G90" s="11">
        <v>4072490</v>
      </c>
      <c r="H90" s="9"/>
      <c r="I90" s="11">
        <v>20</v>
      </c>
      <c r="J90" s="9"/>
      <c r="K90" s="11">
        <v>17</v>
      </c>
      <c r="L90" s="9"/>
    </row>
    <row r="91" spans="1:12" ht="24" customHeight="1" x14ac:dyDescent="0.25">
      <c r="A91" s="37" t="s">
        <v>21</v>
      </c>
      <c r="C91" s="72">
        <v>34</v>
      </c>
      <c r="D91" s="14"/>
      <c r="E91" s="3">
        <v>-2098957</v>
      </c>
      <c r="F91" s="9"/>
      <c r="G91" s="3">
        <v>-1123996</v>
      </c>
      <c r="H91" s="9"/>
      <c r="I91" s="3">
        <v>-79574</v>
      </c>
      <c r="J91" s="9"/>
      <c r="K91" s="3">
        <v>-53350</v>
      </c>
      <c r="L91" s="9"/>
    </row>
    <row r="92" spans="1:12" ht="24" customHeight="1" x14ac:dyDescent="0.25">
      <c r="A92" s="32" t="s">
        <v>93</v>
      </c>
      <c r="C92" s="72"/>
      <c r="D92" s="35"/>
      <c r="E92" s="2">
        <f>SUM(E90:E91)</f>
        <v>3364292</v>
      </c>
      <c r="F92" s="50"/>
      <c r="G92" s="2">
        <f>SUM(G90:G91)</f>
        <v>2948494</v>
      </c>
      <c r="H92" s="50"/>
      <c r="I92" s="2">
        <f>SUM(I90:I91)</f>
        <v>-79554</v>
      </c>
      <c r="J92" s="50"/>
      <c r="K92" s="2">
        <f>SUM(K90:K91)</f>
        <v>-53333</v>
      </c>
      <c r="L92" s="50"/>
    </row>
    <row r="93" spans="1:12" ht="24" customHeight="1" x14ac:dyDescent="0.25">
      <c r="A93" s="42" t="s">
        <v>51</v>
      </c>
      <c r="C93" s="72">
        <v>35</v>
      </c>
      <c r="D93" s="14"/>
      <c r="E93" s="11">
        <v>451843</v>
      </c>
      <c r="F93" s="9"/>
      <c r="G93" s="11">
        <v>485650</v>
      </c>
      <c r="H93" s="9"/>
      <c r="I93" s="11">
        <v>0</v>
      </c>
      <c r="J93" s="9"/>
      <c r="K93" s="11">
        <v>0</v>
      </c>
      <c r="L93" s="9"/>
    </row>
    <row r="94" spans="1:12" ht="24" customHeight="1" x14ac:dyDescent="0.25">
      <c r="A94" s="42" t="s">
        <v>43</v>
      </c>
      <c r="C94" s="72">
        <v>35</v>
      </c>
      <c r="D94" s="14"/>
      <c r="E94" s="3">
        <v>-120279</v>
      </c>
      <c r="F94" s="9"/>
      <c r="G94" s="3">
        <v>-96588</v>
      </c>
      <c r="H94" s="9"/>
      <c r="I94" s="3">
        <v>-4729</v>
      </c>
      <c r="J94" s="9"/>
      <c r="K94" s="3">
        <v>-4177</v>
      </c>
      <c r="L94" s="9"/>
    </row>
    <row r="95" spans="1:12" ht="24" customHeight="1" x14ac:dyDescent="0.25">
      <c r="A95" s="32" t="s">
        <v>94</v>
      </c>
      <c r="C95" s="72"/>
      <c r="D95" s="35"/>
      <c r="E95" s="2">
        <f>SUM(E93:E94)</f>
        <v>331564</v>
      </c>
      <c r="F95" s="50"/>
      <c r="G95" s="2">
        <f>SUM(G93:G94)</f>
        <v>389062</v>
      </c>
      <c r="H95" s="50"/>
      <c r="I95" s="2">
        <f>SUM(I93:I94)</f>
        <v>-4729</v>
      </c>
      <c r="J95" s="50"/>
      <c r="K95" s="2">
        <f>SUM(K93:K94)</f>
        <v>-4177</v>
      </c>
      <c r="L95" s="50"/>
    </row>
    <row r="96" spans="1:12" ht="24" customHeight="1" x14ac:dyDescent="0.25">
      <c r="A96" s="43" t="s">
        <v>218</v>
      </c>
      <c r="C96" s="72"/>
      <c r="D96" s="14"/>
      <c r="E96" s="9"/>
      <c r="F96" s="9"/>
      <c r="G96" s="9"/>
      <c r="H96" s="9"/>
      <c r="I96" s="9"/>
      <c r="J96" s="9"/>
      <c r="K96" s="9"/>
      <c r="L96" s="9"/>
    </row>
    <row r="97" spans="1:12" ht="24" customHeight="1" x14ac:dyDescent="0.25">
      <c r="A97" s="43" t="s">
        <v>152</v>
      </c>
      <c r="C97" s="72">
        <v>36</v>
      </c>
      <c r="D97" s="14"/>
      <c r="E97" s="9">
        <v>4877</v>
      </c>
      <c r="F97" s="9"/>
      <c r="G97" s="9">
        <v>-23967</v>
      </c>
      <c r="H97" s="9"/>
      <c r="I97" s="9">
        <v>0</v>
      </c>
      <c r="J97" s="9"/>
      <c r="K97" s="9">
        <v>0</v>
      </c>
      <c r="L97" s="9"/>
    </row>
    <row r="98" spans="1:12" ht="24" customHeight="1" x14ac:dyDescent="0.25">
      <c r="A98" s="37" t="s">
        <v>69</v>
      </c>
      <c r="C98" s="72">
        <v>37</v>
      </c>
      <c r="D98" s="14"/>
      <c r="E98" s="9">
        <v>10856</v>
      </c>
      <c r="F98" s="9"/>
      <c r="G98" s="9">
        <v>0</v>
      </c>
      <c r="H98" s="9"/>
      <c r="I98" s="9">
        <v>0</v>
      </c>
      <c r="J98" s="9"/>
      <c r="K98" s="9">
        <v>0</v>
      </c>
      <c r="L98" s="9"/>
    </row>
    <row r="99" spans="1:12" ht="24" customHeight="1" x14ac:dyDescent="0.25">
      <c r="A99" s="37" t="s">
        <v>55</v>
      </c>
      <c r="C99" s="72"/>
      <c r="D99" s="14"/>
      <c r="E99" s="9">
        <v>626089</v>
      </c>
      <c r="F99" s="9"/>
      <c r="G99" s="9">
        <v>571141</v>
      </c>
      <c r="H99" s="9"/>
      <c r="I99" s="9">
        <v>298370</v>
      </c>
      <c r="J99" s="9"/>
      <c r="K99" s="9">
        <v>309506</v>
      </c>
      <c r="L99" s="9"/>
    </row>
    <row r="100" spans="1:12" ht="24" customHeight="1" x14ac:dyDescent="0.25">
      <c r="A100" s="37" t="s">
        <v>124</v>
      </c>
      <c r="C100" s="72"/>
      <c r="D100" s="14"/>
      <c r="E100" s="9">
        <v>0</v>
      </c>
      <c r="F100" s="9"/>
      <c r="G100" s="9">
        <v>0</v>
      </c>
      <c r="H100" s="9"/>
      <c r="I100" s="9">
        <v>160615</v>
      </c>
      <c r="J100" s="9"/>
      <c r="K100" s="9">
        <v>148878</v>
      </c>
      <c r="L100" s="9"/>
    </row>
    <row r="101" spans="1:12" ht="24" customHeight="1" x14ac:dyDescent="0.25">
      <c r="A101" s="37" t="s">
        <v>52</v>
      </c>
      <c r="C101" s="72"/>
      <c r="D101" s="14"/>
      <c r="E101" s="9">
        <v>32382</v>
      </c>
      <c r="F101" s="9"/>
      <c r="G101" s="9">
        <v>15712</v>
      </c>
      <c r="H101" s="9"/>
      <c r="I101" s="9">
        <v>1074</v>
      </c>
      <c r="J101" s="9"/>
      <c r="K101" s="9">
        <v>1168</v>
      </c>
      <c r="L101" s="9"/>
    </row>
    <row r="102" spans="1:12" ht="24" customHeight="1" x14ac:dyDescent="0.25">
      <c r="A102" s="32" t="s">
        <v>64</v>
      </c>
      <c r="C102" s="72"/>
      <c r="D102" s="86"/>
      <c r="E102" s="10">
        <f>SUM(E92,E95:E101)</f>
        <v>4370060</v>
      </c>
      <c r="F102" s="50"/>
      <c r="G102" s="10">
        <f>SUM(G92,G95:G101)</f>
        <v>3900442</v>
      </c>
      <c r="H102" s="50"/>
      <c r="I102" s="10">
        <f>SUM(I92,I95:I101)</f>
        <v>375776</v>
      </c>
      <c r="J102" s="50"/>
      <c r="K102" s="10">
        <f>SUM(K92,K95:K101)</f>
        <v>402042</v>
      </c>
      <c r="L102" s="50"/>
    </row>
    <row r="103" spans="1:12" ht="24" customHeight="1" x14ac:dyDescent="0.25">
      <c r="A103" s="32" t="s">
        <v>44</v>
      </c>
      <c r="C103" s="72"/>
      <c r="D103" s="86"/>
      <c r="E103" s="50"/>
      <c r="F103" s="50"/>
      <c r="G103" s="50"/>
      <c r="H103" s="50"/>
      <c r="I103" s="50"/>
      <c r="J103" s="50"/>
      <c r="K103" s="50"/>
      <c r="L103" s="50"/>
    </row>
    <row r="104" spans="1:12" ht="24" customHeight="1" x14ac:dyDescent="0.25">
      <c r="A104" s="37" t="s">
        <v>111</v>
      </c>
      <c r="C104" s="72"/>
      <c r="D104" s="14"/>
      <c r="E104" s="11">
        <v>1075966</v>
      </c>
      <c r="F104" s="9"/>
      <c r="G104" s="11">
        <v>1005650</v>
      </c>
      <c r="H104" s="9"/>
      <c r="I104" s="11">
        <v>152984</v>
      </c>
      <c r="J104" s="9"/>
      <c r="K104" s="11">
        <v>141789</v>
      </c>
      <c r="L104" s="9"/>
    </row>
    <row r="105" spans="1:12" ht="24" customHeight="1" x14ac:dyDescent="0.25">
      <c r="A105" s="37" t="s">
        <v>19</v>
      </c>
      <c r="C105" s="72">
        <v>38</v>
      </c>
      <c r="D105" s="14"/>
      <c r="E105" s="13">
        <v>25967</v>
      </c>
      <c r="F105" s="9"/>
      <c r="G105" s="13">
        <v>25765</v>
      </c>
      <c r="H105" s="9"/>
      <c r="I105" s="13">
        <v>13054</v>
      </c>
      <c r="J105" s="9"/>
      <c r="K105" s="13">
        <v>12588</v>
      </c>
      <c r="L105" s="9"/>
    </row>
    <row r="106" spans="1:12" ht="24" customHeight="1" x14ac:dyDescent="0.25">
      <c r="A106" s="37" t="s">
        <v>18</v>
      </c>
      <c r="C106" s="72"/>
      <c r="D106" s="14"/>
      <c r="E106" s="13">
        <v>372877</v>
      </c>
      <c r="F106" s="9"/>
      <c r="G106" s="13">
        <v>333033</v>
      </c>
      <c r="H106" s="9"/>
      <c r="I106" s="13">
        <v>5362</v>
      </c>
      <c r="J106" s="9"/>
      <c r="K106" s="13">
        <v>4982</v>
      </c>
      <c r="L106" s="9"/>
    </row>
    <row r="107" spans="1:12" ht="24" customHeight="1" x14ac:dyDescent="0.25">
      <c r="A107" s="37" t="s">
        <v>100</v>
      </c>
      <c r="C107" s="72"/>
      <c r="D107" s="14"/>
      <c r="E107" s="13">
        <v>173965</v>
      </c>
      <c r="F107" s="9"/>
      <c r="G107" s="13">
        <v>119877</v>
      </c>
      <c r="H107" s="9"/>
      <c r="I107" s="13">
        <v>175</v>
      </c>
      <c r="J107" s="9"/>
      <c r="K107" s="13">
        <v>152</v>
      </c>
      <c r="L107" s="9"/>
    </row>
    <row r="108" spans="1:12" ht="24" customHeight="1" x14ac:dyDescent="0.25">
      <c r="A108" s="37" t="s">
        <v>103</v>
      </c>
      <c r="C108" s="72"/>
      <c r="D108" s="14"/>
      <c r="E108" s="13">
        <v>78059</v>
      </c>
      <c r="F108" s="9"/>
      <c r="G108" s="13">
        <v>63001</v>
      </c>
      <c r="H108" s="9"/>
      <c r="I108" s="13">
        <v>793</v>
      </c>
      <c r="J108" s="9"/>
      <c r="K108" s="13">
        <v>5838</v>
      </c>
      <c r="L108" s="9"/>
    </row>
    <row r="109" spans="1:12" ht="24" customHeight="1" x14ac:dyDescent="0.25">
      <c r="A109" s="37" t="s">
        <v>56</v>
      </c>
      <c r="C109" s="72">
        <v>17</v>
      </c>
      <c r="D109" s="14"/>
      <c r="E109" s="13">
        <v>61831</v>
      </c>
      <c r="F109" s="9"/>
      <c r="G109" s="13">
        <v>58990</v>
      </c>
      <c r="H109" s="9"/>
      <c r="I109" s="13">
        <v>321</v>
      </c>
      <c r="J109" s="9"/>
      <c r="K109" s="13">
        <v>177</v>
      </c>
      <c r="L109" s="9"/>
    </row>
    <row r="110" spans="1:12" ht="24" customHeight="1" x14ac:dyDescent="0.25">
      <c r="A110" s="37" t="s">
        <v>20</v>
      </c>
      <c r="C110" s="72"/>
      <c r="D110" s="14"/>
      <c r="E110" s="12">
        <v>107354</v>
      </c>
      <c r="F110" s="9"/>
      <c r="G110" s="12">
        <v>105773</v>
      </c>
      <c r="H110" s="9"/>
      <c r="I110" s="12">
        <v>8714</v>
      </c>
      <c r="J110" s="9"/>
      <c r="K110" s="12">
        <v>7842</v>
      </c>
      <c r="L110" s="9"/>
    </row>
    <row r="111" spans="1:12" ht="24" customHeight="1" x14ac:dyDescent="0.25">
      <c r="A111" s="32" t="s">
        <v>45</v>
      </c>
      <c r="C111" s="72"/>
      <c r="D111" s="87"/>
      <c r="E111" s="2">
        <f>SUM(E104:E110)</f>
        <v>1896019</v>
      </c>
      <c r="F111" s="50"/>
      <c r="G111" s="2">
        <f>SUM(G104:G110)</f>
        <v>1712089</v>
      </c>
      <c r="H111" s="50"/>
      <c r="I111" s="2">
        <f>SUM(I104:I110)</f>
        <v>181403</v>
      </c>
      <c r="J111" s="50"/>
      <c r="K111" s="2">
        <f>SUM(K104:K110)</f>
        <v>173368</v>
      </c>
      <c r="L111" s="50"/>
    </row>
    <row r="112" spans="1:12" ht="24" customHeight="1" x14ac:dyDescent="0.25">
      <c r="A112" s="32" t="s">
        <v>213</v>
      </c>
      <c r="C112" s="72">
        <v>39</v>
      </c>
      <c r="D112" s="87"/>
      <c r="E112" s="8">
        <v>1034123</v>
      </c>
      <c r="F112" s="9"/>
      <c r="G112" s="8">
        <v>1329927</v>
      </c>
      <c r="H112" s="9"/>
      <c r="I112" s="8">
        <v>0</v>
      </c>
      <c r="J112" s="9"/>
      <c r="K112" s="8">
        <v>0</v>
      </c>
      <c r="L112" s="9"/>
    </row>
    <row r="113" spans="1:12" ht="24" customHeight="1" x14ac:dyDescent="0.25">
      <c r="A113" s="32" t="s">
        <v>137</v>
      </c>
      <c r="C113" s="72"/>
      <c r="D113" s="35"/>
      <c r="E113" s="2">
        <f>E102-E111-E112</f>
        <v>1439918</v>
      </c>
      <c r="F113" s="50">
        <f>F102-F111-F112</f>
        <v>0</v>
      </c>
      <c r="G113" s="2">
        <f>G102-G111-G112</f>
        <v>858426</v>
      </c>
      <c r="H113" s="50"/>
      <c r="I113" s="2">
        <f>I102-I111-I112</f>
        <v>194373</v>
      </c>
      <c r="J113" s="50"/>
      <c r="K113" s="2">
        <f>K102-K111-K112</f>
        <v>228674</v>
      </c>
      <c r="L113" s="50"/>
    </row>
    <row r="114" spans="1:12" ht="24" customHeight="1" x14ac:dyDescent="0.25">
      <c r="A114" s="37" t="s">
        <v>125</v>
      </c>
      <c r="C114" s="72">
        <v>18.2</v>
      </c>
      <c r="D114" s="14"/>
      <c r="E114" s="8">
        <v>-237983</v>
      </c>
      <c r="F114" s="9"/>
      <c r="G114" s="8">
        <v>-113404</v>
      </c>
      <c r="H114" s="9"/>
      <c r="I114" s="8">
        <v>0</v>
      </c>
      <c r="J114" s="9"/>
      <c r="K114" s="8">
        <v>0</v>
      </c>
      <c r="L114" s="9"/>
    </row>
    <row r="115" spans="1:12" ht="24" customHeight="1" x14ac:dyDescent="0.25">
      <c r="A115" s="32" t="s">
        <v>202</v>
      </c>
      <c r="C115" s="72"/>
      <c r="D115" s="35"/>
      <c r="E115" s="10">
        <f>SUM(E113:E114)</f>
        <v>1201935</v>
      </c>
      <c r="F115" s="50"/>
      <c r="G115" s="10">
        <f>SUM(G113:G114)</f>
        <v>745022</v>
      </c>
      <c r="H115" s="50"/>
      <c r="I115" s="10">
        <f>SUM(I113:I114)</f>
        <v>194373</v>
      </c>
      <c r="J115" s="50"/>
      <c r="K115" s="10">
        <f>SUM(K113:K114)</f>
        <v>228674</v>
      </c>
      <c r="L115" s="50"/>
    </row>
    <row r="116" spans="1:12" ht="24" customHeight="1" x14ac:dyDescent="0.25">
      <c r="A116" s="42"/>
      <c r="C116" s="88"/>
      <c r="D116" s="88"/>
      <c r="E116" s="41"/>
      <c r="F116" s="50"/>
      <c r="G116" s="9"/>
      <c r="H116" s="9"/>
      <c r="I116" s="9"/>
      <c r="J116" s="9"/>
      <c r="K116" s="9"/>
      <c r="L116" s="9"/>
    </row>
    <row r="117" spans="1:12" ht="24" customHeight="1" x14ac:dyDescent="0.25">
      <c r="A117" s="42" t="s">
        <v>1</v>
      </c>
      <c r="C117" s="88"/>
      <c r="D117" s="88"/>
      <c r="E117" s="41"/>
      <c r="F117" s="50"/>
      <c r="G117" s="9"/>
      <c r="H117" s="9"/>
      <c r="I117" s="9"/>
      <c r="J117" s="9"/>
      <c r="K117" s="9"/>
      <c r="L117" s="9"/>
    </row>
    <row r="118" spans="1:12" ht="24" customHeight="1" x14ac:dyDescent="0.25">
      <c r="A118" s="42"/>
      <c r="C118" s="88"/>
      <c r="D118" s="88"/>
      <c r="E118" s="41"/>
      <c r="F118" s="50"/>
      <c r="G118" s="9"/>
      <c r="H118" s="9"/>
      <c r="I118" s="9"/>
      <c r="J118" s="9"/>
      <c r="K118" s="9"/>
      <c r="L118" s="9"/>
    </row>
    <row r="119" spans="1:12" ht="24" customHeight="1" x14ac:dyDescent="0.25">
      <c r="A119" s="32" t="s">
        <v>54</v>
      </c>
      <c r="B119" s="34"/>
      <c r="C119" s="34"/>
      <c r="D119" s="34"/>
      <c r="E119" s="89"/>
      <c r="F119" s="89"/>
      <c r="G119" s="89"/>
      <c r="H119" s="89"/>
      <c r="I119" s="89"/>
      <c r="J119" s="89"/>
      <c r="K119" s="89"/>
      <c r="L119" s="89"/>
    </row>
    <row r="120" spans="1:12" ht="24" customHeight="1" x14ac:dyDescent="0.25">
      <c r="A120" s="32" t="s">
        <v>87</v>
      </c>
      <c r="B120" s="34"/>
      <c r="C120" s="34"/>
      <c r="D120" s="34"/>
      <c r="E120" s="89"/>
      <c r="F120" s="89"/>
      <c r="G120" s="89"/>
      <c r="H120" s="89"/>
      <c r="I120" s="89"/>
      <c r="J120" s="89"/>
      <c r="K120" s="89"/>
      <c r="L120" s="89"/>
    </row>
    <row r="121" spans="1:12" ht="24" customHeight="1" x14ac:dyDescent="0.25">
      <c r="A121" s="32" t="s">
        <v>211</v>
      </c>
      <c r="B121" s="34"/>
      <c r="C121" s="34"/>
      <c r="D121" s="34"/>
      <c r="E121" s="89"/>
      <c r="F121" s="89"/>
      <c r="G121" s="89"/>
      <c r="H121" s="89"/>
      <c r="I121" s="89"/>
      <c r="J121" s="89"/>
      <c r="K121" s="89"/>
      <c r="L121" s="89"/>
    </row>
    <row r="122" spans="1:12" ht="24" customHeight="1" x14ac:dyDescent="0.25">
      <c r="E122" s="50"/>
      <c r="F122" s="50"/>
      <c r="G122" s="45"/>
      <c r="H122" s="45"/>
      <c r="I122" s="45"/>
      <c r="J122" s="50"/>
      <c r="K122" s="45" t="s">
        <v>65</v>
      </c>
      <c r="L122" s="45"/>
    </row>
    <row r="123" spans="1:12" ht="24" customHeight="1" x14ac:dyDescent="0.25">
      <c r="E123" s="108" t="s">
        <v>38</v>
      </c>
      <c r="F123" s="108"/>
      <c r="G123" s="108"/>
      <c r="H123" s="38"/>
      <c r="I123" s="108" t="s">
        <v>39</v>
      </c>
      <c r="J123" s="108"/>
      <c r="K123" s="108"/>
      <c r="L123" s="38"/>
    </row>
    <row r="124" spans="1:12" ht="24" customHeight="1" x14ac:dyDescent="0.25">
      <c r="C124" s="71" t="s">
        <v>0</v>
      </c>
      <c r="D124" s="35"/>
      <c r="E124" s="39">
        <v>2023</v>
      </c>
      <c r="G124" s="39">
        <v>2022</v>
      </c>
      <c r="H124" s="35"/>
      <c r="I124" s="39">
        <v>2023</v>
      </c>
      <c r="K124" s="39">
        <v>2022</v>
      </c>
      <c r="L124" s="35"/>
    </row>
    <row r="125" spans="1:12" ht="24" customHeight="1" x14ac:dyDescent="0.25">
      <c r="A125" s="32" t="s">
        <v>86</v>
      </c>
      <c r="C125" s="72"/>
      <c r="D125" s="35"/>
      <c r="E125" s="41"/>
      <c r="F125" s="50"/>
      <c r="G125" s="2"/>
      <c r="H125" s="9"/>
      <c r="I125" s="2"/>
      <c r="J125" s="9"/>
      <c r="K125" s="2"/>
      <c r="L125" s="9"/>
    </row>
    <row r="126" spans="1:12" ht="24" customHeight="1" x14ac:dyDescent="0.25">
      <c r="A126" s="37" t="s">
        <v>114</v>
      </c>
      <c r="C126" s="35"/>
      <c r="D126" s="35"/>
      <c r="E126" s="41"/>
      <c r="F126" s="50"/>
      <c r="G126" s="2"/>
      <c r="H126" s="9"/>
      <c r="I126" s="2"/>
      <c r="J126" s="9"/>
      <c r="K126" s="2"/>
      <c r="L126" s="9"/>
    </row>
    <row r="127" spans="1:12" ht="24" customHeight="1" x14ac:dyDescent="0.25">
      <c r="A127" s="37" t="s">
        <v>185</v>
      </c>
      <c r="C127" s="35"/>
      <c r="D127" s="35"/>
      <c r="E127" s="41"/>
      <c r="F127" s="50"/>
      <c r="G127" s="2"/>
      <c r="H127" s="9"/>
      <c r="I127" s="2"/>
      <c r="J127" s="9"/>
      <c r="K127" s="2"/>
      <c r="L127" s="9"/>
    </row>
    <row r="128" spans="1:12" ht="24" customHeight="1" x14ac:dyDescent="0.25">
      <c r="A128" s="37" t="s">
        <v>154</v>
      </c>
      <c r="C128" s="35"/>
      <c r="D128" s="35"/>
      <c r="E128" s="9">
        <v>-15648</v>
      </c>
      <c r="F128" s="9"/>
      <c r="G128" s="9">
        <v>-1253756</v>
      </c>
      <c r="H128" s="9"/>
      <c r="I128" s="9">
        <v>0</v>
      </c>
      <c r="J128" s="9"/>
      <c r="K128" s="9">
        <v>0</v>
      </c>
      <c r="L128" s="9"/>
    </row>
    <row r="129" spans="1:12" ht="24" customHeight="1" x14ac:dyDescent="0.25">
      <c r="A129" s="37" t="s">
        <v>175</v>
      </c>
      <c r="C129" s="35"/>
      <c r="D129" s="35"/>
      <c r="E129" s="9"/>
      <c r="F129" s="9"/>
      <c r="G129" s="9"/>
      <c r="H129" s="9"/>
      <c r="I129" s="9"/>
      <c r="J129" s="9"/>
      <c r="K129" s="9"/>
      <c r="L129" s="9"/>
    </row>
    <row r="130" spans="1:12" ht="24" customHeight="1" x14ac:dyDescent="0.25">
      <c r="A130" s="37" t="s">
        <v>126</v>
      </c>
      <c r="C130" s="72"/>
      <c r="D130" s="14"/>
      <c r="E130" s="15">
        <v>3130</v>
      </c>
      <c r="F130" s="9"/>
      <c r="G130" s="15">
        <v>250751</v>
      </c>
      <c r="H130" s="9"/>
      <c r="I130" s="15">
        <v>0</v>
      </c>
      <c r="J130" s="9"/>
      <c r="K130" s="15">
        <v>0</v>
      </c>
      <c r="L130" s="9"/>
    </row>
    <row r="131" spans="1:12" ht="24" customHeight="1" x14ac:dyDescent="0.25">
      <c r="A131" s="37" t="s">
        <v>127</v>
      </c>
      <c r="C131" s="72"/>
      <c r="D131" s="14"/>
      <c r="E131" s="15">
        <f>SUM(E128:E130)</f>
        <v>-12518</v>
      </c>
      <c r="F131" s="9"/>
      <c r="G131" s="15">
        <f>SUM(G128:G130)</f>
        <v>-1003005</v>
      </c>
      <c r="H131" s="9"/>
      <c r="I131" s="15">
        <f>SUM(I128:I130)</f>
        <v>0</v>
      </c>
      <c r="J131" s="9"/>
      <c r="K131" s="15">
        <f>SUM(K128:K130)</f>
        <v>0</v>
      </c>
      <c r="L131" s="9"/>
    </row>
    <row r="132" spans="1:12" ht="24" customHeight="1" x14ac:dyDescent="0.25">
      <c r="A132" s="37" t="s">
        <v>115</v>
      </c>
      <c r="C132" s="35"/>
      <c r="D132" s="35"/>
      <c r="E132" s="9"/>
      <c r="F132" s="9"/>
      <c r="G132" s="9"/>
      <c r="H132" s="9"/>
      <c r="I132" s="9"/>
      <c r="J132" s="9"/>
      <c r="K132" s="9"/>
      <c r="L132" s="9"/>
    </row>
    <row r="133" spans="1:12" ht="24" customHeight="1" x14ac:dyDescent="0.25">
      <c r="A133" s="37" t="s">
        <v>216</v>
      </c>
      <c r="C133" s="35"/>
      <c r="D133" s="35"/>
      <c r="E133" s="9"/>
      <c r="F133" s="9"/>
      <c r="G133" s="9"/>
      <c r="H133" s="9"/>
      <c r="I133" s="9"/>
      <c r="J133" s="9"/>
      <c r="K133" s="9"/>
      <c r="L133" s="9"/>
    </row>
    <row r="134" spans="1:12" ht="24" customHeight="1" x14ac:dyDescent="0.25">
      <c r="A134" s="37" t="s">
        <v>142</v>
      </c>
      <c r="C134" s="35"/>
      <c r="D134" s="35"/>
      <c r="E134" s="9">
        <v>-1644605</v>
      </c>
      <c r="F134" s="9"/>
      <c r="G134" s="9">
        <v>-1210944</v>
      </c>
      <c r="H134" s="9"/>
      <c r="I134" s="9">
        <v>-483159</v>
      </c>
      <c r="J134" s="9"/>
      <c r="K134" s="9">
        <v>-737825</v>
      </c>
      <c r="L134" s="9"/>
    </row>
    <row r="135" spans="1:12" ht="24" customHeight="1" x14ac:dyDescent="0.25">
      <c r="A135" s="37" t="s">
        <v>217</v>
      </c>
      <c r="C135" s="35"/>
      <c r="D135" s="35"/>
      <c r="E135" s="9">
        <v>0</v>
      </c>
      <c r="F135" s="9"/>
      <c r="G135" s="9">
        <v>13466</v>
      </c>
      <c r="H135" s="9"/>
      <c r="I135" s="9">
        <v>0</v>
      </c>
      <c r="J135" s="9"/>
      <c r="K135" s="9">
        <v>1156</v>
      </c>
      <c r="L135" s="9"/>
    </row>
    <row r="136" spans="1:12" ht="24" customHeight="1" x14ac:dyDescent="0.25">
      <c r="A136" s="37" t="s">
        <v>153</v>
      </c>
      <c r="C136" s="35"/>
      <c r="D136" s="35"/>
      <c r="E136" s="9"/>
      <c r="F136" s="9"/>
      <c r="G136" s="9"/>
      <c r="H136" s="9"/>
      <c r="I136" s="9"/>
      <c r="J136" s="9"/>
      <c r="K136" s="9"/>
      <c r="L136" s="9"/>
    </row>
    <row r="137" spans="1:12" ht="24" customHeight="1" x14ac:dyDescent="0.25">
      <c r="A137" s="37" t="s">
        <v>128</v>
      </c>
      <c r="C137" s="72"/>
      <c r="D137" s="14"/>
      <c r="E137" s="15">
        <v>145690</v>
      </c>
      <c r="F137" s="9"/>
      <c r="G137" s="15">
        <v>54177</v>
      </c>
      <c r="H137" s="9"/>
      <c r="I137" s="15">
        <v>0</v>
      </c>
      <c r="J137" s="9"/>
      <c r="K137" s="15">
        <v>0</v>
      </c>
      <c r="L137" s="9"/>
    </row>
    <row r="138" spans="1:12" ht="24" customHeight="1" x14ac:dyDescent="0.25">
      <c r="A138" s="37" t="s">
        <v>112</v>
      </c>
      <c r="C138" s="72"/>
      <c r="D138" s="14"/>
      <c r="E138" s="9">
        <f>SUM(E133:E137)</f>
        <v>-1498915</v>
      </c>
      <c r="F138" s="9"/>
      <c r="G138" s="9">
        <f>SUM(G133:G137)</f>
        <v>-1143301</v>
      </c>
      <c r="H138" s="9"/>
      <c r="I138" s="9">
        <f>SUM(I133:I137)</f>
        <v>-483159</v>
      </c>
      <c r="J138" s="9"/>
      <c r="K138" s="9">
        <f>SUM(K133:K137)</f>
        <v>-736669</v>
      </c>
      <c r="L138" s="9"/>
    </row>
    <row r="139" spans="1:12" ht="24" customHeight="1" x14ac:dyDescent="0.25">
      <c r="A139" s="32" t="s">
        <v>223</v>
      </c>
      <c r="C139" s="90"/>
      <c r="D139" s="90"/>
      <c r="E139" s="10">
        <f>E138+E131</f>
        <v>-1511433</v>
      </c>
      <c r="F139" s="50"/>
      <c r="G139" s="10">
        <f>G138+G131</f>
        <v>-2146306</v>
      </c>
      <c r="H139" s="9"/>
      <c r="I139" s="10">
        <f>I138+I131</f>
        <v>-483159</v>
      </c>
      <c r="J139" s="9"/>
      <c r="K139" s="10">
        <f>K138+K131</f>
        <v>-736669</v>
      </c>
      <c r="L139" s="9"/>
    </row>
    <row r="140" spans="1:12" ht="24" customHeight="1" thickBot="1" x14ac:dyDescent="0.3">
      <c r="A140" s="32" t="s">
        <v>205</v>
      </c>
      <c r="C140" s="87"/>
      <c r="D140" s="87"/>
      <c r="E140" s="5">
        <f>E139+E115</f>
        <v>-309498</v>
      </c>
      <c r="F140" s="50"/>
      <c r="G140" s="5">
        <f>G139+G115</f>
        <v>-1401284</v>
      </c>
      <c r="H140" s="9"/>
      <c r="I140" s="5">
        <f>I139+I115</f>
        <v>-288786</v>
      </c>
      <c r="J140" s="9"/>
      <c r="K140" s="5">
        <f>K139+K115</f>
        <v>-507995</v>
      </c>
      <c r="L140" s="9"/>
    </row>
    <row r="141" spans="1:12" ht="24" customHeight="1" thickTop="1" x14ac:dyDescent="0.25">
      <c r="A141" s="32"/>
      <c r="C141" s="87"/>
      <c r="D141" s="87"/>
      <c r="E141" s="2"/>
      <c r="F141" s="50"/>
      <c r="G141" s="2"/>
      <c r="H141" s="9"/>
      <c r="I141" s="2"/>
      <c r="J141" s="9"/>
      <c r="K141" s="2"/>
      <c r="L141" s="9"/>
    </row>
    <row r="142" spans="1:12" ht="24" customHeight="1" x14ac:dyDescent="0.25">
      <c r="A142" s="32" t="s">
        <v>214</v>
      </c>
      <c r="E142" s="50"/>
      <c r="F142" s="50"/>
      <c r="G142" s="50"/>
      <c r="H142" s="50"/>
      <c r="I142" s="50"/>
      <c r="J142" s="50"/>
      <c r="K142" s="50"/>
      <c r="L142" s="50"/>
    </row>
    <row r="143" spans="1:12" ht="24" customHeight="1" thickBot="1" x14ac:dyDescent="0.3">
      <c r="A143" s="37" t="s">
        <v>101</v>
      </c>
      <c r="E143" s="2">
        <f>E115-E144</f>
        <v>1201909</v>
      </c>
      <c r="F143" s="2"/>
      <c r="G143" s="2">
        <f>G115-G144</f>
        <v>744970</v>
      </c>
      <c r="H143" s="9"/>
      <c r="I143" s="5">
        <f>I115</f>
        <v>194373</v>
      </c>
      <c r="J143" s="9"/>
      <c r="K143" s="5">
        <f>K115</f>
        <v>228674</v>
      </c>
      <c r="L143" s="9"/>
    </row>
    <row r="144" spans="1:12" ht="24" customHeight="1" thickTop="1" x14ac:dyDescent="0.25">
      <c r="A144" s="37" t="s">
        <v>81</v>
      </c>
      <c r="E144" s="8">
        <v>26</v>
      </c>
      <c r="F144" s="2"/>
      <c r="G144" s="8">
        <v>52</v>
      </c>
      <c r="H144" s="9"/>
      <c r="I144" s="24">
        <f>I143-I115</f>
        <v>0</v>
      </c>
      <c r="J144" s="25"/>
      <c r="K144" s="24">
        <f>K143-K115</f>
        <v>0</v>
      </c>
      <c r="L144" s="9"/>
    </row>
    <row r="145" spans="1:12" ht="24" customHeight="1" thickBot="1" x14ac:dyDescent="0.3">
      <c r="A145" s="32"/>
      <c r="E145" s="5">
        <f>SUM(E143:E144)</f>
        <v>1201935</v>
      </c>
      <c r="F145" s="50"/>
      <c r="G145" s="5">
        <f>SUM(G143:G144)</f>
        <v>745022</v>
      </c>
      <c r="H145" s="9"/>
      <c r="I145" s="2"/>
      <c r="J145" s="9"/>
      <c r="K145" s="2"/>
      <c r="L145" s="9"/>
    </row>
    <row r="146" spans="1:12" ht="24" customHeight="1" thickTop="1" x14ac:dyDescent="0.25">
      <c r="A146" s="32"/>
      <c r="E146" s="65">
        <f>E145-E115</f>
        <v>0</v>
      </c>
      <c r="F146" s="91"/>
      <c r="G146" s="65">
        <f>G145-G115</f>
        <v>0</v>
      </c>
      <c r="H146" s="9"/>
      <c r="I146" s="2"/>
      <c r="J146" s="9"/>
      <c r="K146" s="2"/>
      <c r="L146" s="9"/>
    </row>
    <row r="147" spans="1:12" ht="24" customHeight="1" x14ac:dyDescent="0.25">
      <c r="A147" s="32" t="s">
        <v>204</v>
      </c>
      <c r="E147" s="50"/>
      <c r="F147" s="50"/>
      <c r="G147" s="9"/>
      <c r="H147" s="9"/>
      <c r="I147" s="2"/>
      <c r="J147" s="9"/>
      <c r="K147" s="2"/>
      <c r="L147" s="9"/>
    </row>
    <row r="148" spans="1:12" ht="24" customHeight="1" thickBot="1" x14ac:dyDescent="0.3">
      <c r="A148" s="37" t="s">
        <v>101</v>
      </c>
      <c r="E148" s="50">
        <f>E140-E149</f>
        <v>-309524</v>
      </c>
      <c r="F148" s="50"/>
      <c r="G148" s="50">
        <f>G140-G149</f>
        <v>-1401336</v>
      </c>
      <c r="H148" s="9"/>
      <c r="I148" s="5">
        <f>I140</f>
        <v>-288786</v>
      </c>
      <c r="J148" s="9"/>
      <c r="K148" s="5">
        <f>K140</f>
        <v>-507995</v>
      </c>
      <c r="L148" s="9"/>
    </row>
    <row r="149" spans="1:12" ht="24" customHeight="1" thickTop="1" x14ac:dyDescent="0.25">
      <c r="A149" s="37" t="s">
        <v>81</v>
      </c>
      <c r="E149" s="8">
        <f>E144</f>
        <v>26</v>
      </c>
      <c r="F149" s="50"/>
      <c r="G149" s="8">
        <v>52</v>
      </c>
      <c r="H149" s="9"/>
      <c r="I149" s="24">
        <f>I148-I140</f>
        <v>0</v>
      </c>
      <c r="J149" s="25"/>
      <c r="K149" s="24">
        <f>K148-K140</f>
        <v>0</v>
      </c>
      <c r="L149" s="9"/>
    </row>
    <row r="150" spans="1:12" ht="24" customHeight="1" thickBot="1" x14ac:dyDescent="0.3">
      <c r="A150" s="32"/>
      <c r="E150" s="5">
        <f>SUM(E148:E149)</f>
        <v>-309498</v>
      </c>
      <c r="F150" s="50"/>
      <c r="G150" s="5">
        <f>SUM(G148:G149)</f>
        <v>-1401284</v>
      </c>
      <c r="H150" s="9"/>
      <c r="I150" s="2"/>
      <c r="J150" s="9"/>
      <c r="K150" s="2"/>
      <c r="L150" s="9"/>
    </row>
    <row r="151" spans="1:12" ht="24" customHeight="1" thickTop="1" x14ac:dyDescent="0.25">
      <c r="A151" s="32"/>
      <c r="E151" s="65">
        <f>E150-E140</f>
        <v>0</v>
      </c>
      <c r="F151" s="92"/>
      <c r="G151" s="65">
        <f>G150-G140</f>
        <v>0</v>
      </c>
      <c r="H151" s="2"/>
      <c r="I151" s="2"/>
      <c r="J151" s="6"/>
      <c r="K151" s="2"/>
      <c r="L151" s="2"/>
    </row>
    <row r="152" spans="1:12" ht="24" customHeight="1" x14ac:dyDescent="0.25">
      <c r="A152" s="32" t="s">
        <v>102</v>
      </c>
      <c r="C152" s="72">
        <v>40</v>
      </c>
      <c r="G152" s="37"/>
      <c r="H152" s="37"/>
      <c r="I152" s="37"/>
      <c r="K152" s="37"/>
      <c r="L152" s="37"/>
    </row>
    <row r="153" spans="1:12" ht="24" customHeight="1" x14ac:dyDescent="0.25">
      <c r="A153" s="37" t="s">
        <v>106</v>
      </c>
      <c r="B153" s="88"/>
      <c r="C153" s="72"/>
      <c r="D153" s="88"/>
      <c r="G153" s="37"/>
      <c r="H153" s="37"/>
      <c r="I153" s="93"/>
      <c r="J153" s="93"/>
      <c r="K153" s="93"/>
      <c r="L153" s="37"/>
    </row>
    <row r="154" spans="1:12" ht="24" customHeight="1" thickBot="1" x14ac:dyDescent="0.3">
      <c r="A154" s="37" t="s">
        <v>203</v>
      </c>
      <c r="B154" s="88"/>
      <c r="C154" s="72"/>
      <c r="D154" s="88"/>
      <c r="E154" s="26">
        <v>5.7000000000000002E-2</v>
      </c>
      <c r="F154" s="27"/>
      <c r="G154" s="26">
        <v>3.5200000000000002E-2</v>
      </c>
      <c r="H154" s="27"/>
      <c r="I154" s="26">
        <v>8.9999999999999993E-3</v>
      </c>
      <c r="J154" s="27"/>
      <c r="K154" s="26">
        <v>1.0800000000000001E-2</v>
      </c>
      <c r="L154" s="27"/>
    </row>
    <row r="155" spans="1:12" ht="24" customHeight="1" thickTop="1" thickBot="1" x14ac:dyDescent="0.3">
      <c r="A155" s="37" t="s">
        <v>116</v>
      </c>
      <c r="B155" s="88"/>
      <c r="C155" s="72"/>
      <c r="D155" s="88"/>
      <c r="E155" s="28">
        <v>21183661</v>
      </c>
      <c r="F155" s="6"/>
      <c r="G155" s="28">
        <v>21183661</v>
      </c>
      <c r="H155" s="6"/>
      <c r="I155" s="28">
        <v>21183661</v>
      </c>
      <c r="J155" s="6"/>
      <c r="K155" s="28">
        <v>21183661</v>
      </c>
      <c r="L155" s="6"/>
    </row>
    <row r="156" spans="1:12" ht="24" customHeight="1" thickTop="1" x14ac:dyDescent="0.25">
      <c r="G156" s="37"/>
      <c r="H156" s="37"/>
      <c r="I156" s="37"/>
      <c r="K156" s="37"/>
      <c r="L156" s="37"/>
    </row>
    <row r="157" spans="1:12" ht="24" customHeight="1" x14ac:dyDescent="0.25">
      <c r="A157" s="42" t="s">
        <v>1</v>
      </c>
      <c r="G157" s="37"/>
      <c r="H157" s="37"/>
      <c r="I157" s="37"/>
      <c r="K157" s="37"/>
      <c r="L157" s="37"/>
    </row>
    <row r="158" spans="1:12" ht="24" customHeight="1" x14ac:dyDescent="0.25">
      <c r="A158" s="42"/>
      <c r="G158" s="37"/>
      <c r="H158" s="37"/>
      <c r="I158" s="37"/>
      <c r="K158" s="37"/>
      <c r="L158" s="37"/>
    </row>
    <row r="159" spans="1:12" ht="24" customHeight="1" x14ac:dyDescent="0.25">
      <c r="A159" s="94"/>
      <c r="G159" s="37"/>
      <c r="H159" s="37"/>
      <c r="I159" s="37"/>
      <c r="K159" s="37"/>
      <c r="L159" s="37"/>
    </row>
    <row r="160" spans="1:12" ht="24" customHeight="1" x14ac:dyDescent="0.25">
      <c r="A160" s="42"/>
      <c r="G160" s="37"/>
      <c r="H160" s="37"/>
      <c r="I160" s="37"/>
      <c r="K160" s="37"/>
      <c r="L160" s="37"/>
    </row>
    <row r="161" spans="1:12" ht="24" customHeight="1" x14ac:dyDescent="0.25">
      <c r="A161" s="42"/>
      <c r="B161" s="42" t="s">
        <v>9</v>
      </c>
      <c r="G161" s="37"/>
      <c r="H161" s="37"/>
      <c r="I161" s="37"/>
      <c r="K161" s="37"/>
      <c r="L161" s="37"/>
    </row>
    <row r="162" spans="1:12" ht="24" customHeight="1" x14ac:dyDescent="0.25">
      <c r="A162" s="94"/>
      <c r="G162" s="37"/>
      <c r="H162" s="37"/>
      <c r="I162" s="37"/>
      <c r="K162" s="37"/>
      <c r="L162" s="37"/>
    </row>
    <row r="163" spans="1:12" ht="24" customHeight="1" x14ac:dyDescent="0.25">
      <c r="A163" s="42"/>
      <c r="G163" s="37"/>
      <c r="H163" s="37"/>
      <c r="I163" s="37"/>
      <c r="K163" s="37"/>
      <c r="L163" s="37"/>
    </row>
  </sheetData>
  <mergeCells count="8">
    <mergeCell ref="E123:G123"/>
    <mergeCell ref="I123:K123"/>
    <mergeCell ref="E87:G87"/>
    <mergeCell ref="I87:K87"/>
    <mergeCell ref="E6:G6"/>
    <mergeCell ref="I6:K6"/>
    <mergeCell ref="E43:G43"/>
    <mergeCell ref="I43:K43"/>
  </mergeCells>
  <printOptions gridLinesSet="0"/>
  <pageMargins left="0.86614173228346458" right="0.39370078740157483" top="0.9055118110236221" bottom="0" header="0.19685039370078741" footer="0.19685039370078741"/>
  <pageSetup paperSize="9" scale="66" orientation="portrait" r:id="rId1"/>
  <headerFooter alignWithMargins="0"/>
  <rowBreaks count="3" manualBreakCount="3">
    <brk id="37" max="11" man="1"/>
    <brk id="82" max="16383" man="1"/>
    <brk id="118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T57"/>
  <sheetViews>
    <sheetView showGridLines="0" view="pageBreakPreview" topLeftCell="A19" zoomScale="70" zoomScaleNormal="55" zoomScaleSheetLayoutView="70" workbookViewId="0">
      <selection activeCell="D32" sqref="D32:V32"/>
    </sheetView>
  </sheetViews>
  <sheetFormatPr defaultColWidth="10.77734375" defaultRowHeight="24" customHeight="1" x14ac:dyDescent="0.25"/>
  <cols>
    <col min="1" max="1" width="50.21875" style="37" customWidth="1"/>
    <col min="2" max="2" width="5.77734375" style="37" customWidth="1"/>
    <col min="3" max="3" width="1.77734375" style="37" customWidth="1"/>
    <col min="4" max="4" width="18.5546875" style="40" customWidth="1"/>
    <col min="5" max="5" width="1.77734375" style="37" customWidth="1"/>
    <col min="6" max="6" width="18.5546875" style="40" customWidth="1"/>
    <col min="7" max="7" width="1.5546875" style="40" customWidth="1"/>
    <col min="8" max="8" width="19.77734375" style="40" customWidth="1"/>
    <col min="9" max="9" width="1.77734375" style="40" customWidth="1"/>
    <col min="10" max="10" width="19.77734375" style="40" customWidth="1"/>
    <col min="11" max="11" width="1.77734375" style="37" customWidth="1"/>
    <col min="12" max="12" width="18.5546875" style="40" customWidth="1"/>
    <col min="13" max="13" width="1.77734375" style="40" customWidth="1"/>
    <col min="14" max="14" width="18.5546875" style="40" customWidth="1"/>
    <col min="15" max="15" width="1.77734375" style="40" customWidth="1"/>
    <col min="16" max="16" width="18.5546875" style="40" customWidth="1"/>
    <col min="17" max="17" width="1.5546875" style="40" customWidth="1"/>
    <col min="18" max="18" width="18.5546875" style="40" customWidth="1"/>
    <col min="19" max="19" width="1.77734375" style="37" customWidth="1"/>
    <col min="20" max="20" width="18.5546875" style="37" customWidth="1"/>
    <col min="21" max="16384" width="10.77734375" style="37"/>
  </cols>
  <sheetData>
    <row r="1" spans="1:20" s="67" customFormat="1" ht="24" customHeight="1" x14ac:dyDescent="0.25">
      <c r="A1" s="32" t="s">
        <v>54</v>
      </c>
      <c r="B1" s="35"/>
      <c r="C1" s="35"/>
      <c r="D1" s="35"/>
      <c r="E1" s="69"/>
      <c r="F1" s="35"/>
      <c r="G1" s="35"/>
      <c r="H1" s="35"/>
    </row>
    <row r="2" spans="1:20" s="67" customFormat="1" ht="24" customHeight="1" x14ac:dyDescent="0.25">
      <c r="A2" s="32" t="s">
        <v>145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</row>
    <row r="3" spans="1:20" s="67" customFormat="1" ht="24" customHeight="1" x14ac:dyDescent="0.25">
      <c r="A3" s="32" t="s">
        <v>211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</row>
    <row r="4" spans="1:20" ht="24" customHeight="1" x14ac:dyDescent="0.25">
      <c r="L4" s="37"/>
      <c r="M4" s="37"/>
      <c r="N4" s="37"/>
      <c r="O4" s="37"/>
      <c r="P4" s="37"/>
      <c r="Q4" s="37"/>
      <c r="R4" s="37"/>
      <c r="T4" s="53" t="s">
        <v>42</v>
      </c>
    </row>
    <row r="5" spans="1:20" ht="24" customHeight="1" x14ac:dyDescent="0.25">
      <c r="D5" s="109" t="s">
        <v>38</v>
      </c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</row>
    <row r="6" spans="1:20" ht="24" customHeight="1" x14ac:dyDescent="0.25">
      <c r="D6" s="110" t="s">
        <v>80</v>
      </c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69"/>
      <c r="R6" s="69"/>
      <c r="S6" s="69"/>
      <c r="T6" s="69"/>
    </row>
    <row r="7" spans="1:20" s="35" customFormat="1" ht="24" customHeight="1" x14ac:dyDescent="0.25">
      <c r="D7" s="69"/>
      <c r="E7" s="69"/>
      <c r="F7" s="69"/>
      <c r="G7" s="69"/>
      <c r="H7" s="69"/>
      <c r="J7" s="69" t="s">
        <v>157</v>
      </c>
      <c r="K7" s="40"/>
      <c r="L7" s="40"/>
      <c r="M7" s="69"/>
      <c r="N7" s="69"/>
      <c r="O7" s="40"/>
      <c r="S7" s="69"/>
    </row>
    <row r="8" spans="1:20" s="35" customFormat="1" ht="24" customHeight="1" x14ac:dyDescent="0.25">
      <c r="D8" s="69"/>
      <c r="E8" s="69"/>
      <c r="F8" s="69"/>
      <c r="G8" s="69"/>
      <c r="H8" s="69"/>
      <c r="J8" s="69" t="s">
        <v>182</v>
      </c>
      <c r="K8" s="40"/>
      <c r="L8" s="40"/>
      <c r="M8" s="69"/>
      <c r="N8" s="69"/>
      <c r="O8" s="40"/>
      <c r="S8" s="69"/>
    </row>
    <row r="9" spans="1:20" s="35" customFormat="1" ht="24" customHeight="1" x14ac:dyDescent="0.25">
      <c r="D9" s="69"/>
      <c r="E9" s="69"/>
      <c r="F9" s="69"/>
      <c r="G9" s="69"/>
      <c r="H9" s="69"/>
      <c r="J9" s="69" t="s">
        <v>180</v>
      </c>
      <c r="K9" s="40"/>
      <c r="L9" s="40"/>
      <c r="M9" s="69"/>
      <c r="N9" s="69"/>
      <c r="O9" s="40"/>
      <c r="S9" s="69"/>
    </row>
    <row r="10" spans="1:20" s="35" customFormat="1" ht="24" customHeight="1" x14ac:dyDescent="0.25">
      <c r="E10" s="69"/>
      <c r="F10" s="69"/>
      <c r="G10" s="69"/>
      <c r="H10" s="69"/>
      <c r="I10" s="69"/>
      <c r="J10" s="69" t="s">
        <v>181</v>
      </c>
      <c r="L10" s="109" t="s">
        <v>34</v>
      </c>
      <c r="M10" s="109"/>
      <c r="N10" s="109"/>
      <c r="O10" s="40"/>
      <c r="P10" s="35" t="s">
        <v>40</v>
      </c>
      <c r="Q10" s="40"/>
      <c r="S10" s="69"/>
    </row>
    <row r="11" spans="1:20" s="35" customFormat="1" ht="24" customHeight="1" x14ac:dyDescent="0.25">
      <c r="D11" s="69" t="s">
        <v>2</v>
      </c>
      <c r="E11" s="69"/>
      <c r="F11" s="69"/>
      <c r="G11" s="69"/>
      <c r="H11" s="69" t="s">
        <v>165</v>
      </c>
      <c r="I11" s="69"/>
      <c r="J11" s="69" t="s">
        <v>159</v>
      </c>
      <c r="L11" s="107" t="s">
        <v>207</v>
      </c>
      <c r="M11" s="40"/>
      <c r="O11" s="40"/>
      <c r="P11" s="69" t="s">
        <v>58</v>
      </c>
      <c r="Q11" s="40"/>
      <c r="R11" s="35" t="s">
        <v>46</v>
      </c>
      <c r="S11" s="69"/>
    </row>
    <row r="12" spans="1:20" s="35" customFormat="1" ht="24" customHeight="1" x14ac:dyDescent="0.25">
      <c r="D12" s="69" t="s">
        <v>4</v>
      </c>
      <c r="E12" s="69"/>
      <c r="F12" s="69"/>
      <c r="G12" s="69"/>
      <c r="H12" s="69" t="s">
        <v>166</v>
      </c>
      <c r="I12" s="69"/>
      <c r="J12" s="69" t="s">
        <v>161</v>
      </c>
      <c r="L12" s="69" t="s">
        <v>208</v>
      </c>
      <c r="M12" s="40"/>
      <c r="O12" s="40"/>
      <c r="P12" s="35" t="s">
        <v>88</v>
      </c>
      <c r="Q12" s="40"/>
      <c r="R12" s="35" t="s">
        <v>95</v>
      </c>
      <c r="S12" s="69"/>
    </row>
    <row r="13" spans="1:20" s="35" customFormat="1" ht="24" customHeight="1" x14ac:dyDescent="0.25">
      <c r="B13" s="55" t="s">
        <v>0</v>
      </c>
      <c r="C13" s="69"/>
      <c r="D13" s="55" t="s">
        <v>5</v>
      </c>
      <c r="E13" s="69"/>
      <c r="F13" s="55" t="s">
        <v>123</v>
      </c>
      <c r="G13" s="69"/>
      <c r="H13" s="70" t="s">
        <v>167</v>
      </c>
      <c r="I13" s="69"/>
      <c r="J13" s="71" t="s">
        <v>160</v>
      </c>
      <c r="L13" s="55" t="s">
        <v>144</v>
      </c>
      <c r="N13" s="71" t="s">
        <v>6</v>
      </c>
      <c r="P13" s="55" t="s">
        <v>89</v>
      </c>
      <c r="R13" s="71" t="s">
        <v>97</v>
      </c>
      <c r="T13" s="55" t="s">
        <v>3</v>
      </c>
    </row>
    <row r="14" spans="1:20" s="35" customFormat="1" ht="24" customHeight="1" x14ac:dyDescent="0.25">
      <c r="D14" s="69"/>
      <c r="E14" s="69"/>
      <c r="F14" s="69"/>
      <c r="G14" s="69"/>
      <c r="H14" s="69"/>
      <c r="I14" s="69"/>
      <c r="J14" s="69"/>
      <c r="L14" s="69"/>
      <c r="N14" s="79"/>
      <c r="T14" s="69"/>
    </row>
    <row r="15" spans="1:20" s="35" customFormat="1" ht="24" customHeight="1" x14ac:dyDescent="0.25">
      <c r="A15" s="32" t="s">
        <v>174</v>
      </c>
      <c r="D15" s="45">
        <v>21183661</v>
      </c>
      <c r="E15" s="45"/>
      <c r="F15" s="45">
        <v>9627913</v>
      </c>
      <c r="G15" s="45"/>
      <c r="H15" s="45">
        <v>890</v>
      </c>
      <c r="I15" s="45"/>
      <c r="J15" s="45">
        <v>-4103779</v>
      </c>
      <c r="K15" s="45"/>
      <c r="L15" s="45">
        <v>1670667</v>
      </c>
      <c r="M15" s="45"/>
      <c r="N15" s="45">
        <v>9819163</v>
      </c>
      <c r="O15" s="37"/>
      <c r="P15" s="50">
        <f>SUM(D15:O15)</f>
        <v>38198515</v>
      </c>
      <c r="Q15" s="45"/>
      <c r="R15" s="45">
        <v>2</v>
      </c>
      <c r="S15" s="37"/>
      <c r="T15" s="45">
        <f>SUM(P15:R15)</f>
        <v>38198517</v>
      </c>
    </row>
    <row r="16" spans="1:20" s="35" customFormat="1" ht="24" customHeight="1" x14ac:dyDescent="0.25">
      <c r="A16" s="37" t="s">
        <v>129</v>
      </c>
      <c r="B16" s="72">
        <v>30</v>
      </c>
      <c r="D16" s="45">
        <v>0</v>
      </c>
      <c r="E16" s="45">
        <v>0</v>
      </c>
      <c r="F16" s="45">
        <v>0</v>
      </c>
      <c r="G16" s="45"/>
      <c r="H16" s="45">
        <v>0</v>
      </c>
      <c r="I16" s="45"/>
      <c r="J16" s="45">
        <v>0</v>
      </c>
      <c r="K16" s="45"/>
      <c r="L16" s="45">
        <v>0</v>
      </c>
      <c r="M16" s="45"/>
      <c r="N16" s="45">
        <v>-211828</v>
      </c>
      <c r="O16" s="37"/>
      <c r="P16" s="45">
        <f>SUM(D16:O16)</f>
        <v>-211828</v>
      </c>
      <c r="Q16" s="45"/>
      <c r="R16" s="45">
        <v>-52</v>
      </c>
      <c r="S16" s="37"/>
      <c r="T16" s="50">
        <f>SUM(P16:R16)</f>
        <v>-211880</v>
      </c>
    </row>
    <row r="17" spans="1:20" s="35" customFormat="1" ht="24" customHeight="1" x14ac:dyDescent="0.25">
      <c r="A17" s="37" t="s">
        <v>176</v>
      </c>
      <c r="B17" s="72"/>
      <c r="D17" s="45"/>
      <c r="E17" s="37"/>
      <c r="F17" s="45"/>
      <c r="G17" s="45"/>
      <c r="H17" s="45"/>
      <c r="I17" s="45"/>
      <c r="J17" s="45"/>
      <c r="K17" s="45"/>
      <c r="L17" s="45"/>
      <c r="M17" s="45"/>
      <c r="N17" s="45"/>
      <c r="O17" s="37"/>
      <c r="P17" s="50"/>
      <c r="Q17" s="37"/>
      <c r="R17" s="45"/>
      <c r="S17" s="37"/>
      <c r="T17" s="50"/>
    </row>
    <row r="18" spans="1:20" s="35" customFormat="1" ht="24" customHeight="1" x14ac:dyDescent="0.25">
      <c r="A18" s="37" t="s">
        <v>192</v>
      </c>
      <c r="B18" s="72">
        <v>10.1</v>
      </c>
      <c r="D18" s="45">
        <v>0</v>
      </c>
      <c r="E18" s="37"/>
      <c r="F18" s="45">
        <v>0</v>
      </c>
      <c r="G18" s="45"/>
      <c r="H18" s="45">
        <v>0</v>
      </c>
      <c r="I18" s="45"/>
      <c r="J18" s="45">
        <v>-19057</v>
      </c>
      <c r="K18" s="45"/>
      <c r="L18" s="45">
        <v>0</v>
      </c>
      <c r="M18" s="45"/>
      <c r="N18" s="45">
        <v>19057</v>
      </c>
      <c r="O18" s="37"/>
      <c r="P18" s="50">
        <f>SUM(D18:O18)</f>
        <v>0</v>
      </c>
      <c r="Q18" s="37"/>
      <c r="R18" s="45">
        <v>0</v>
      </c>
      <c r="S18" s="37"/>
      <c r="T18" s="50">
        <f>SUM(P18:R18)</f>
        <v>0</v>
      </c>
    </row>
    <row r="19" spans="1:20" s="35" customFormat="1" ht="24" customHeight="1" x14ac:dyDescent="0.25">
      <c r="A19" s="37" t="s">
        <v>197</v>
      </c>
      <c r="D19" s="1">
        <v>0</v>
      </c>
      <c r="E19" s="2"/>
      <c r="F19" s="1">
        <v>0</v>
      </c>
      <c r="G19" s="2"/>
      <c r="H19" s="1">
        <v>0</v>
      </c>
      <c r="I19" s="2"/>
      <c r="J19" s="1">
        <v>0</v>
      </c>
      <c r="K19" s="2"/>
      <c r="L19" s="1">
        <v>0</v>
      </c>
      <c r="M19" s="2"/>
      <c r="N19" s="1">
        <v>744970</v>
      </c>
      <c r="O19" s="2"/>
      <c r="P19" s="1">
        <f>SUM(D19:O19)</f>
        <v>744970</v>
      </c>
      <c r="Q19" s="2"/>
      <c r="R19" s="1">
        <v>52</v>
      </c>
      <c r="T19" s="1">
        <f>SUM(P19:S19)</f>
        <v>745022</v>
      </c>
    </row>
    <row r="20" spans="1:20" s="35" customFormat="1" ht="24" customHeight="1" x14ac:dyDescent="0.25">
      <c r="A20" s="37" t="s">
        <v>193</v>
      </c>
      <c r="D20" s="3">
        <v>0</v>
      </c>
      <c r="E20" s="2"/>
      <c r="F20" s="3">
        <v>0</v>
      </c>
      <c r="G20" s="2"/>
      <c r="H20" s="3">
        <v>0</v>
      </c>
      <c r="I20" s="101"/>
      <c r="J20" s="102">
        <v>-2157310</v>
      </c>
      <c r="K20" s="2"/>
      <c r="L20" s="3">
        <v>0</v>
      </c>
      <c r="M20" s="2"/>
      <c r="N20" s="3">
        <v>11004</v>
      </c>
      <c r="O20" s="2"/>
      <c r="P20" s="3">
        <f>SUM(D20:O20)</f>
        <v>-2146306</v>
      </c>
      <c r="Q20" s="2"/>
      <c r="R20" s="3">
        <v>0</v>
      </c>
      <c r="T20" s="3">
        <f>SUM(P20:S20)</f>
        <v>-2146306</v>
      </c>
    </row>
    <row r="21" spans="1:20" ht="24" customHeight="1" x14ac:dyDescent="0.25">
      <c r="A21" s="37" t="s">
        <v>194</v>
      </c>
      <c r="B21" s="35"/>
      <c r="C21" s="35"/>
      <c r="D21" s="2">
        <f>D19+D20</f>
        <v>0</v>
      </c>
      <c r="E21" s="6"/>
      <c r="F21" s="2">
        <f>F19+F20</f>
        <v>0</v>
      </c>
      <c r="G21" s="2"/>
      <c r="H21" s="2">
        <f>H19+H20</f>
        <v>0</v>
      </c>
      <c r="I21" s="2"/>
      <c r="J21" s="2">
        <f>J19+J20</f>
        <v>-2157310</v>
      </c>
      <c r="K21" s="2"/>
      <c r="L21" s="2">
        <f>L19+L20</f>
        <v>0</v>
      </c>
      <c r="M21" s="2"/>
      <c r="N21" s="2">
        <f>N19+N20</f>
        <v>755974</v>
      </c>
      <c r="O21" s="2"/>
      <c r="P21" s="2">
        <f>P19+P20</f>
        <v>-1401336</v>
      </c>
      <c r="Q21" s="2"/>
      <c r="R21" s="2">
        <f>R19+R20</f>
        <v>52</v>
      </c>
      <c r="S21" s="2"/>
      <c r="T21" s="2">
        <f>T19+T20</f>
        <v>-1401284</v>
      </c>
    </row>
    <row r="22" spans="1:20" ht="24" customHeight="1" thickBot="1" x14ac:dyDescent="0.3">
      <c r="A22" s="32" t="s">
        <v>195</v>
      </c>
      <c r="B22" s="32"/>
      <c r="C22" s="32"/>
      <c r="D22" s="75">
        <f>SUM(D15:D18,D21)</f>
        <v>21183661</v>
      </c>
      <c r="E22" s="45"/>
      <c r="F22" s="75">
        <f>SUM(F15:F18,F21)</f>
        <v>9627913</v>
      </c>
      <c r="G22" s="45"/>
      <c r="H22" s="75">
        <f>SUM(H15:H18,H21)</f>
        <v>890</v>
      </c>
      <c r="I22" s="45"/>
      <c r="J22" s="75">
        <f>SUM(J15:J18,J21)</f>
        <v>-6280146</v>
      </c>
      <c r="K22" s="45"/>
      <c r="L22" s="75">
        <f>SUM(L15:L18,L21)</f>
        <v>1670667</v>
      </c>
      <c r="M22" s="45"/>
      <c r="N22" s="75">
        <f>SUM(N15:N18,N21)</f>
        <v>10382366</v>
      </c>
      <c r="O22" s="45"/>
      <c r="P22" s="75">
        <f>SUM(P15:P18,P21)</f>
        <v>36585351</v>
      </c>
      <c r="Q22" s="45"/>
      <c r="R22" s="75">
        <f>SUM(R15:R18,R21)</f>
        <v>2</v>
      </c>
      <c r="S22" s="45"/>
      <c r="T22" s="75">
        <f>SUM(T15:T18,T21)</f>
        <v>36585353</v>
      </c>
    </row>
    <row r="23" spans="1:20" ht="24" customHeight="1" thickTop="1" x14ac:dyDescent="0.25">
      <c r="A23" s="32"/>
      <c r="B23" s="35"/>
      <c r="D23" s="80"/>
      <c r="E23" s="81"/>
      <c r="F23" s="80"/>
      <c r="G23" s="80"/>
      <c r="H23" s="80"/>
      <c r="I23" s="82"/>
      <c r="J23" s="80"/>
      <c r="K23" s="81"/>
      <c r="L23" s="80"/>
      <c r="M23" s="83"/>
      <c r="N23" s="80"/>
      <c r="O23" s="81"/>
      <c r="P23" s="80"/>
      <c r="Q23" s="81"/>
      <c r="R23" s="80"/>
      <c r="S23" s="81"/>
      <c r="T23" s="80"/>
    </row>
    <row r="24" spans="1:20" s="35" customFormat="1" ht="24" customHeight="1" x14ac:dyDescent="0.25">
      <c r="A24" s="32" t="s">
        <v>196</v>
      </c>
      <c r="D24" s="45">
        <v>21183661</v>
      </c>
      <c r="E24" s="45">
        <v>0</v>
      </c>
      <c r="F24" s="45">
        <v>9627913</v>
      </c>
      <c r="G24" s="45"/>
      <c r="H24" s="45">
        <v>890</v>
      </c>
      <c r="I24" s="45"/>
      <c r="J24" s="45">
        <v>-6793139</v>
      </c>
      <c r="K24" s="45"/>
      <c r="L24" s="45">
        <v>1751367</v>
      </c>
      <c r="M24" s="45"/>
      <c r="N24" s="45">
        <v>11099891</v>
      </c>
      <c r="O24" s="37"/>
      <c r="P24" s="45">
        <f>SUM(D24:O24)</f>
        <v>36870583</v>
      </c>
      <c r="Q24" s="45"/>
      <c r="R24" s="45">
        <v>2</v>
      </c>
      <c r="S24" s="37"/>
      <c r="T24" s="50">
        <f>SUM(P24:R24)</f>
        <v>36870585</v>
      </c>
    </row>
    <row r="25" spans="1:20" s="35" customFormat="1" ht="24" customHeight="1" x14ac:dyDescent="0.25">
      <c r="A25" s="37" t="s">
        <v>129</v>
      </c>
      <c r="B25" s="72">
        <v>30</v>
      </c>
      <c r="D25" s="45">
        <v>0</v>
      </c>
      <c r="E25" s="45"/>
      <c r="F25" s="45">
        <v>0</v>
      </c>
      <c r="G25" s="45"/>
      <c r="H25" s="45">
        <v>0</v>
      </c>
      <c r="I25" s="45"/>
      <c r="J25" s="45">
        <v>0</v>
      </c>
      <c r="K25" s="45"/>
      <c r="L25" s="45">
        <v>0</v>
      </c>
      <c r="M25" s="45"/>
      <c r="N25" s="45">
        <v>-211836</v>
      </c>
      <c r="O25" s="37"/>
      <c r="P25" s="45">
        <f>SUM(D25:O25)</f>
        <v>-211836</v>
      </c>
      <c r="Q25" s="45"/>
      <c r="R25" s="45">
        <f>-R28</f>
        <v>-26</v>
      </c>
      <c r="S25" s="37"/>
      <c r="T25" s="45">
        <f>SUM(P25:R25)</f>
        <v>-211862</v>
      </c>
    </row>
    <row r="26" spans="1:20" s="35" customFormat="1" ht="24" customHeight="1" x14ac:dyDescent="0.25">
      <c r="A26" s="37" t="s">
        <v>176</v>
      </c>
      <c r="B26" s="72"/>
      <c r="D26" s="45"/>
      <c r="E26" s="37"/>
      <c r="F26" s="45"/>
      <c r="G26" s="45"/>
      <c r="H26" s="45"/>
      <c r="I26" s="45"/>
      <c r="J26" s="45"/>
      <c r="K26" s="45"/>
      <c r="L26" s="45"/>
      <c r="M26" s="45"/>
      <c r="N26" s="45"/>
      <c r="O26" s="37"/>
      <c r="P26" s="50"/>
      <c r="Q26" s="37"/>
      <c r="R26" s="45"/>
      <c r="S26" s="37"/>
      <c r="T26" s="50"/>
    </row>
    <row r="27" spans="1:20" s="35" customFormat="1" ht="24" customHeight="1" x14ac:dyDescent="0.25">
      <c r="A27" s="37" t="s">
        <v>192</v>
      </c>
      <c r="B27" s="72">
        <v>10.1</v>
      </c>
      <c r="D27" s="45">
        <v>0</v>
      </c>
      <c r="E27" s="37"/>
      <c r="F27" s="45">
        <v>0</v>
      </c>
      <c r="G27" s="45"/>
      <c r="H27" s="45">
        <v>0</v>
      </c>
      <c r="I27" s="45"/>
      <c r="J27" s="45">
        <v>248679</v>
      </c>
      <c r="K27" s="45"/>
      <c r="L27" s="45">
        <v>0</v>
      </c>
      <c r="M27" s="45"/>
      <c r="N27" s="45">
        <f>-J27</f>
        <v>-248679</v>
      </c>
      <c r="O27" s="37"/>
      <c r="P27" s="50">
        <f>SUM(D27:O27)</f>
        <v>0</v>
      </c>
      <c r="Q27" s="37"/>
      <c r="R27" s="45">
        <v>0</v>
      </c>
      <c r="S27" s="37"/>
      <c r="T27" s="50">
        <f>SUM(P27:R27)</f>
        <v>0</v>
      </c>
    </row>
    <row r="28" spans="1:20" s="35" customFormat="1" ht="24" customHeight="1" x14ac:dyDescent="0.25">
      <c r="A28" s="37" t="s">
        <v>197</v>
      </c>
      <c r="D28" s="1">
        <v>0</v>
      </c>
      <c r="E28" s="2"/>
      <c r="F28" s="1">
        <v>0</v>
      </c>
      <c r="G28" s="2"/>
      <c r="H28" s="1">
        <v>0</v>
      </c>
      <c r="I28" s="2"/>
      <c r="J28" s="1">
        <v>0</v>
      </c>
      <c r="K28" s="2"/>
      <c r="L28" s="1">
        <v>0</v>
      </c>
      <c r="M28" s="2"/>
      <c r="N28" s="1">
        <f>+PL!E143</f>
        <v>1201909</v>
      </c>
      <c r="O28" s="2"/>
      <c r="P28" s="1">
        <f>SUM(D28:O28)</f>
        <v>1201909</v>
      </c>
      <c r="Q28" s="2"/>
      <c r="R28" s="1">
        <f>+PL!E144</f>
        <v>26</v>
      </c>
      <c r="T28" s="1">
        <f>SUM(P28:S28)</f>
        <v>1201935</v>
      </c>
    </row>
    <row r="29" spans="1:20" s="35" customFormat="1" ht="24" customHeight="1" x14ac:dyDescent="0.25">
      <c r="A29" s="37" t="s">
        <v>193</v>
      </c>
      <c r="D29" s="3">
        <v>0</v>
      </c>
      <c r="E29" s="2"/>
      <c r="F29" s="3">
        <v>0</v>
      </c>
      <c r="G29" s="2"/>
      <c r="H29" s="3">
        <v>0</v>
      </c>
      <c r="I29" s="2"/>
      <c r="J29" s="3">
        <f>+PL!E139-N29</f>
        <v>-1511433</v>
      </c>
      <c r="K29" s="2"/>
      <c r="L29" s="3">
        <v>0</v>
      </c>
      <c r="M29" s="2"/>
      <c r="N29" s="3">
        <v>0</v>
      </c>
      <c r="O29" s="2"/>
      <c r="P29" s="3">
        <f>SUM(D29:O29)</f>
        <v>-1511433</v>
      </c>
      <c r="Q29" s="2"/>
      <c r="R29" s="3">
        <v>0</v>
      </c>
      <c r="T29" s="3">
        <f>SUM(P29:S29)</f>
        <v>-1511433</v>
      </c>
    </row>
    <row r="30" spans="1:20" s="35" customFormat="1" ht="24" customHeight="1" x14ac:dyDescent="0.25">
      <c r="A30" s="37" t="s">
        <v>194</v>
      </c>
      <c r="D30" s="2">
        <f>D28+D29</f>
        <v>0</v>
      </c>
      <c r="E30" s="6"/>
      <c r="F30" s="2">
        <f>F28+F29</f>
        <v>0</v>
      </c>
      <c r="G30" s="2"/>
      <c r="H30" s="2">
        <f>H28+H29</f>
        <v>0</v>
      </c>
      <c r="I30" s="2"/>
      <c r="J30" s="2">
        <f>J28+J29</f>
        <v>-1511433</v>
      </c>
      <c r="K30" s="2"/>
      <c r="L30" s="2">
        <f>L28+L29</f>
        <v>0</v>
      </c>
      <c r="M30" s="2"/>
      <c r="N30" s="2">
        <f>N28+N29</f>
        <v>1201909</v>
      </c>
      <c r="O30" s="2"/>
      <c r="P30" s="2">
        <f>P28+P29</f>
        <v>-309524</v>
      </c>
      <c r="Q30" s="2"/>
      <c r="R30" s="2">
        <f>R28+R29</f>
        <v>26</v>
      </c>
      <c r="S30" s="2"/>
      <c r="T30" s="2">
        <f>T28+T29</f>
        <v>-309498</v>
      </c>
    </row>
    <row r="31" spans="1:20" ht="24" customHeight="1" thickBot="1" x14ac:dyDescent="0.3">
      <c r="A31" s="32" t="s">
        <v>198</v>
      </c>
      <c r="B31" s="32"/>
      <c r="C31" s="32"/>
      <c r="D31" s="75">
        <f>SUM(D24:D27,D30)</f>
        <v>21183661</v>
      </c>
      <c r="E31" s="45"/>
      <c r="F31" s="75">
        <f>SUM(F24:F27,F30)</f>
        <v>9627913</v>
      </c>
      <c r="G31" s="45"/>
      <c r="H31" s="75">
        <f>SUM(H24:H27,H30)</f>
        <v>890</v>
      </c>
      <c r="I31" s="45"/>
      <c r="J31" s="75">
        <f>SUM(J24:J27,J30)</f>
        <v>-8055893</v>
      </c>
      <c r="K31" s="45"/>
      <c r="L31" s="75">
        <f>SUM(L24:L27,L30)</f>
        <v>1751367</v>
      </c>
      <c r="M31" s="45"/>
      <c r="N31" s="75">
        <f>SUM(N24:N27,N30)</f>
        <v>11841285</v>
      </c>
      <c r="O31" s="45"/>
      <c r="P31" s="75">
        <f>SUM(P24:P27,P30)</f>
        <v>36349223</v>
      </c>
      <c r="Q31" s="45"/>
      <c r="R31" s="75">
        <f>SUM(R24:R27,R30)</f>
        <v>2</v>
      </c>
      <c r="S31" s="45"/>
      <c r="T31" s="75">
        <f>SUM(T24:T27,T30)</f>
        <v>36349225</v>
      </c>
    </row>
    <row r="32" spans="1:20" ht="24" customHeight="1" thickTop="1" x14ac:dyDescent="0.25">
      <c r="A32" s="32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</row>
    <row r="33" spans="1:20" ht="24" customHeight="1" x14ac:dyDescent="0.25">
      <c r="A33" s="42" t="s">
        <v>1</v>
      </c>
    </row>
    <row r="48" spans="1:20" ht="24" customHeight="1" x14ac:dyDescent="0.25"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</row>
    <row r="49" spans="2:20" ht="24" customHeight="1" x14ac:dyDescent="0.25"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</row>
    <row r="50" spans="2:20" ht="24" customHeight="1" x14ac:dyDescent="0.25"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</row>
    <row r="51" spans="2:20" ht="24" customHeight="1" x14ac:dyDescent="0.25"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</row>
    <row r="52" spans="2:20" ht="24" customHeight="1" x14ac:dyDescent="0.25"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</row>
    <row r="53" spans="2:20" ht="24" customHeight="1" x14ac:dyDescent="0.25"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</row>
    <row r="54" spans="2:20" ht="24" customHeight="1" x14ac:dyDescent="0.25"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</row>
    <row r="55" spans="2:20" ht="24" customHeight="1" x14ac:dyDescent="0.25"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</row>
    <row r="56" spans="2:20" ht="24" customHeight="1" x14ac:dyDescent="0.25"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</row>
    <row r="57" spans="2:20" ht="24" customHeight="1" x14ac:dyDescent="0.25"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</row>
  </sheetData>
  <mergeCells count="3">
    <mergeCell ref="D5:T5"/>
    <mergeCell ref="D6:P6"/>
    <mergeCell ref="L10:N10"/>
  </mergeCells>
  <printOptions horizontalCentered="1"/>
  <pageMargins left="0.19685039370078741" right="0.19685039370078741" top="0.86614173228346458" bottom="0" header="0.19685039370078741" footer="0.15748031496062992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P54"/>
  <sheetViews>
    <sheetView showGridLines="0" view="pageBreakPreview" topLeftCell="A16" zoomScale="70" zoomScaleNormal="75" zoomScaleSheetLayoutView="70" workbookViewId="0">
      <selection activeCell="D31" sqref="D31:R31"/>
    </sheetView>
  </sheetViews>
  <sheetFormatPr defaultColWidth="10.77734375" defaultRowHeight="24" customHeight="1" x14ac:dyDescent="0.25"/>
  <cols>
    <col min="1" max="1" width="58.77734375" style="37" customWidth="1"/>
    <col min="2" max="2" width="6.77734375" style="35" customWidth="1"/>
    <col min="3" max="3" width="1.44140625" style="37" customWidth="1"/>
    <col min="4" max="4" width="20" style="40" customWidth="1"/>
    <col min="5" max="5" width="1.44140625" style="37" customWidth="1"/>
    <col min="6" max="6" width="19.44140625" style="40" customWidth="1"/>
    <col min="7" max="7" width="1.44140625" style="40" customWidth="1"/>
    <col min="8" max="8" width="19.44140625" style="40" customWidth="1"/>
    <col min="9" max="9" width="1.44140625" style="40" customWidth="1"/>
    <col min="10" max="10" width="20" style="40" customWidth="1"/>
    <col min="11" max="11" width="1.44140625" style="37" customWidth="1"/>
    <col min="12" max="12" width="19.44140625" style="40" customWidth="1"/>
    <col min="13" max="13" width="1.44140625" style="40" customWidth="1"/>
    <col min="14" max="14" width="19.44140625" style="40" customWidth="1"/>
    <col min="15" max="15" width="1.44140625" style="37" customWidth="1"/>
    <col min="16" max="16" width="19.44140625" style="37" customWidth="1"/>
    <col min="17" max="17" width="1.21875" style="37" customWidth="1"/>
    <col min="18" max="16384" width="10.77734375" style="37"/>
  </cols>
  <sheetData>
    <row r="1" spans="1:16" s="67" customFormat="1" ht="24" customHeight="1" x14ac:dyDescent="0.25">
      <c r="A1" s="111" t="s">
        <v>54</v>
      </c>
      <c r="B1" s="111"/>
      <c r="C1" s="111"/>
      <c r="D1" s="111"/>
      <c r="E1" s="36"/>
    </row>
    <row r="2" spans="1:16" s="67" customFormat="1" ht="24" customHeight="1" x14ac:dyDescent="0.25">
      <c r="A2" s="32" t="s">
        <v>146</v>
      </c>
      <c r="B2" s="68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</row>
    <row r="3" spans="1:16" s="67" customFormat="1" ht="24" customHeight="1" x14ac:dyDescent="0.25">
      <c r="A3" s="32" t="s">
        <v>211</v>
      </c>
      <c r="B3" s="68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16" ht="24" customHeight="1" x14ac:dyDescent="0.25">
      <c r="L4" s="37"/>
      <c r="M4" s="37"/>
      <c r="N4" s="37"/>
      <c r="P4" s="53" t="s">
        <v>42</v>
      </c>
    </row>
    <row r="5" spans="1:16" ht="24" customHeight="1" x14ac:dyDescent="0.25">
      <c r="D5" s="109" t="s">
        <v>39</v>
      </c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</row>
    <row r="6" spans="1:16" ht="24" customHeight="1" x14ac:dyDescent="0.25">
      <c r="D6" s="69"/>
      <c r="E6" s="69"/>
      <c r="F6" s="69"/>
      <c r="G6" s="69"/>
      <c r="H6" s="69"/>
      <c r="I6" s="69"/>
      <c r="J6" s="69" t="s">
        <v>157</v>
      </c>
      <c r="K6" s="69"/>
      <c r="L6" s="69"/>
      <c r="M6" s="69"/>
      <c r="N6" s="69"/>
      <c r="O6" s="69"/>
      <c r="P6" s="69"/>
    </row>
    <row r="7" spans="1:16" ht="24" customHeight="1" x14ac:dyDescent="0.25">
      <c r="D7" s="69"/>
      <c r="E7" s="69"/>
      <c r="F7" s="69"/>
      <c r="G7" s="69"/>
      <c r="H7" s="69"/>
      <c r="I7" s="69"/>
      <c r="J7" s="69" t="s">
        <v>182</v>
      </c>
      <c r="K7" s="69"/>
      <c r="L7" s="69"/>
      <c r="M7" s="69"/>
      <c r="N7" s="69"/>
      <c r="O7" s="69"/>
      <c r="P7" s="69"/>
    </row>
    <row r="8" spans="1:16" ht="24" customHeight="1" x14ac:dyDescent="0.25">
      <c r="D8" s="69"/>
      <c r="E8" s="40"/>
      <c r="F8" s="69"/>
      <c r="G8" s="69"/>
      <c r="H8" s="69"/>
      <c r="I8" s="69"/>
      <c r="J8" s="69" t="s">
        <v>180</v>
      </c>
      <c r="L8" s="69"/>
      <c r="M8" s="69"/>
      <c r="N8" s="69"/>
      <c r="O8" s="53"/>
    </row>
    <row r="9" spans="1:16" ht="24" customHeight="1" x14ac:dyDescent="0.25">
      <c r="E9" s="40"/>
      <c r="F9" s="69"/>
      <c r="G9" s="69"/>
      <c r="H9" s="69"/>
      <c r="I9" s="69"/>
      <c r="J9" s="69" t="s">
        <v>181</v>
      </c>
      <c r="L9" s="109" t="s">
        <v>34</v>
      </c>
      <c r="M9" s="109"/>
      <c r="N9" s="109"/>
      <c r="O9" s="53"/>
    </row>
    <row r="10" spans="1:16" s="35" customFormat="1" ht="24" customHeight="1" x14ac:dyDescent="0.25">
      <c r="D10" s="69" t="s">
        <v>2</v>
      </c>
      <c r="E10" s="69"/>
      <c r="F10" s="69"/>
      <c r="G10" s="69"/>
      <c r="H10" s="69" t="s">
        <v>165</v>
      </c>
      <c r="I10" s="69"/>
      <c r="J10" s="69" t="s">
        <v>159</v>
      </c>
      <c r="L10" s="107" t="s">
        <v>207</v>
      </c>
      <c r="M10" s="40"/>
      <c r="O10" s="69"/>
    </row>
    <row r="11" spans="1:16" s="35" customFormat="1" ht="24" customHeight="1" x14ac:dyDescent="0.25">
      <c r="D11" s="69" t="s">
        <v>4</v>
      </c>
      <c r="E11" s="69"/>
      <c r="F11" s="69"/>
      <c r="G11" s="69"/>
      <c r="H11" s="69" t="s">
        <v>166</v>
      </c>
      <c r="I11" s="69"/>
      <c r="J11" s="69" t="s">
        <v>161</v>
      </c>
      <c r="L11" s="69" t="s">
        <v>208</v>
      </c>
      <c r="M11" s="40"/>
      <c r="O11" s="69"/>
    </row>
    <row r="12" spans="1:16" s="35" customFormat="1" ht="24" customHeight="1" x14ac:dyDescent="0.25">
      <c r="B12" s="55" t="s">
        <v>0</v>
      </c>
      <c r="D12" s="55" t="s">
        <v>5</v>
      </c>
      <c r="E12" s="69"/>
      <c r="F12" s="55" t="s">
        <v>123</v>
      </c>
      <c r="G12" s="69"/>
      <c r="H12" s="70" t="s">
        <v>167</v>
      </c>
      <c r="I12" s="69"/>
      <c r="J12" s="71" t="s">
        <v>160</v>
      </c>
      <c r="L12" s="55" t="s">
        <v>144</v>
      </c>
      <c r="N12" s="71" t="s">
        <v>6</v>
      </c>
      <c r="P12" s="55" t="s">
        <v>3</v>
      </c>
    </row>
    <row r="13" spans="1:16" s="35" customFormat="1" ht="24" customHeight="1" x14ac:dyDescent="0.25">
      <c r="D13" s="69"/>
      <c r="E13" s="69"/>
      <c r="F13" s="69"/>
      <c r="G13" s="69"/>
      <c r="H13" s="69"/>
      <c r="I13" s="69"/>
      <c r="J13" s="69"/>
      <c r="L13" s="69"/>
      <c r="P13" s="69"/>
    </row>
    <row r="14" spans="1:16" s="35" customFormat="1" ht="24" customHeight="1" x14ac:dyDescent="0.25">
      <c r="A14" s="32" t="s">
        <v>174</v>
      </c>
      <c r="B14" s="60"/>
      <c r="C14" s="60"/>
      <c r="D14" s="45">
        <v>21183661</v>
      </c>
      <c r="E14" s="45"/>
      <c r="F14" s="45">
        <v>9627913</v>
      </c>
      <c r="G14" s="45"/>
      <c r="H14" s="45">
        <v>890</v>
      </c>
      <c r="I14" s="45"/>
      <c r="J14" s="45">
        <v>-1295225</v>
      </c>
      <c r="K14" s="45"/>
      <c r="L14" s="45">
        <v>663400</v>
      </c>
      <c r="M14" s="45"/>
      <c r="N14" s="45">
        <v>3372396</v>
      </c>
      <c r="O14" s="45"/>
      <c r="P14" s="45">
        <f>SUM(D14:O14)</f>
        <v>33553035</v>
      </c>
    </row>
    <row r="15" spans="1:16" s="35" customFormat="1" ht="24" customHeight="1" x14ac:dyDescent="0.25">
      <c r="A15" s="37" t="s">
        <v>129</v>
      </c>
      <c r="B15" s="60">
        <v>30</v>
      </c>
      <c r="C15" s="60"/>
      <c r="D15" s="45">
        <v>0</v>
      </c>
      <c r="E15" s="45"/>
      <c r="F15" s="45">
        <v>0</v>
      </c>
      <c r="G15" s="45"/>
      <c r="H15" s="45">
        <v>0</v>
      </c>
      <c r="I15" s="45"/>
      <c r="J15" s="45">
        <v>0</v>
      </c>
      <c r="K15" s="45"/>
      <c r="L15" s="45">
        <v>0</v>
      </c>
      <c r="M15" s="45"/>
      <c r="N15" s="45">
        <v>-211828</v>
      </c>
      <c r="O15" s="45"/>
      <c r="P15" s="45">
        <f>SUM(D15:O15)</f>
        <v>-211828</v>
      </c>
    </row>
    <row r="16" spans="1:16" s="35" customFormat="1" ht="24" customHeight="1" x14ac:dyDescent="0.25">
      <c r="A16" s="37" t="s">
        <v>176</v>
      </c>
      <c r="B16" s="77"/>
      <c r="C16" s="60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</row>
    <row r="17" spans="1:16" s="35" customFormat="1" ht="24" customHeight="1" x14ac:dyDescent="0.25">
      <c r="A17" s="37" t="s">
        <v>192</v>
      </c>
      <c r="B17" s="77">
        <v>10.1</v>
      </c>
      <c r="C17" s="60"/>
      <c r="D17" s="45">
        <v>0</v>
      </c>
      <c r="E17" s="45"/>
      <c r="F17" s="45">
        <v>0</v>
      </c>
      <c r="G17" s="45"/>
      <c r="H17" s="45">
        <v>0</v>
      </c>
      <c r="I17" s="45"/>
      <c r="J17" s="45">
        <v>-7208</v>
      </c>
      <c r="K17" s="45"/>
      <c r="L17" s="45">
        <v>0</v>
      </c>
      <c r="M17" s="45"/>
      <c r="N17" s="45">
        <v>7208</v>
      </c>
      <c r="O17" s="45"/>
      <c r="P17" s="45">
        <f>SUM(D17:O17)</f>
        <v>0</v>
      </c>
    </row>
    <row r="18" spans="1:16" s="35" customFormat="1" ht="24" customHeight="1" x14ac:dyDescent="0.25">
      <c r="A18" s="37" t="s">
        <v>197</v>
      </c>
      <c r="B18" s="60"/>
      <c r="C18" s="60"/>
      <c r="D18" s="73">
        <v>0</v>
      </c>
      <c r="E18" s="45"/>
      <c r="F18" s="73">
        <v>0</v>
      </c>
      <c r="G18" s="50"/>
      <c r="H18" s="73">
        <v>0</v>
      </c>
      <c r="I18" s="45"/>
      <c r="J18" s="73">
        <v>0</v>
      </c>
      <c r="K18" s="45"/>
      <c r="L18" s="73">
        <v>0</v>
      </c>
      <c r="M18" s="45"/>
      <c r="N18" s="73">
        <v>228674</v>
      </c>
      <c r="O18" s="45"/>
      <c r="P18" s="73">
        <f>SUM(D18:O18)</f>
        <v>228674</v>
      </c>
    </row>
    <row r="19" spans="1:16" s="35" customFormat="1" ht="24" customHeight="1" x14ac:dyDescent="0.25">
      <c r="A19" s="37" t="s">
        <v>193</v>
      </c>
      <c r="D19" s="74">
        <v>0</v>
      </c>
      <c r="E19" s="45"/>
      <c r="F19" s="74">
        <v>0</v>
      </c>
      <c r="G19" s="50"/>
      <c r="H19" s="74">
        <v>0</v>
      </c>
      <c r="I19" s="45"/>
      <c r="J19" s="74">
        <v>-737825</v>
      </c>
      <c r="K19" s="45"/>
      <c r="L19" s="74">
        <v>0</v>
      </c>
      <c r="M19" s="45"/>
      <c r="N19" s="74">
        <v>1156</v>
      </c>
      <c r="O19" s="45"/>
      <c r="P19" s="74">
        <f>SUM(D19:O19)</f>
        <v>-736669</v>
      </c>
    </row>
    <row r="20" spans="1:16" s="35" customFormat="1" ht="24" customHeight="1" x14ac:dyDescent="0.25">
      <c r="A20" s="37" t="s">
        <v>194</v>
      </c>
      <c r="D20" s="45">
        <f>D19+D18</f>
        <v>0</v>
      </c>
      <c r="E20" s="41"/>
      <c r="F20" s="45">
        <f>F19+F18</f>
        <v>0</v>
      </c>
      <c r="G20" s="45"/>
      <c r="H20" s="45">
        <f>H19+H18</f>
        <v>0</v>
      </c>
      <c r="I20" s="41"/>
      <c r="J20" s="45">
        <f>J19+J18</f>
        <v>-737825</v>
      </c>
      <c r="K20" s="41"/>
      <c r="L20" s="45">
        <f>L19+L18</f>
        <v>0</v>
      </c>
      <c r="M20" s="41"/>
      <c r="N20" s="45">
        <f>N19+N18</f>
        <v>229830</v>
      </c>
      <c r="O20" s="41"/>
      <c r="P20" s="45">
        <f>P19+P18</f>
        <v>-507995</v>
      </c>
    </row>
    <row r="21" spans="1:16" s="35" customFormat="1" ht="24" customHeight="1" thickBot="1" x14ac:dyDescent="0.3">
      <c r="A21" s="32" t="s">
        <v>195</v>
      </c>
      <c r="B21" s="40"/>
      <c r="C21" s="40"/>
      <c r="D21" s="75">
        <f>SUM(D14:D15,D20)</f>
        <v>21183661</v>
      </c>
      <c r="E21" s="50"/>
      <c r="F21" s="75">
        <f>SUM(F14:F15,F20)</f>
        <v>9627913</v>
      </c>
      <c r="G21" s="45"/>
      <c r="H21" s="75">
        <f>SUM(H14:H15,H20)</f>
        <v>890</v>
      </c>
      <c r="I21" s="50"/>
      <c r="J21" s="75">
        <f>SUM(J14:J15,J17,J20)</f>
        <v>-2040258</v>
      </c>
      <c r="K21" s="50"/>
      <c r="L21" s="75">
        <f>SUM(L14:L15,L20)</f>
        <v>663400</v>
      </c>
      <c r="M21" s="50"/>
      <c r="N21" s="75">
        <f>SUM(N14:N15,N17,N20)</f>
        <v>3397606</v>
      </c>
      <c r="O21" s="50"/>
      <c r="P21" s="75">
        <f>SUM(P14:P15,P20)</f>
        <v>32833212</v>
      </c>
    </row>
    <row r="22" spans="1:16" s="35" customFormat="1" ht="24" customHeight="1" thickTop="1" x14ac:dyDescent="0.25">
      <c r="B22" s="60"/>
      <c r="C22" s="60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</row>
    <row r="23" spans="1:16" s="35" customFormat="1" ht="24" customHeight="1" x14ac:dyDescent="0.25">
      <c r="A23" s="32" t="s">
        <v>196</v>
      </c>
      <c r="B23" s="60"/>
      <c r="C23" s="60"/>
      <c r="D23" s="45">
        <v>21183661</v>
      </c>
      <c r="E23" s="45"/>
      <c r="F23" s="45">
        <v>9627913</v>
      </c>
      <c r="G23" s="45"/>
      <c r="H23" s="45">
        <v>890</v>
      </c>
      <c r="I23" s="45"/>
      <c r="J23" s="45">
        <v>-2539945</v>
      </c>
      <c r="K23" s="45"/>
      <c r="L23" s="45">
        <v>682400</v>
      </c>
      <c r="M23" s="45"/>
      <c r="N23" s="45">
        <v>3510536</v>
      </c>
      <c r="O23" s="45"/>
      <c r="P23" s="45">
        <f>SUM(D23:O23)</f>
        <v>32465455</v>
      </c>
    </row>
    <row r="24" spans="1:16" s="35" customFormat="1" ht="24" customHeight="1" x14ac:dyDescent="0.25">
      <c r="A24" s="37" t="s">
        <v>129</v>
      </c>
      <c r="B24" s="60">
        <v>30</v>
      </c>
      <c r="C24" s="60"/>
      <c r="D24" s="45">
        <v>0</v>
      </c>
      <c r="E24" s="45"/>
      <c r="F24" s="45">
        <v>0</v>
      </c>
      <c r="G24" s="45"/>
      <c r="H24" s="45">
        <v>0</v>
      </c>
      <c r="I24" s="45"/>
      <c r="J24" s="45">
        <v>0</v>
      </c>
      <c r="K24" s="45"/>
      <c r="L24" s="45">
        <v>0</v>
      </c>
      <c r="M24" s="45"/>
      <c r="N24" s="45">
        <v>-211836</v>
      </c>
      <c r="O24" s="45"/>
      <c r="P24" s="45">
        <f>SUM(D24:O24)</f>
        <v>-211836</v>
      </c>
    </row>
    <row r="25" spans="1:16" s="35" customFormat="1" ht="24" customHeight="1" x14ac:dyDescent="0.25">
      <c r="A25" s="37" t="s">
        <v>176</v>
      </c>
      <c r="B25" s="77"/>
      <c r="C25" s="60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</row>
    <row r="26" spans="1:16" s="35" customFormat="1" ht="24" customHeight="1" x14ac:dyDescent="0.25">
      <c r="A26" s="37" t="s">
        <v>192</v>
      </c>
      <c r="B26" s="77">
        <v>10.1</v>
      </c>
      <c r="C26" s="60"/>
      <c r="D26" s="45">
        <v>0</v>
      </c>
      <c r="E26" s="45"/>
      <c r="F26" s="45">
        <v>0</v>
      </c>
      <c r="G26" s="45"/>
      <c r="H26" s="45">
        <v>0</v>
      </c>
      <c r="I26" s="45"/>
      <c r="J26" s="45">
        <v>146647</v>
      </c>
      <c r="K26" s="45"/>
      <c r="L26" s="45">
        <v>0</v>
      </c>
      <c r="M26" s="45"/>
      <c r="N26" s="45">
        <f>-J26</f>
        <v>-146647</v>
      </c>
      <c r="O26" s="45"/>
      <c r="P26" s="45">
        <f>SUM(D26:O26)</f>
        <v>0</v>
      </c>
    </row>
    <row r="27" spans="1:16" s="35" customFormat="1" ht="24" customHeight="1" x14ac:dyDescent="0.25">
      <c r="A27" s="37" t="s">
        <v>197</v>
      </c>
      <c r="B27" s="60"/>
      <c r="C27" s="60"/>
      <c r="D27" s="73">
        <v>0</v>
      </c>
      <c r="E27" s="45"/>
      <c r="F27" s="73">
        <v>0</v>
      </c>
      <c r="G27" s="50"/>
      <c r="H27" s="73">
        <v>0</v>
      </c>
      <c r="I27" s="45"/>
      <c r="J27" s="73">
        <v>0</v>
      </c>
      <c r="K27" s="45"/>
      <c r="L27" s="73">
        <v>0</v>
      </c>
      <c r="M27" s="45"/>
      <c r="N27" s="73">
        <f>+PL!I143</f>
        <v>194373</v>
      </c>
      <c r="O27" s="45"/>
      <c r="P27" s="73">
        <f>SUM(D27:O27)</f>
        <v>194373</v>
      </c>
    </row>
    <row r="28" spans="1:16" s="35" customFormat="1" ht="24" customHeight="1" x14ac:dyDescent="0.25">
      <c r="A28" s="37" t="s">
        <v>193</v>
      </c>
      <c r="D28" s="74">
        <v>0</v>
      </c>
      <c r="E28" s="45"/>
      <c r="F28" s="74">
        <v>0</v>
      </c>
      <c r="G28" s="50"/>
      <c r="H28" s="74">
        <v>0</v>
      </c>
      <c r="I28" s="45"/>
      <c r="J28" s="74">
        <f>+PL!I139-N28</f>
        <v>-483159</v>
      </c>
      <c r="K28" s="45"/>
      <c r="L28" s="74">
        <v>0</v>
      </c>
      <c r="M28" s="45"/>
      <c r="N28" s="74">
        <f>+PL!I135</f>
        <v>0</v>
      </c>
      <c r="O28" s="45"/>
      <c r="P28" s="74">
        <f>SUM(D28:O28)</f>
        <v>-483159</v>
      </c>
    </row>
    <row r="29" spans="1:16" s="35" customFormat="1" ht="24" customHeight="1" x14ac:dyDescent="0.25">
      <c r="A29" s="37" t="s">
        <v>194</v>
      </c>
      <c r="D29" s="45">
        <f>D28+D27</f>
        <v>0</v>
      </c>
      <c r="E29" s="41"/>
      <c r="F29" s="45">
        <f>F28+F27</f>
        <v>0</v>
      </c>
      <c r="G29" s="45"/>
      <c r="H29" s="45">
        <f>H28+H27</f>
        <v>0</v>
      </c>
      <c r="I29" s="41"/>
      <c r="J29" s="45">
        <f>J28+J27</f>
        <v>-483159</v>
      </c>
      <c r="K29" s="41"/>
      <c r="L29" s="45">
        <f>L28+L27</f>
        <v>0</v>
      </c>
      <c r="M29" s="41"/>
      <c r="N29" s="45">
        <f>N28+N27</f>
        <v>194373</v>
      </c>
      <c r="O29" s="41"/>
      <c r="P29" s="45">
        <f>P28+P27</f>
        <v>-288786</v>
      </c>
    </row>
    <row r="30" spans="1:16" ht="24" customHeight="1" thickBot="1" x14ac:dyDescent="0.3">
      <c r="A30" s="32" t="s">
        <v>198</v>
      </c>
      <c r="B30" s="40"/>
      <c r="C30" s="40"/>
      <c r="D30" s="75">
        <f>SUM(D23:D24,D29)</f>
        <v>21183661</v>
      </c>
      <c r="E30" s="50"/>
      <c r="F30" s="75">
        <f>SUM(F23:F24,F29)</f>
        <v>9627913</v>
      </c>
      <c r="G30" s="45"/>
      <c r="H30" s="75">
        <f>SUM(H23:H24,H29)</f>
        <v>890</v>
      </c>
      <c r="I30" s="50"/>
      <c r="J30" s="75">
        <f>SUM(J23:J24,J26,J29)</f>
        <v>-2876457</v>
      </c>
      <c r="K30" s="50"/>
      <c r="L30" s="75">
        <f>SUM(L23:L24,L29)</f>
        <v>682400</v>
      </c>
      <c r="M30" s="50"/>
      <c r="N30" s="75">
        <f>SUM(N23:N24,N26,N29)</f>
        <v>3346426</v>
      </c>
      <c r="O30" s="50"/>
      <c r="P30" s="75">
        <f>SUM(P23:P24,P29)</f>
        <v>31964833</v>
      </c>
    </row>
    <row r="31" spans="1:16" ht="24" customHeight="1" thickTop="1" x14ac:dyDescent="0.25">
      <c r="A31" s="32"/>
      <c r="B31" s="40"/>
      <c r="C31" s="40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</row>
    <row r="32" spans="1:16" ht="24" customHeight="1" x14ac:dyDescent="0.25">
      <c r="A32" s="42" t="s">
        <v>1</v>
      </c>
      <c r="D32" s="45"/>
      <c r="E32" s="50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1:16" ht="24" customHeight="1" x14ac:dyDescent="0.25">
      <c r="A33" s="32"/>
      <c r="D33" s="45"/>
      <c r="E33" s="50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</row>
    <row r="46" spans="1:16" ht="24" customHeight="1" x14ac:dyDescent="0.25"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</row>
    <row r="47" spans="1:16" ht="24" customHeight="1" x14ac:dyDescent="0.25"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</row>
    <row r="48" spans="1:16" ht="24" customHeight="1" x14ac:dyDescent="0.25"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</row>
    <row r="49" spans="2:16" ht="24" customHeight="1" x14ac:dyDescent="0.25"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</row>
    <row r="50" spans="2:16" ht="24" customHeight="1" x14ac:dyDescent="0.25"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</row>
    <row r="51" spans="2:16" ht="24" customHeight="1" x14ac:dyDescent="0.25"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</row>
    <row r="52" spans="2:16" ht="24" customHeight="1" x14ac:dyDescent="0.25"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</row>
    <row r="53" spans="2:16" ht="24" customHeight="1" x14ac:dyDescent="0.25"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</row>
    <row r="54" spans="2:16" ht="24" customHeight="1" x14ac:dyDescent="0.25"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</row>
  </sheetData>
  <mergeCells count="3">
    <mergeCell ref="D5:P5"/>
    <mergeCell ref="L9:N9"/>
    <mergeCell ref="A1:D1"/>
  </mergeCells>
  <printOptions horizontalCentered="1"/>
  <pageMargins left="0.39370078740157483" right="0.39370078740157483" top="0.86614173228346458" bottom="0" header="0.19685039370078741" footer="0.19685039370078741"/>
  <pageSetup paperSize="9" scale="62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91"/>
  <sheetViews>
    <sheetView showGridLines="0" view="pageBreakPreview" topLeftCell="A63" zoomScale="40" zoomScaleNormal="100" zoomScaleSheetLayoutView="40" workbookViewId="0">
      <selection activeCell="G80" sqref="G80:O80"/>
    </sheetView>
  </sheetViews>
  <sheetFormatPr defaultColWidth="10.77734375" defaultRowHeight="24" customHeight="1" x14ac:dyDescent="0.25"/>
  <cols>
    <col min="1" max="1" width="49.77734375" style="37" customWidth="1"/>
    <col min="2" max="2" width="2.21875" style="37" customWidth="1"/>
    <col min="3" max="3" width="5.21875" style="37" customWidth="1"/>
    <col min="4" max="4" width="8.21875" style="37" customWidth="1"/>
    <col min="5" max="5" width="5.44140625" style="35" bestFit="1" customWidth="1"/>
    <col min="6" max="6" width="1" style="37" customWidth="1"/>
    <col min="7" max="7" width="15.44140625" style="37" customWidth="1"/>
    <col min="8" max="8" width="0.77734375" style="37" customWidth="1"/>
    <col min="9" max="9" width="15.44140625" style="40" customWidth="1"/>
    <col min="10" max="10" width="1" style="40" customWidth="1"/>
    <col min="11" max="11" width="15.44140625" style="40" customWidth="1"/>
    <col min="12" max="12" width="1" style="37" customWidth="1"/>
    <col min="13" max="13" width="15.44140625" style="40" customWidth="1"/>
    <col min="14" max="16384" width="10.77734375" style="37"/>
  </cols>
  <sheetData>
    <row r="1" spans="1:13" ht="24" customHeight="1" x14ac:dyDescent="0.25">
      <c r="A1" s="32" t="s">
        <v>54</v>
      </c>
      <c r="B1" s="32"/>
      <c r="C1" s="33"/>
      <c r="D1" s="34"/>
      <c r="F1" s="34"/>
      <c r="G1" s="34"/>
      <c r="H1" s="34"/>
      <c r="I1" s="36"/>
      <c r="J1" s="36"/>
      <c r="K1" s="36"/>
      <c r="L1" s="34"/>
      <c r="M1" s="36"/>
    </row>
    <row r="2" spans="1:13" ht="24" customHeight="1" x14ac:dyDescent="0.25">
      <c r="A2" s="32" t="s">
        <v>74</v>
      </c>
      <c r="B2" s="32"/>
      <c r="C2" s="34"/>
      <c r="D2" s="34"/>
      <c r="F2" s="34"/>
      <c r="G2" s="34"/>
      <c r="H2" s="34"/>
      <c r="I2" s="36"/>
      <c r="J2" s="36"/>
      <c r="K2" s="36"/>
      <c r="L2" s="34"/>
      <c r="M2" s="36"/>
    </row>
    <row r="3" spans="1:13" ht="24" customHeight="1" x14ac:dyDescent="0.25">
      <c r="A3" s="32" t="s">
        <v>211</v>
      </c>
      <c r="B3" s="32"/>
      <c r="C3" s="34"/>
      <c r="D3" s="34"/>
      <c r="F3" s="34"/>
      <c r="G3" s="34"/>
      <c r="H3" s="34"/>
      <c r="I3" s="36"/>
      <c r="J3" s="36"/>
      <c r="K3" s="36"/>
      <c r="L3" s="34"/>
      <c r="M3" s="36"/>
    </row>
    <row r="4" spans="1:13" ht="24" customHeight="1" x14ac:dyDescent="0.25">
      <c r="A4" s="32"/>
      <c r="B4" s="32"/>
      <c r="I4" s="38"/>
      <c r="J4" s="38"/>
      <c r="K4" s="38"/>
      <c r="M4" s="38" t="s">
        <v>42</v>
      </c>
    </row>
    <row r="5" spans="1:13" ht="24" customHeight="1" x14ac:dyDescent="0.25">
      <c r="G5" s="108" t="s">
        <v>38</v>
      </c>
      <c r="H5" s="108"/>
      <c r="I5" s="108"/>
      <c r="J5" s="38"/>
      <c r="K5" s="108" t="s">
        <v>39</v>
      </c>
      <c r="L5" s="108"/>
      <c r="M5" s="108"/>
    </row>
    <row r="6" spans="1:13" ht="24" customHeight="1" x14ac:dyDescent="0.25">
      <c r="C6" s="35"/>
      <c r="E6" s="37"/>
      <c r="G6" s="39">
        <v>2023</v>
      </c>
      <c r="I6" s="39">
        <v>2022</v>
      </c>
      <c r="J6" s="35"/>
      <c r="K6" s="39">
        <v>2023</v>
      </c>
      <c r="M6" s="39">
        <v>2022</v>
      </c>
    </row>
    <row r="7" spans="1:13" ht="24" customHeight="1" x14ac:dyDescent="0.25">
      <c r="A7" s="32" t="s">
        <v>63</v>
      </c>
      <c r="B7" s="32"/>
      <c r="C7" s="32"/>
    </row>
    <row r="8" spans="1:13" ht="24" customHeight="1" x14ac:dyDescent="0.25">
      <c r="A8" s="37" t="s">
        <v>130</v>
      </c>
      <c r="G8" s="41">
        <f>PL!E113</f>
        <v>1439918</v>
      </c>
      <c r="I8" s="41">
        <f>PL!G113</f>
        <v>858426</v>
      </c>
      <c r="J8" s="41"/>
      <c r="K8" s="41">
        <f>PL!I113</f>
        <v>194373</v>
      </c>
      <c r="L8" s="41"/>
      <c r="M8" s="41">
        <f>PL!K113</f>
        <v>228674</v>
      </c>
    </row>
    <row r="9" spans="1:13" ht="24" customHeight="1" x14ac:dyDescent="0.25">
      <c r="A9" s="42" t="s">
        <v>118</v>
      </c>
      <c r="B9" s="42"/>
      <c r="C9" s="42"/>
      <c r="I9" s="41"/>
      <c r="J9" s="41"/>
      <c r="K9" s="41"/>
      <c r="L9" s="41"/>
      <c r="M9" s="41"/>
    </row>
    <row r="10" spans="1:13" ht="24" customHeight="1" x14ac:dyDescent="0.25">
      <c r="A10" s="42" t="s">
        <v>77</v>
      </c>
      <c r="B10" s="42"/>
      <c r="C10" s="42"/>
      <c r="I10" s="41"/>
      <c r="J10" s="41"/>
      <c r="K10" s="41"/>
      <c r="L10" s="41"/>
      <c r="M10" s="41"/>
    </row>
    <row r="11" spans="1:13" ht="24" customHeight="1" x14ac:dyDescent="0.25">
      <c r="A11" s="43" t="s">
        <v>37</v>
      </c>
      <c r="B11" s="43"/>
      <c r="C11" s="42"/>
      <c r="G11" s="103">
        <v>236778</v>
      </c>
      <c r="H11" s="41"/>
      <c r="I11" s="103">
        <v>226676</v>
      </c>
      <c r="J11" s="41"/>
      <c r="K11" s="41">
        <v>4627</v>
      </c>
      <c r="L11" s="44"/>
      <c r="M11" s="41">
        <v>4482</v>
      </c>
    </row>
    <row r="12" spans="1:13" ht="24" customHeight="1" x14ac:dyDescent="0.25">
      <c r="A12" s="43" t="s">
        <v>215</v>
      </c>
      <c r="B12" s="43"/>
      <c r="C12" s="42"/>
      <c r="G12" s="41">
        <v>1034123</v>
      </c>
      <c r="H12" s="41"/>
      <c r="I12" s="41">
        <v>1329927</v>
      </c>
      <c r="J12" s="41"/>
      <c r="K12" s="41">
        <v>0</v>
      </c>
      <c r="L12" s="44"/>
      <c r="M12" s="41">
        <v>0</v>
      </c>
    </row>
    <row r="13" spans="1:13" ht="24" customHeight="1" x14ac:dyDescent="0.25">
      <c r="A13" s="43" t="s">
        <v>168</v>
      </c>
      <c r="B13" s="43"/>
      <c r="C13" s="42"/>
      <c r="G13" s="41">
        <v>29334</v>
      </c>
      <c r="H13" s="41"/>
      <c r="I13" s="41">
        <v>28598</v>
      </c>
      <c r="J13" s="41"/>
      <c r="K13" s="41">
        <v>3916</v>
      </c>
      <c r="L13" s="44"/>
      <c r="M13" s="41">
        <v>4424</v>
      </c>
    </row>
    <row r="14" spans="1:13" ht="24" customHeight="1" x14ac:dyDescent="0.25">
      <c r="A14" s="43" t="s">
        <v>169</v>
      </c>
      <c r="B14" s="43"/>
      <c r="C14" s="42"/>
      <c r="G14" s="41">
        <v>422</v>
      </c>
      <c r="H14" s="41"/>
      <c r="I14" s="41">
        <v>618</v>
      </c>
      <c r="J14" s="41"/>
      <c r="K14" s="41">
        <v>0</v>
      </c>
      <c r="L14" s="44"/>
      <c r="M14" s="41">
        <v>0</v>
      </c>
    </row>
    <row r="15" spans="1:13" ht="24" customHeight="1" x14ac:dyDescent="0.25">
      <c r="A15" s="43" t="s">
        <v>220</v>
      </c>
      <c r="B15" s="43"/>
      <c r="C15" s="42"/>
      <c r="G15" s="41">
        <v>181674</v>
      </c>
      <c r="H15" s="41"/>
      <c r="I15" s="41">
        <v>102816</v>
      </c>
      <c r="J15" s="41"/>
      <c r="K15" s="41">
        <v>0</v>
      </c>
      <c r="L15" s="44"/>
      <c r="M15" s="41">
        <v>0</v>
      </c>
    </row>
    <row r="16" spans="1:13" ht="24" customHeight="1" x14ac:dyDescent="0.25">
      <c r="A16" s="43" t="s">
        <v>219</v>
      </c>
      <c r="B16" s="43"/>
      <c r="C16" s="42"/>
      <c r="G16" s="41">
        <v>-238</v>
      </c>
      <c r="H16" s="41"/>
      <c r="I16" s="41">
        <v>-511</v>
      </c>
      <c r="J16" s="41"/>
      <c r="K16" s="41">
        <v>-14</v>
      </c>
      <c r="L16" s="44"/>
      <c r="M16" s="41">
        <v>0</v>
      </c>
    </row>
    <row r="17" spans="1:13" ht="24" customHeight="1" x14ac:dyDescent="0.25">
      <c r="A17" s="43" t="s">
        <v>179</v>
      </c>
      <c r="B17" s="43"/>
      <c r="C17" s="42"/>
      <c r="G17" s="41">
        <v>-145</v>
      </c>
      <c r="H17" s="41"/>
      <c r="I17" s="41">
        <v>597</v>
      </c>
      <c r="J17" s="41"/>
      <c r="K17" s="41">
        <v>0</v>
      </c>
      <c r="L17" s="44"/>
      <c r="M17" s="41">
        <v>0</v>
      </c>
    </row>
    <row r="18" spans="1:13" ht="24" customHeight="1" x14ac:dyDescent="0.25">
      <c r="A18" s="43" t="s">
        <v>90</v>
      </c>
      <c r="B18" s="43"/>
      <c r="C18" s="42"/>
      <c r="G18" s="41">
        <v>-10856</v>
      </c>
      <c r="H18" s="41"/>
      <c r="I18" s="41">
        <v>0</v>
      </c>
      <c r="J18" s="41"/>
      <c r="K18" s="41">
        <v>0</v>
      </c>
      <c r="L18" s="41"/>
      <c r="M18" s="41">
        <v>0</v>
      </c>
    </row>
    <row r="19" spans="1:13" ht="24" customHeight="1" x14ac:dyDescent="0.25">
      <c r="A19" s="43" t="s">
        <v>78</v>
      </c>
      <c r="B19" s="43"/>
      <c r="C19" s="42"/>
      <c r="G19" s="45">
        <v>-3364292</v>
      </c>
      <c r="H19" s="45"/>
      <c r="I19" s="45">
        <v>-2948494</v>
      </c>
      <c r="J19" s="45"/>
      <c r="K19" s="45">
        <v>79554</v>
      </c>
      <c r="L19" s="46"/>
      <c r="M19" s="45">
        <v>53333</v>
      </c>
    </row>
    <row r="20" spans="1:13" ht="24" customHeight="1" x14ac:dyDescent="0.25">
      <c r="A20" s="43" t="s">
        <v>66</v>
      </c>
      <c r="B20" s="43"/>
      <c r="C20" s="42"/>
      <c r="G20" s="45">
        <v>-626089</v>
      </c>
      <c r="H20" s="45"/>
      <c r="I20" s="45">
        <v>-571141</v>
      </c>
      <c r="J20" s="45"/>
      <c r="K20" s="45">
        <v>-298370</v>
      </c>
      <c r="L20" s="46"/>
      <c r="M20" s="45">
        <v>-309506</v>
      </c>
    </row>
    <row r="21" spans="1:13" ht="24" customHeight="1" x14ac:dyDescent="0.25">
      <c r="A21" s="37" t="s">
        <v>47</v>
      </c>
      <c r="C21" s="42"/>
      <c r="G21" s="45">
        <v>4450764</v>
      </c>
      <c r="H21" s="45"/>
      <c r="I21" s="45">
        <v>3031840</v>
      </c>
      <c r="J21" s="45"/>
      <c r="K21" s="45">
        <v>20</v>
      </c>
      <c r="L21" s="46"/>
      <c r="M21" s="45">
        <v>17</v>
      </c>
    </row>
    <row r="22" spans="1:13" ht="24" customHeight="1" x14ac:dyDescent="0.25">
      <c r="A22" s="43" t="s">
        <v>48</v>
      </c>
      <c r="B22" s="43"/>
      <c r="C22" s="42"/>
      <c r="G22" s="45">
        <v>-1746558</v>
      </c>
      <c r="H22" s="45"/>
      <c r="I22" s="45">
        <v>-1172389</v>
      </c>
      <c r="J22" s="45"/>
      <c r="K22" s="45">
        <v>-62253</v>
      </c>
      <c r="L22" s="46"/>
      <c r="M22" s="45">
        <v>-32857</v>
      </c>
    </row>
    <row r="23" spans="1:13" ht="24" customHeight="1" x14ac:dyDescent="0.25">
      <c r="A23" s="43" t="s">
        <v>178</v>
      </c>
      <c r="B23" s="43"/>
      <c r="C23" s="42"/>
      <c r="G23" s="45">
        <v>29917</v>
      </c>
      <c r="H23" s="45"/>
      <c r="I23" s="45">
        <v>45326</v>
      </c>
      <c r="J23" s="45"/>
      <c r="K23" s="45">
        <v>0</v>
      </c>
      <c r="L23" s="46"/>
      <c r="M23" s="45">
        <v>11373</v>
      </c>
    </row>
    <row r="24" spans="1:13" ht="24" customHeight="1" x14ac:dyDescent="0.25">
      <c r="A24" s="43" t="s">
        <v>131</v>
      </c>
      <c r="B24" s="43"/>
      <c r="C24" s="42"/>
      <c r="G24" s="104">
        <v>-236652</v>
      </c>
      <c r="H24" s="45"/>
      <c r="I24" s="104">
        <v>-64692</v>
      </c>
      <c r="J24" s="45"/>
      <c r="K24" s="105">
        <v>-3690</v>
      </c>
      <c r="L24" s="46"/>
      <c r="M24" s="105">
        <v>-4844</v>
      </c>
    </row>
    <row r="25" spans="1:13" ht="24" customHeight="1" x14ac:dyDescent="0.25">
      <c r="A25" s="47" t="s">
        <v>139</v>
      </c>
      <c r="B25" s="47"/>
      <c r="C25" s="42"/>
      <c r="I25" s="41"/>
      <c r="J25" s="41"/>
      <c r="K25" s="41"/>
      <c r="L25" s="41"/>
      <c r="M25" s="41"/>
    </row>
    <row r="26" spans="1:13" ht="24" customHeight="1" x14ac:dyDescent="0.25">
      <c r="A26" s="47" t="s">
        <v>12</v>
      </c>
      <c r="B26" s="47"/>
      <c r="C26" s="42"/>
      <c r="G26" s="41">
        <f>SUM(G8:G24)</f>
        <v>1418100</v>
      </c>
      <c r="I26" s="41">
        <f>SUM(I8:I24)</f>
        <v>867597</v>
      </c>
      <c r="J26" s="41"/>
      <c r="K26" s="41">
        <f>SUM(K8:K24)</f>
        <v>-81837</v>
      </c>
      <c r="L26" s="41"/>
      <c r="M26" s="41">
        <f>SUM(M8:M24)</f>
        <v>-44904</v>
      </c>
    </row>
    <row r="27" spans="1:13" ht="24" customHeight="1" x14ac:dyDescent="0.25">
      <c r="A27" s="42" t="s">
        <v>68</v>
      </c>
      <c r="B27" s="42"/>
      <c r="C27" s="42"/>
      <c r="I27" s="41"/>
      <c r="J27" s="41"/>
      <c r="K27" s="41"/>
      <c r="L27" s="41"/>
      <c r="M27" s="41"/>
    </row>
    <row r="28" spans="1:13" ht="24" customHeight="1" x14ac:dyDescent="0.25">
      <c r="A28" s="43" t="s">
        <v>10</v>
      </c>
      <c r="B28" s="43"/>
      <c r="C28" s="48"/>
      <c r="G28" s="41">
        <v>17245043</v>
      </c>
      <c r="H28" s="41"/>
      <c r="I28" s="41">
        <v>4972585</v>
      </c>
      <c r="J28" s="41"/>
      <c r="K28" s="41">
        <v>2744</v>
      </c>
      <c r="L28" s="45"/>
      <c r="M28" s="41">
        <v>1742</v>
      </c>
    </row>
    <row r="29" spans="1:13" ht="24" customHeight="1" x14ac:dyDescent="0.25">
      <c r="A29" s="42" t="s">
        <v>117</v>
      </c>
      <c r="B29" s="42"/>
      <c r="D29" s="42"/>
      <c r="E29" s="49"/>
      <c r="F29" s="42"/>
      <c r="G29" s="41">
        <v>29781</v>
      </c>
      <c r="H29" s="41"/>
      <c r="I29" s="41">
        <v>-58070</v>
      </c>
      <c r="J29" s="41"/>
      <c r="K29" s="45">
        <v>0</v>
      </c>
      <c r="L29" s="45"/>
      <c r="M29" s="45">
        <v>0</v>
      </c>
    </row>
    <row r="30" spans="1:13" ht="24" customHeight="1" x14ac:dyDescent="0.25">
      <c r="A30" s="43" t="s">
        <v>57</v>
      </c>
      <c r="B30" s="43"/>
      <c r="C30" s="48"/>
      <c r="G30" s="41">
        <v>-9632977</v>
      </c>
      <c r="H30" s="41"/>
      <c r="I30" s="41">
        <v>-13892312</v>
      </c>
      <c r="J30" s="41"/>
      <c r="K30" s="45">
        <v>0</v>
      </c>
      <c r="L30" s="45"/>
      <c r="M30" s="45">
        <v>0</v>
      </c>
    </row>
    <row r="31" spans="1:13" ht="24" customHeight="1" x14ac:dyDescent="0.25">
      <c r="A31" s="43" t="s">
        <v>61</v>
      </c>
      <c r="B31" s="43"/>
      <c r="C31" s="48"/>
      <c r="G31" s="41">
        <v>10859</v>
      </c>
      <c r="H31" s="41"/>
      <c r="I31" s="41">
        <v>2597</v>
      </c>
      <c r="J31" s="41"/>
      <c r="K31" s="45">
        <v>0</v>
      </c>
      <c r="L31" s="45"/>
      <c r="M31" s="45">
        <v>0</v>
      </c>
    </row>
    <row r="32" spans="1:13" ht="24" customHeight="1" x14ac:dyDescent="0.25">
      <c r="A32" s="43" t="s">
        <v>98</v>
      </c>
      <c r="B32" s="43"/>
      <c r="C32" s="48"/>
      <c r="G32" s="41">
        <v>-102974</v>
      </c>
      <c r="H32" s="41"/>
      <c r="I32" s="41">
        <v>-5131</v>
      </c>
      <c r="J32" s="41"/>
      <c r="K32" s="45">
        <v>0</v>
      </c>
      <c r="L32" s="45"/>
      <c r="M32" s="45">
        <v>0</v>
      </c>
    </row>
    <row r="33" spans="1:13" ht="24" customHeight="1" x14ac:dyDescent="0.25">
      <c r="A33" s="43" t="s">
        <v>13</v>
      </c>
      <c r="B33" s="43"/>
      <c r="C33" s="43"/>
      <c r="G33" s="41">
        <v>858002</v>
      </c>
      <c r="H33" s="41"/>
      <c r="I33" s="41">
        <v>-56691</v>
      </c>
      <c r="J33" s="41"/>
      <c r="K33" s="41">
        <v>-6968</v>
      </c>
      <c r="L33" s="45"/>
      <c r="M33" s="41">
        <v>4681</v>
      </c>
    </row>
    <row r="34" spans="1:13" ht="24" customHeight="1" x14ac:dyDescent="0.25">
      <c r="A34" s="43" t="s">
        <v>14</v>
      </c>
      <c r="B34" s="43"/>
      <c r="C34" s="43"/>
      <c r="D34" s="42"/>
      <c r="E34" s="49"/>
      <c r="F34" s="42"/>
      <c r="G34" s="45"/>
      <c r="H34" s="45"/>
      <c r="I34" s="45"/>
      <c r="J34" s="45"/>
      <c r="K34" s="45"/>
      <c r="L34" s="46"/>
      <c r="M34" s="45"/>
    </row>
    <row r="35" spans="1:13" ht="24" customHeight="1" x14ac:dyDescent="0.25">
      <c r="A35" s="43" t="s">
        <v>11</v>
      </c>
      <c r="B35" s="43"/>
      <c r="C35" s="43"/>
      <c r="D35" s="42"/>
      <c r="E35" s="49"/>
      <c r="F35" s="42"/>
      <c r="G35" s="41">
        <v>-1177476</v>
      </c>
      <c r="H35" s="41"/>
      <c r="I35" s="41">
        <v>6212716</v>
      </c>
      <c r="J35" s="50"/>
      <c r="K35" s="45">
        <v>0</v>
      </c>
      <c r="L35" s="51"/>
      <c r="M35" s="45">
        <v>0</v>
      </c>
    </row>
    <row r="36" spans="1:13" ht="24" customHeight="1" x14ac:dyDescent="0.25">
      <c r="A36" s="43" t="s">
        <v>10</v>
      </c>
      <c r="B36" s="43"/>
      <c r="C36" s="43"/>
      <c r="D36" s="42"/>
      <c r="E36" s="49"/>
      <c r="F36" s="42"/>
      <c r="G36" s="41">
        <v>-9707547</v>
      </c>
      <c r="H36" s="41"/>
      <c r="I36" s="41">
        <v>10023423</v>
      </c>
      <c r="J36" s="45"/>
      <c r="K36" s="41">
        <v>-343699</v>
      </c>
      <c r="L36" s="46"/>
      <c r="M36" s="41">
        <v>4730000</v>
      </c>
    </row>
    <row r="37" spans="1:13" ht="24" customHeight="1" x14ac:dyDescent="0.25">
      <c r="A37" s="37" t="s">
        <v>41</v>
      </c>
      <c r="D37" s="42"/>
      <c r="E37" s="49"/>
      <c r="F37" s="42"/>
      <c r="G37" s="41">
        <v>780068</v>
      </c>
      <c r="H37" s="41"/>
      <c r="I37" s="41">
        <v>551064</v>
      </c>
      <c r="J37" s="41"/>
      <c r="K37" s="45">
        <v>0</v>
      </c>
      <c r="L37" s="44"/>
      <c r="M37" s="45">
        <v>0</v>
      </c>
    </row>
    <row r="38" spans="1:13" ht="24" customHeight="1" x14ac:dyDescent="0.25">
      <c r="A38" s="37" t="s">
        <v>85</v>
      </c>
      <c r="C38" s="42"/>
      <c r="D38" s="42"/>
      <c r="E38" s="49"/>
      <c r="F38" s="42"/>
      <c r="G38" s="41">
        <v>1247416</v>
      </c>
      <c r="H38" s="41"/>
      <c r="I38" s="41">
        <v>-3889766</v>
      </c>
      <c r="J38" s="50"/>
      <c r="K38" s="50">
        <v>198863</v>
      </c>
      <c r="L38" s="51"/>
      <c r="M38" s="50">
        <v>-2991555</v>
      </c>
    </row>
    <row r="39" spans="1:13" ht="24" customHeight="1" x14ac:dyDescent="0.25">
      <c r="A39" s="43" t="s">
        <v>84</v>
      </c>
      <c r="B39" s="43"/>
      <c r="C39" s="42"/>
      <c r="G39" s="41">
        <v>-134106</v>
      </c>
      <c r="H39" s="41"/>
      <c r="I39" s="41">
        <v>16448</v>
      </c>
      <c r="J39" s="41"/>
      <c r="K39" s="41">
        <v>-24390</v>
      </c>
      <c r="L39" s="44"/>
      <c r="M39" s="41">
        <v>-3026</v>
      </c>
    </row>
    <row r="40" spans="1:13" ht="24" customHeight="1" x14ac:dyDescent="0.25">
      <c r="A40" s="43" t="s">
        <v>132</v>
      </c>
      <c r="C40" s="42"/>
      <c r="D40" s="42"/>
      <c r="E40" s="49"/>
      <c r="F40" s="42"/>
      <c r="G40" s="41">
        <v>8566</v>
      </c>
      <c r="H40" s="41"/>
      <c r="I40" s="41">
        <v>-21688</v>
      </c>
      <c r="J40" s="50"/>
      <c r="K40" s="45">
        <v>0</v>
      </c>
      <c r="L40" s="51"/>
      <c r="M40" s="41">
        <v>-8281</v>
      </c>
    </row>
    <row r="41" spans="1:13" ht="24" customHeight="1" x14ac:dyDescent="0.25">
      <c r="A41" s="43" t="s">
        <v>158</v>
      </c>
      <c r="C41" s="42"/>
      <c r="D41" s="42"/>
      <c r="E41" s="49"/>
      <c r="F41" s="42"/>
      <c r="G41" s="41">
        <v>32005</v>
      </c>
      <c r="H41" s="41"/>
      <c r="I41" s="41">
        <v>25386</v>
      </c>
      <c r="J41" s="50"/>
      <c r="K41" s="45">
        <v>0</v>
      </c>
      <c r="L41" s="51"/>
      <c r="M41" s="45">
        <v>0</v>
      </c>
    </row>
    <row r="42" spans="1:13" ht="24" customHeight="1" x14ac:dyDescent="0.25">
      <c r="A42" s="37" t="s">
        <v>104</v>
      </c>
      <c r="C42" s="42"/>
      <c r="D42" s="42"/>
      <c r="E42" s="49"/>
      <c r="F42" s="42"/>
      <c r="G42" s="41">
        <v>0</v>
      </c>
      <c r="H42" s="41"/>
      <c r="I42" s="41">
        <v>110305</v>
      </c>
      <c r="J42" s="50"/>
      <c r="K42" s="45">
        <v>0</v>
      </c>
      <c r="L42" s="51"/>
      <c r="M42" s="45">
        <v>0</v>
      </c>
    </row>
    <row r="43" spans="1:13" ht="24" customHeight="1" x14ac:dyDescent="0.25">
      <c r="A43" s="37" t="s">
        <v>224</v>
      </c>
      <c r="C43" s="42"/>
      <c r="D43" s="42"/>
      <c r="E43" s="49"/>
      <c r="F43" s="42"/>
      <c r="G43" s="41">
        <v>-478471</v>
      </c>
      <c r="H43" s="41"/>
      <c r="I43" s="41">
        <v>-67909</v>
      </c>
      <c r="J43" s="50"/>
      <c r="K43" s="45">
        <v>0</v>
      </c>
      <c r="L43" s="51"/>
      <c r="M43" s="45">
        <v>0</v>
      </c>
    </row>
    <row r="44" spans="1:13" ht="24" customHeight="1" x14ac:dyDescent="0.25">
      <c r="A44" s="42" t="s">
        <v>15</v>
      </c>
      <c r="B44" s="42"/>
      <c r="C44" s="42"/>
      <c r="D44" s="42"/>
      <c r="E44" s="49"/>
      <c r="F44" s="42"/>
      <c r="G44" s="41">
        <v>-158985</v>
      </c>
      <c r="H44" s="41"/>
      <c r="I44" s="41">
        <v>-25446</v>
      </c>
      <c r="J44" s="50"/>
      <c r="K44" s="41">
        <v>-16962</v>
      </c>
      <c r="L44" s="51"/>
      <c r="M44" s="41">
        <v>-18634</v>
      </c>
    </row>
    <row r="45" spans="1:13" ht="24" customHeight="1" x14ac:dyDescent="0.25">
      <c r="A45" s="47" t="s">
        <v>183</v>
      </c>
      <c r="B45" s="47"/>
      <c r="C45" s="47"/>
      <c r="D45" s="42"/>
      <c r="E45" s="49"/>
      <c r="F45" s="42"/>
      <c r="G45" s="52">
        <f>SUM(G26:G44)</f>
        <v>237304</v>
      </c>
      <c r="I45" s="52">
        <f>SUM(I26:I44)</f>
        <v>4765108</v>
      </c>
      <c r="J45" s="45"/>
      <c r="K45" s="52">
        <f>SUM(K26:K44)</f>
        <v>-272249</v>
      </c>
      <c r="L45" s="45"/>
      <c r="M45" s="52">
        <f>SUM(M26:M44)</f>
        <v>1670023</v>
      </c>
    </row>
    <row r="46" spans="1:13" ht="24" customHeight="1" x14ac:dyDescent="0.25">
      <c r="C46" s="42"/>
    </row>
    <row r="47" spans="1:13" ht="24" customHeight="1" x14ac:dyDescent="0.25">
      <c r="A47" s="42" t="s">
        <v>1</v>
      </c>
      <c r="B47" s="42"/>
      <c r="C47" s="42"/>
      <c r="I47" s="53"/>
      <c r="J47" s="53"/>
      <c r="K47" s="53"/>
      <c r="L47" s="54"/>
      <c r="M47" s="53"/>
    </row>
    <row r="48" spans="1:13" ht="24" customHeight="1" x14ac:dyDescent="0.25">
      <c r="A48" s="42"/>
      <c r="B48" s="42"/>
      <c r="C48" s="42"/>
      <c r="I48" s="53"/>
      <c r="J48" s="53"/>
      <c r="K48" s="53"/>
      <c r="L48" s="54"/>
      <c r="M48" s="53"/>
    </row>
    <row r="49" spans="1:13" ht="24" customHeight="1" x14ac:dyDescent="0.25">
      <c r="A49" s="32" t="s">
        <v>54</v>
      </c>
      <c r="B49" s="32"/>
      <c r="C49" s="33"/>
      <c r="D49" s="34"/>
      <c r="F49" s="34"/>
      <c r="G49" s="34"/>
      <c r="H49" s="34"/>
      <c r="I49" s="36"/>
      <c r="J49" s="36"/>
      <c r="K49" s="36"/>
      <c r="L49" s="34"/>
      <c r="M49" s="37"/>
    </row>
    <row r="50" spans="1:13" ht="24" customHeight="1" x14ac:dyDescent="0.25">
      <c r="A50" s="32" t="s">
        <v>73</v>
      </c>
      <c r="B50" s="32"/>
      <c r="C50" s="34"/>
      <c r="D50" s="34"/>
      <c r="F50" s="34"/>
      <c r="G50" s="34"/>
      <c r="H50" s="34"/>
      <c r="I50" s="36"/>
      <c r="J50" s="36"/>
      <c r="K50" s="36"/>
      <c r="L50" s="34"/>
      <c r="M50" s="36"/>
    </row>
    <row r="51" spans="1:13" ht="24" customHeight="1" x14ac:dyDescent="0.25">
      <c r="A51" s="32" t="s">
        <v>211</v>
      </c>
      <c r="B51" s="32"/>
      <c r="C51" s="34"/>
      <c r="D51" s="34"/>
      <c r="F51" s="34"/>
      <c r="G51" s="34"/>
      <c r="H51" s="34"/>
      <c r="I51" s="36"/>
      <c r="J51" s="36"/>
      <c r="K51" s="36"/>
      <c r="L51" s="34"/>
      <c r="M51" s="36"/>
    </row>
    <row r="52" spans="1:13" ht="24" customHeight="1" x14ac:dyDescent="0.25">
      <c r="I52" s="38"/>
      <c r="J52" s="38"/>
      <c r="K52" s="38"/>
      <c r="M52" s="38" t="s">
        <v>42</v>
      </c>
    </row>
    <row r="53" spans="1:13" ht="24" customHeight="1" x14ac:dyDescent="0.25">
      <c r="G53" s="108" t="s">
        <v>38</v>
      </c>
      <c r="H53" s="108"/>
      <c r="I53" s="108"/>
      <c r="J53" s="38"/>
      <c r="K53" s="108" t="s">
        <v>39</v>
      </c>
      <c r="L53" s="108"/>
      <c r="M53" s="108"/>
    </row>
    <row r="54" spans="1:13" ht="24" customHeight="1" x14ac:dyDescent="0.25">
      <c r="C54" s="35"/>
      <c r="D54" s="35"/>
      <c r="E54" s="55" t="s">
        <v>0</v>
      </c>
      <c r="F54" s="35"/>
      <c r="G54" s="39">
        <v>2023</v>
      </c>
      <c r="I54" s="39">
        <v>2022</v>
      </c>
      <c r="J54" s="35"/>
      <c r="K54" s="39">
        <v>2023</v>
      </c>
      <c r="M54" s="39">
        <v>2022</v>
      </c>
    </row>
    <row r="55" spans="1:13" ht="24" customHeight="1" x14ac:dyDescent="0.25">
      <c r="A55" s="32" t="s">
        <v>17</v>
      </c>
      <c r="B55" s="32"/>
      <c r="C55" s="42"/>
      <c r="D55" s="56"/>
      <c r="F55" s="56"/>
      <c r="G55" s="56"/>
      <c r="I55" s="57"/>
      <c r="J55" s="57"/>
      <c r="K55" s="57"/>
      <c r="L55" s="54"/>
      <c r="M55" s="57"/>
    </row>
    <row r="56" spans="1:13" ht="24" customHeight="1" x14ac:dyDescent="0.25">
      <c r="A56" s="42" t="s">
        <v>187</v>
      </c>
      <c r="B56" s="42"/>
      <c r="C56" s="42"/>
      <c r="D56" s="56"/>
      <c r="E56" s="56"/>
      <c r="F56" s="56"/>
      <c r="G56" s="45"/>
      <c r="H56" s="45"/>
      <c r="I56" s="45"/>
      <c r="J56" s="46"/>
      <c r="K56" s="45"/>
      <c r="L56" s="50"/>
      <c r="M56" s="45"/>
    </row>
    <row r="57" spans="1:13" ht="24" customHeight="1" x14ac:dyDescent="0.25">
      <c r="A57" s="42" t="s">
        <v>188</v>
      </c>
      <c r="B57" s="42"/>
      <c r="C57" s="42"/>
      <c r="D57" s="56"/>
      <c r="E57" s="56"/>
      <c r="F57" s="56"/>
      <c r="G57" s="45">
        <v>30800</v>
      </c>
      <c r="H57" s="45"/>
      <c r="I57" s="45">
        <v>0</v>
      </c>
      <c r="J57" s="46"/>
      <c r="K57" s="45">
        <v>0</v>
      </c>
      <c r="L57" s="50"/>
      <c r="M57" s="45">
        <v>0</v>
      </c>
    </row>
    <row r="58" spans="1:13" ht="24" customHeight="1" x14ac:dyDescent="0.25">
      <c r="A58" s="42" t="s">
        <v>155</v>
      </c>
      <c r="B58" s="32"/>
      <c r="C58" s="42"/>
      <c r="D58" s="56"/>
      <c r="F58" s="56"/>
      <c r="G58" s="58"/>
      <c r="I58" s="41"/>
      <c r="J58" s="41"/>
      <c r="K58" s="41"/>
      <c r="L58" s="41"/>
      <c r="M58" s="41"/>
    </row>
    <row r="59" spans="1:13" ht="24" customHeight="1" x14ac:dyDescent="0.25">
      <c r="A59" s="42" t="s">
        <v>163</v>
      </c>
      <c r="B59" s="32"/>
      <c r="C59" s="42"/>
      <c r="D59" s="56"/>
      <c r="F59" s="56"/>
      <c r="G59" s="45">
        <v>2843461</v>
      </c>
      <c r="H59" s="45"/>
      <c r="I59" s="45">
        <v>3450160</v>
      </c>
      <c r="J59" s="29"/>
      <c r="K59" s="45">
        <v>0</v>
      </c>
      <c r="L59" s="29"/>
      <c r="M59" s="41">
        <v>0</v>
      </c>
    </row>
    <row r="60" spans="1:13" ht="24" customHeight="1" x14ac:dyDescent="0.25">
      <c r="A60" s="42" t="s">
        <v>162</v>
      </c>
      <c r="B60" s="32"/>
      <c r="C60" s="42"/>
      <c r="D60" s="56"/>
      <c r="F60" s="56"/>
      <c r="G60" s="45"/>
      <c r="H60" s="45"/>
      <c r="I60" s="45"/>
      <c r="J60" s="37"/>
      <c r="K60" s="37"/>
      <c r="M60" s="37"/>
    </row>
    <row r="61" spans="1:13" ht="24" customHeight="1" x14ac:dyDescent="0.25">
      <c r="A61" s="42" t="s">
        <v>140</v>
      </c>
      <c r="B61" s="32"/>
      <c r="C61" s="42"/>
      <c r="D61" s="56"/>
      <c r="F61" s="56"/>
      <c r="G61" s="45">
        <v>339493</v>
      </c>
      <c r="H61" s="45"/>
      <c r="I61" s="45">
        <v>287901</v>
      </c>
      <c r="J61" s="45"/>
      <c r="K61" s="106">
        <v>189903</v>
      </c>
      <c r="L61" s="50"/>
      <c r="M61" s="106">
        <v>135951</v>
      </c>
    </row>
    <row r="62" spans="1:13" ht="24" customHeight="1" x14ac:dyDescent="0.25">
      <c r="A62" s="42" t="s">
        <v>171</v>
      </c>
      <c r="B62" s="42"/>
      <c r="C62" s="42"/>
      <c r="D62" s="56"/>
      <c r="E62" s="56"/>
      <c r="F62" s="56"/>
      <c r="G62" s="45">
        <v>429569</v>
      </c>
      <c r="H62" s="45"/>
      <c r="I62" s="45">
        <v>455518</v>
      </c>
      <c r="J62" s="46"/>
      <c r="K62" s="45">
        <v>0</v>
      </c>
      <c r="L62" s="50"/>
      <c r="M62" s="106">
        <v>0</v>
      </c>
    </row>
    <row r="63" spans="1:13" ht="24" customHeight="1" x14ac:dyDescent="0.25">
      <c r="A63" s="42" t="s">
        <v>172</v>
      </c>
      <c r="B63" s="42"/>
      <c r="D63" s="42"/>
      <c r="E63" s="49"/>
      <c r="F63" s="42"/>
      <c r="G63" s="41">
        <v>586377</v>
      </c>
      <c r="H63" s="45"/>
      <c r="I63" s="41">
        <v>571141</v>
      </c>
      <c r="J63" s="46"/>
      <c r="K63" s="45">
        <v>232888</v>
      </c>
      <c r="L63" s="50"/>
      <c r="M63" s="45">
        <v>208481</v>
      </c>
    </row>
    <row r="64" spans="1:13" ht="24" customHeight="1" x14ac:dyDescent="0.25">
      <c r="A64" s="42" t="s">
        <v>173</v>
      </c>
      <c r="B64" s="42"/>
      <c r="D64" s="42"/>
      <c r="E64" s="60">
        <v>11</v>
      </c>
      <c r="F64" s="42"/>
      <c r="G64" s="41">
        <v>0</v>
      </c>
      <c r="H64" s="45"/>
      <c r="I64" s="45">
        <v>0</v>
      </c>
      <c r="J64" s="46"/>
      <c r="K64" s="45">
        <v>65482</v>
      </c>
      <c r="L64" s="50"/>
      <c r="M64" s="45">
        <v>101025</v>
      </c>
    </row>
    <row r="65" spans="1:13" ht="24" customHeight="1" x14ac:dyDescent="0.25">
      <c r="A65" s="42" t="s">
        <v>186</v>
      </c>
      <c r="B65" s="42"/>
      <c r="D65" s="42"/>
      <c r="E65" s="60"/>
      <c r="F65" s="42"/>
      <c r="G65" s="41">
        <v>-558250</v>
      </c>
      <c r="H65" s="45"/>
      <c r="I65" s="45">
        <v>0</v>
      </c>
      <c r="J65" s="46"/>
      <c r="K65" s="45">
        <v>0</v>
      </c>
      <c r="L65" s="50"/>
      <c r="M65" s="45">
        <v>0</v>
      </c>
    </row>
    <row r="66" spans="1:13" ht="24" customHeight="1" x14ac:dyDescent="0.25">
      <c r="A66" s="42" t="s">
        <v>156</v>
      </c>
      <c r="B66" s="42"/>
      <c r="D66" s="42"/>
      <c r="E66" s="49"/>
      <c r="F66" s="42"/>
      <c r="H66" s="45"/>
      <c r="I66" s="41"/>
      <c r="J66" s="46"/>
      <c r="K66" s="45"/>
      <c r="L66" s="50"/>
      <c r="M66" s="45"/>
    </row>
    <row r="67" spans="1:13" ht="24" customHeight="1" x14ac:dyDescent="0.25">
      <c r="A67" s="42" t="s">
        <v>143</v>
      </c>
      <c r="B67" s="42"/>
      <c r="D67" s="42"/>
      <c r="E67" s="49"/>
      <c r="F67" s="42"/>
      <c r="G67" s="41">
        <v>-3608582</v>
      </c>
      <c r="H67" s="45"/>
      <c r="I67" s="41">
        <v>-7299524</v>
      </c>
      <c r="J67" s="29"/>
      <c r="K67" s="45">
        <v>0</v>
      </c>
      <c r="L67" s="29"/>
      <c r="M67" s="106">
        <v>0</v>
      </c>
    </row>
    <row r="68" spans="1:13" ht="24" customHeight="1" x14ac:dyDescent="0.25">
      <c r="A68" s="37" t="s">
        <v>133</v>
      </c>
      <c r="D68" s="42"/>
      <c r="E68" s="49"/>
      <c r="F68" s="42"/>
      <c r="G68" s="41">
        <v>518</v>
      </c>
      <c r="I68" s="41">
        <v>1209</v>
      </c>
      <c r="J68" s="44"/>
      <c r="K68" s="41">
        <v>15</v>
      </c>
      <c r="L68" s="50"/>
      <c r="M68" s="106">
        <v>0</v>
      </c>
    </row>
    <row r="69" spans="1:13" ht="24" customHeight="1" x14ac:dyDescent="0.25">
      <c r="A69" s="37" t="s">
        <v>134</v>
      </c>
      <c r="D69" s="42"/>
      <c r="E69" s="49"/>
      <c r="F69" s="42"/>
      <c r="G69" s="41">
        <v>-63590</v>
      </c>
      <c r="H69" s="41"/>
      <c r="I69" s="41">
        <v>-72874</v>
      </c>
      <c r="J69" s="44"/>
      <c r="K69" s="45">
        <v>0</v>
      </c>
      <c r="L69" s="50"/>
      <c r="M69" s="106">
        <v>0</v>
      </c>
    </row>
    <row r="70" spans="1:13" ht="24" customHeight="1" x14ac:dyDescent="0.25">
      <c r="A70" s="42" t="s">
        <v>135</v>
      </c>
      <c r="B70" s="42"/>
      <c r="C70" s="42"/>
      <c r="D70" s="42"/>
      <c r="E70" s="49"/>
      <c r="F70" s="42"/>
      <c r="G70" s="41">
        <v>-24874</v>
      </c>
      <c r="H70" s="41"/>
      <c r="I70" s="41">
        <v>-38445</v>
      </c>
      <c r="J70" s="44"/>
      <c r="K70" s="41">
        <v>-913</v>
      </c>
      <c r="L70" s="50"/>
      <c r="M70" s="41">
        <v>-410</v>
      </c>
    </row>
    <row r="71" spans="1:13" ht="24" customHeight="1" x14ac:dyDescent="0.25">
      <c r="A71" s="32" t="s">
        <v>109</v>
      </c>
      <c r="B71" s="32"/>
      <c r="C71" s="47"/>
      <c r="D71" s="42"/>
      <c r="E71" s="49"/>
      <c r="F71" s="42"/>
      <c r="G71" s="59">
        <f>SUM(G56:G70)</f>
        <v>-25078</v>
      </c>
      <c r="I71" s="59">
        <f>SUM(I56:I70)</f>
        <v>-2644914</v>
      </c>
      <c r="J71" s="41"/>
      <c r="K71" s="59">
        <f>SUM(K56:K70)</f>
        <v>487375</v>
      </c>
      <c r="L71" s="45"/>
      <c r="M71" s="59">
        <f>SUM(M56:M70)</f>
        <v>445047</v>
      </c>
    </row>
    <row r="72" spans="1:13" ht="24" customHeight="1" x14ac:dyDescent="0.25">
      <c r="A72" s="32" t="s">
        <v>36</v>
      </c>
      <c r="B72" s="32"/>
      <c r="C72" s="47"/>
      <c r="D72" s="42"/>
      <c r="E72" s="49"/>
      <c r="F72" s="42"/>
      <c r="G72" s="42"/>
      <c r="I72" s="41"/>
      <c r="J72" s="41"/>
      <c r="K72" s="41"/>
      <c r="L72" s="45"/>
      <c r="M72" s="41"/>
    </row>
    <row r="73" spans="1:13" ht="24" customHeight="1" x14ac:dyDescent="0.25">
      <c r="A73" s="37" t="s">
        <v>141</v>
      </c>
      <c r="B73" s="32"/>
      <c r="C73" s="47"/>
      <c r="D73" s="42"/>
      <c r="E73" s="49"/>
      <c r="F73" s="42"/>
      <c r="G73" s="41">
        <v>-127250</v>
      </c>
      <c r="H73" s="41"/>
      <c r="I73" s="41">
        <v>-124230</v>
      </c>
      <c r="J73" s="41"/>
      <c r="K73" s="45">
        <v>-3295</v>
      </c>
      <c r="L73" s="44"/>
      <c r="M73" s="45">
        <v>-3248</v>
      </c>
    </row>
    <row r="74" spans="1:13" ht="24" customHeight="1" x14ac:dyDescent="0.25">
      <c r="A74" s="37" t="s">
        <v>108</v>
      </c>
      <c r="B74" s="32"/>
      <c r="C74" s="47"/>
      <c r="D74" s="42"/>
      <c r="E74" s="49"/>
      <c r="F74" s="42"/>
      <c r="G74" s="41">
        <v>0</v>
      </c>
      <c r="H74" s="41"/>
      <c r="I74" s="41">
        <v>-1901482</v>
      </c>
      <c r="J74" s="44"/>
      <c r="K74" s="45">
        <v>0</v>
      </c>
      <c r="L74" s="51"/>
      <c r="M74" s="45">
        <v>-1900000</v>
      </c>
    </row>
    <row r="75" spans="1:13" ht="24" customHeight="1" x14ac:dyDescent="0.25">
      <c r="A75" s="37" t="s">
        <v>129</v>
      </c>
      <c r="B75" s="32"/>
      <c r="C75" s="47"/>
      <c r="D75" s="42"/>
      <c r="E75" s="60">
        <v>30</v>
      </c>
      <c r="F75" s="42"/>
      <c r="G75" s="45">
        <v>-211862</v>
      </c>
      <c r="H75" s="41"/>
      <c r="I75" s="45">
        <v>-211880</v>
      </c>
      <c r="J75" s="44"/>
      <c r="K75" s="45">
        <v>-211836</v>
      </c>
      <c r="L75" s="51"/>
      <c r="M75" s="45">
        <v>-211828</v>
      </c>
    </row>
    <row r="76" spans="1:13" ht="24" customHeight="1" x14ac:dyDescent="0.25">
      <c r="A76" s="32" t="s">
        <v>222</v>
      </c>
      <c r="B76" s="32"/>
      <c r="C76" s="47"/>
      <c r="D76" s="42"/>
      <c r="E76" s="49"/>
      <c r="F76" s="42"/>
      <c r="G76" s="59">
        <f>SUM(G73:G75)</f>
        <v>-339112</v>
      </c>
      <c r="I76" s="59">
        <f>SUM(I73:I75)</f>
        <v>-2237592</v>
      </c>
      <c r="J76" s="41"/>
      <c r="K76" s="59">
        <f>SUM(K73:K75)</f>
        <v>-215131</v>
      </c>
      <c r="L76" s="45"/>
      <c r="M76" s="59">
        <f>SUM(M73:M75)</f>
        <v>-2115076</v>
      </c>
    </row>
    <row r="77" spans="1:13" ht="24" customHeight="1" x14ac:dyDescent="0.25">
      <c r="A77" s="32" t="s">
        <v>221</v>
      </c>
      <c r="B77" s="32"/>
      <c r="C77" s="43"/>
      <c r="D77" s="56"/>
      <c r="E77" s="56"/>
      <c r="F77" s="56"/>
      <c r="G77" s="45">
        <f>SUM(G45+G71+G76)</f>
        <v>-126886</v>
      </c>
      <c r="I77" s="45">
        <f>SUM(I45+I71+I76)</f>
        <v>-117398</v>
      </c>
      <c r="J77" s="45"/>
      <c r="K77" s="45">
        <f>SUM(K45,K71,K76)</f>
        <v>-5</v>
      </c>
      <c r="L77" s="45"/>
      <c r="M77" s="45">
        <f>SUM(M45+M71+M76)</f>
        <v>-6</v>
      </c>
    </row>
    <row r="78" spans="1:13" ht="24" customHeight="1" x14ac:dyDescent="0.25">
      <c r="A78" s="32" t="s">
        <v>49</v>
      </c>
      <c r="B78" s="32"/>
      <c r="C78" s="42"/>
      <c r="D78" s="42"/>
      <c r="E78" s="49"/>
      <c r="F78" s="42"/>
      <c r="G78" s="105">
        <v>705065</v>
      </c>
      <c r="H78" s="45"/>
      <c r="I78" s="105">
        <v>717883</v>
      </c>
      <c r="J78" s="45"/>
      <c r="K78" s="105">
        <v>10</v>
      </c>
      <c r="L78" s="46"/>
      <c r="M78" s="105">
        <v>9</v>
      </c>
    </row>
    <row r="79" spans="1:13" ht="24" customHeight="1" thickBot="1" x14ac:dyDescent="0.3">
      <c r="A79" s="32" t="s">
        <v>206</v>
      </c>
      <c r="B79" s="32"/>
      <c r="C79" s="42"/>
      <c r="D79" s="42"/>
      <c r="E79" s="49"/>
      <c r="F79" s="42"/>
      <c r="G79" s="61">
        <f>SUM(G77:G78)</f>
        <v>578179</v>
      </c>
      <c r="I79" s="61">
        <f>SUM(I77:I78)</f>
        <v>600485</v>
      </c>
      <c r="J79" s="45"/>
      <c r="K79" s="61">
        <f>SUM(K77:K78)</f>
        <v>5</v>
      </c>
      <c r="L79" s="45"/>
      <c r="M79" s="61">
        <f>SUM(M77:M78)</f>
        <v>3</v>
      </c>
    </row>
    <row r="80" spans="1:13" ht="24" customHeight="1" thickTop="1" x14ac:dyDescent="0.25">
      <c r="C80" s="47"/>
      <c r="D80" s="42"/>
      <c r="E80" s="49"/>
      <c r="F80" s="42"/>
      <c r="G80" s="62"/>
      <c r="H80" s="63"/>
      <c r="I80" s="62"/>
      <c r="J80" s="64"/>
      <c r="K80" s="62"/>
      <c r="L80" s="65"/>
      <c r="M80" s="62"/>
    </row>
    <row r="81" spans="1:13" ht="24" customHeight="1" x14ac:dyDescent="0.25">
      <c r="A81" s="32" t="s">
        <v>16</v>
      </c>
      <c r="B81" s="32"/>
      <c r="C81" s="48"/>
      <c r="D81" s="42"/>
      <c r="E81" s="49"/>
      <c r="F81" s="42"/>
      <c r="G81" s="42"/>
      <c r="I81" s="66"/>
      <c r="J81" s="66"/>
      <c r="K81" s="66"/>
      <c r="L81" s="54"/>
      <c r="M81" s="66"/>
    </row>
    <row r="82" spans="1:13" ht="24" customHeight="1" x14ac:dyDescent="0.25">
      <c r="A82" s="37" t="s">
        <v>170</v>
      </c>
      <c r="C82" s="48"/>
      <c r="D82" s="42"/>
      <c r="E82" s="49"/>
      <c r="F82" s="42"/>
      <c r="G82" s="42"/>
      <c r="J82" s="66"/>
      <c r="K82" s="66"/>
      <c r="L82" s="54"/>
      <c r="M82" s="66"/>
    </row>
    <row r="83" spans="1:13" ht="24" customHeight="1" x14ac:dyDescent="0.25">
      <c r="A83" s="37" t="s">
        <v>120</v>
      </c>
      <c r="C83" s="48"/>
      <c r="D83" s="42"/>
      <c r="E83" s="49"/>
      <c r="F83" s="42"/>
      <c r="G83" s="50">
        <v>121815</v>
      </c>
      <c r="H83" s="50"/>
      <c r="I83" s="50">
        <v>77394</v>
      </c>
      <c r="J83" s="50"/>
      <c r="K83" s="30">
        <v>0</v>
      </c>
      <c r="L83" s="50"/>
      <c r="M83" s="30">
        <v>5681</v>
      </c>
    </row>
    <row r="84" spans="1:13" ht="24" customHeight="1" x14ac:dyDescent="0.25">
      <c r="A84" s="37" t="s">
        <v>136</v>
      </c>
      <c r="C84" s="43"/>
      <c r="D84" s="42"/>
      <c r="E84" s="49"/>
      <c r="F84" s="42"/>
      <c r="G84" s="16">
        <v>32153</v>
      </c>
      <c r="H84" s="50"/>
      <c r="I84" s="16">
        <v>18130</v>
      </c>
      <c r="J84" s="50"/>
      <c r="K84" s="30">
        <v>0</v>
      </c>
      <c r="L84" s="50"/>
      <c r="M84" s="30">
        <v>0</v>
      </c>
    </row>
    <row r="85" spans="1:13" ht="24" customHeight="1" x14ac:dyDescent="0.25">
      <c r="A85" s="37" t="s">
        <v>177</v>
      </c>
      <c r="C85" s="43"/>
      <c r="D85" s="42"/>
      <c r="E85" s="49"/>
      <c r="F85" s="42"/>
      <c r="G85" s="16">
        <v>0</v>
      </c>
      <c r="H85" s="50"/>
      <c r="I85" s="16">
        <v>346091</v>
      </c>
      <c r="J85" s="50"/>
      <c r="K85" s="30">
        <v>0</v>
      </c>
      <c r="L85" s="50"/>
      <c r="M85" s="30">
        <v>0</v>
      </c>
    </row>
    <row r="86" spans="1:13" ht="24" customHeight="1" x14ac:dyDescent="0.25">
      <c r="A86" s="37" t="s">
        <v>225</v>
      </c>
      <c r="C86" s="43"/>
      <c r="D86" s="42"/>
      <c r="E86" s="49"/>
      <c r="F86" s="42"/>
      <c r="G86" s="16">
        <v>7537722</v>
      </c>
      <c r="H86" s="50"/>
      <c r="I86" s="16">
        <v>0</v>
      </c>
      <c r="J86" s="50"/>
      <c r="K86" s="30">
        <v>0</v>
      </c>
      <c r="L86" s="50"/>
      <c r="M86" s="30">
        <v>0</v>
      </c>
    </row>
    <row r="87" spans="1:13" ht="24" customHeight="1" x14ac:dyDescent="0.25">
      <c r="C87" s="43"/>
      <c r="D87" s="42"/>
      <c r="E87" s="49"/>
      <c r="F87" s="42"/>
      <c r="G87" s="31"/>
      <c r="H87" s="51"/>
      <c r="I87" s="30"/>
      <c r="J87" s="51"/>
      <c r="K87" s="30"/>
      <c r="L87" s="51"/>
      <c r="M87" s="30"/>
    </row>
    <row r="88" spans="1:13" ht="24" customHeight="1" x14ac:dyDescent="0.25">
      <c r="A88" s="42" t="s">
        <v>1</v>
      </c>
      <c r="B88" s="42"/>
      <c r="C88" s="42"/>
    </row>
    <row r="89" spans="1:13" ht="24" customHeight="1" x14ac:dyDescent="0.25">
      <c r="E89" s="37"/>
      <c r="I89" s="37"/>
      <c r="J89" s="37"/>
      <c r="K89" s="37"/>
      <c r="M89" s="37"/>
    </row>
    <row r="90" spans="1:13" ht="24" customHeight="1" x14ac:dyDescent="0.25">
      <c r="E90" s="37"/>
      <c r="I90" s="37"/>
      <c r="J90" s="37"/>
      <c r="K90" s="37"/>
      <c r="M90" s="37"/>
    </row>
    <row r="91" spans="1:13" ht="24" customHeight="1" x14ac:dyDescent="0.25">
      <c r="E91" s="37"/>
      <c r="I91" s="37"/>
      <c r="J91" s="37"/>
      <c r="K91" s="37"/>
      <c r="M91" s="37"/>
    </row>
  </sheetData>
  <mergeCells count="4">
    <mergeCell ref="G53:I53"/>
    <mergeCell ref="K53:M53"/>
    <mergeCell ref="G5:I5"/>
    <mergeCell ref="K5:M5"/>
  </mergeCells>
  <printOptions gridLinesSet="0"/>
  <pageMargins left="0.86614173228346458" right="0.55118110236220474" top="0.9055118110236221" bottom="0" header="0.19685039370078741" footer="0.19685039370078741"/>
  <pageSetup paperSize="9" scale="65" orientation="portrait" r:id="rId1"/>
  <headerFooter alignWithMargins="0"/>
  <rowBreaks count="1" manualBreakCount="1">
    <brk id="48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SC-Conso</vt:lpstr>
      <vt:lpstr>SC - LHFG</vt:lpstr>
      <vt:lpstr>CF</vt:lpstr>
      <vt:lpstr>BS!Print_Area</vt:lpstr>
      <vt:lpstr>CF!Print_Area</vt:lpstr>
      <vt:lpstr>PL!Print_Area</vt:lpstr>
      <vt:lpstr>'SC - LHFG'!Print_Area</vt:lpstr>
      <vt:lpstr>'SC-Conso'!Print_Area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Nattanan Sarapadsamart</dc:creator>
  <cp:lastModifiedBy>Rewadee Uthaiwattanatorn</cp:lastModifiedBy>
  <cp:lastPrinted>2023-08-23T08:31:50Z</cp:lastPrinted>
  <dcterms:created xsi:type="dcterms:W3CDTF">1999-05-15T03:54:17Z</dcterms:created>
  <dcterms:modified xsi:type="dcterms:W3CDTF">2023-08-28T10:28:26Z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