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3-66)\KGEN Q2\"/>
    </mc:Choice>
  </mc:AlternateContent>
  <xr:revisionPtr revIDLastSave="0" documentId="13_ncr:1_{B14FB408-8C3B-47AC-BB61-EDEE49504641}" xr6:coauthVersionLast="47" xr6:coauthVersionMax="47" xr10:uidLastSave="{00000000-0000-0000-0000-000000000000}"/>
  <bookViews>
    <workbookView xWindow="-100" yWindow="-100" windowWidth="21467" windowHeight="11576" tabRatio="914" activeTab="2" xr2:uid="{00000000-000D-0000-FFFF-FFFF00000000}"/>
  </bookViews>
  <sheets>
    <sheet name="Financial Position" sheetId="33" r:id="rId1"/>
    <sheet name="Income 3M" sheetId="38" r:id="rId2"/>
    <sheet name="Income 6M" sheetId="30" r:id="rId3"/>
    <sheet name="Equity consolidated - 2023" sheetId="31" r:id="rId4"/>
    <sheet name="Equity consolidated - 2022" sheetId="36" r:id="rId5"/>
    <sheet name="Equity separate-2023" sheetId="32" r:id="rId6"/>
    <sheet name="Equity separate-2022" sheetId="37" r:id="rId7"/>
    <sheet name="Cash flows" sheetId="27" r:id="rId8"/>
  </sheets>
  <definedNames>
    <definedName name="_Hlk120336604" localSheetId="7">'Cash flows'!$A$36</definedName>
    <definedName name="_xlnm.Print_Area" localSheetId="4">'Equity consolidated - 2022'!$A$1:$S$30</definedName>
    <definedName name="_xlnm.Print_Area" localSheetId="1">'Income 3M'!$A$1:$J$56</definedName>
    <definedName name="_xlnm.Print_Area" localSheetId="2">'Income 6M'!$A$1:$J$57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4" i="38" l="1"/>
  <c r="I33" i="30"/>
  <c r="G33" i="30"/>
  <c r="E33" i="30"/>
  <c r="C33" i="30"/>
  <c r="I15" i="38"/>
  <c r="G95" i="27" l="1"/>
  <c r="G82" i="27"/>
  <c r="C100" i="27"/>
  <c r="E100" i="27"/>
  <c r="I95" i="27"/>
  <c r="E95" i="27"/>
  <c r="C95" i="27"/>
  <c r="C82" i="27" l="1"/>
  <c r="C48" i="27"/>
  <c r="C51" i="27" s="1"/>
  <c r="C28" i="27"/>
  <c r="C97" i="27" l="1"/>
  <c r="E23" i="30" l="1"/>
  <c r="E16" i="30"/>
  <c r="M16" i="37" l="1"/>
  <c r="M20" i="32"/>
  <c r="M21" i="32" s="1"/>
  <c r="K21" i="32"/>
  <c r="K26" i="32" s="1"/>
  <c r="I21" i="32"/>
  <c r="G21" i="32"/>
  <c r="E21" i="32"/>
  <c r="C21" i="32"/>
  <c r="O25" i="36"/>
  <c r="S25" i="36" s="1"/>
  <c r="Q22" i="36"/>
  <c r="M22" i="36"/>
  <c r="K22" i="36"/>
  <c r="G22" i="36"/>
  <c r="E22" i="36"/>
  <c r="C22" i="36"/>
  <c r="O21" i="36"/>
  <c r="O20" i="36"/>
  <c r="S20" i="36" s="1"/>
  <c r="O19" i="36"/>
  <c r="O22" i="36" l="1"/>
  <c r="O16" i="36"/>
  <c r="S16" i="36" s="1"/>
  <c r="O25" i="31"/>
  <c r="S25" i="31" s="1"/>
  <c r="S26" i="31" s="1"/>
  <c r="C26" i="31"/>
  <c r="Q22" i="31"/>
  <c r="O21" i="31"/>
  <c r="S21" i="31" s="1"/>
  <c r="O20" i="31"/>
  <c r="C22" i="31"/>
  <c r="M22" i="31"/>
  <c r="K22" i="31"/>
  <c r="G22" i="31"/>
  <c r="E22" i="31"/>
  <c r="O16" i="31"/>
  <c r="I38" i="30"/>
  <c r="G38" i="30"/>
  <c r="E38" i="30"/>
  <c r="C38" i="30"/>
  <c r="I23" i="30"/>
  <c r="G23" i="30"/>
  <c r="C23" i="30"/>
  <c r="C16" i="30"/>
  <c r="O22" i="31" l="1"/>
  <c r="O26" i="31"/>
  <c r="C43" i="38"/>
  <c r="C37" i="38"/>
  <c r="I37" i="38"/>
  <c r="G37" i="38"/>
  <c r="E37" i="38"/>
  <c r="I22" i="38"/>
  <c r="G22" i="38"/>
  <c r="E22" i="38"/>
  <c r="C22" i="38"/>
  <c r="G15" i="38"/>
  <c r="C15" i="38"/>
  <c r="G115" i="33"/>
  <c r="G117" i="33" s="1"/>
  <c r="G92" i="33"/>
  <c r="G87" i="33"/>
  <c r="C92" i="33"/>
  <c r="C87" i="33"/>
  <c r="G23" i="33"/>
  <c r="C36" i="33"/>
  <c r="C23" i="33"/>
  <c r="G93" i="33" l="1"/>
  <c r="G118" i="33" s="1"/>
  <c r="C37" i="33"/>
  <c r="I82" i="27"/>
  <c r="I16" i="30" l="1"/>
  <c r="E48" i="38"/>
  <c r="C48" i="38"/>
  <c r="E43" i="38"/>
  <c r="E15" i="38"/>
  <c r="C24" i="38" l="1"/>
  <c r="G24" i="38"/>
  <c r="G26" i="38" s="1"/>
  <c r="G28" i="38" s="1"/>
  <c r="G32" i="38" s="1"/>
  <c r="E24" i="38"/>
  <c r="E36" i="33"/>
  <c r="G41" i="38" l="1"/>
  <c r="G43" i="38" s="1"/>
  <c r="G38" i="38"/>
  <c r="G46" i="38" s="1"/>
  <c r="G48" i="38" s="1"/>
  <c r="E26" i="38"/>
  <c r="E28" i="38" s="1"/>
  <c r="C26" i="38"/>
  <c r="I26" i="38"/>
  <c r="I28" i="38" s="1"/>
  <c r="I32" i="38" l="1"/>
  <c r="I38" i="38" s="1"/>
  <c r="E32" i="38"/>
  <c r="E38" i="38" s="1"/>
  <c r="C28" i="38"/>
  <c r="C32" i="38" s="1"/>
  <c r="M26" i="31"/>
  <c r="G26" i="31"/>
  <c r="E26" i="31"/>
  <c r="I41" i="38" l="1"/>
  <c r="I43" i="38" s="1"/>
  <c r="I46" i="38"/>
  <c r="I48" i="38" s="1"/>
  <c r="C38" i="38"/>
  <c r="E44" i="30"/>
  <c r="I87" i="33"/>
  <c r="S21" i="36" l="1"/>
  <c r="S19" i="36"/>
  <c r="S22" i="36" s="1"/>
  <c r="E92" i="33"/>
  <c r="E87" i="33"/>
  <c r="M24" i="37"/>
  <c r="K25" i="37"/>
  <c r="G25" i="37"/>
  <c r="E25" i="37"/>
  <c r="C25" i="37"/>
  <c r="I21" i="37"/>
  <c r="G21" i="37"/>
  <c r="E21" i="37"/>
  <c r="C21" i="37"/>
  <c r="G25" i="32"/>
  <c r="G26" i="32" s="1"/>
  <c r="E25" i="32"/>
  <c r="E26" i="32" s="1"/>
  <c r="C25" i="32"/>
  <c r="C26" i="32" s="1"/>
  <c r="M26" i="36"/>
  <c r="M27" i="36" s="1"/>
  <c r="G26" i="36"/>
  <c r="C26" i="36"/>
  <c r="E93" i="33" l="1"/>
  <c r="E115" i="33" l="1"/>
  <c r="G36" i="33"/>
  <c r="G37" i="33" l="1"/>
  <c r="C93" i="33"/>
  <c r="I101" i="33" l="1"/>
  <c r="E101" i="33"/>
  <c r="E82" i="27"/>
  <c r="G28" i="27"/>
  <c r="G48" i="27" s="1"/>
  <c r="G51" i="27" s="1"/>
  <c r="I28" i="27"/>
  <c r="I48" i="27" s="1"/>
  <c r="I51" i="27" s="1"/>
  <c r="E28" i="27"/>
  <c r="I25" i="37"/>
  <c r="M25" i="37" s="1"/>
  <c r="K21" i="37"/>
  <c r="K26" i="37" s="1"/>
  <c r="C26" i="37"/>
  <c r="M20" i="37"/>
  <c r="M19" i="37"/>
  <c r="M17" i="32"/>
  <c r="Q26" i="36"/>
  <c r="K26" i="36"/>
  <c r="K27" i="36" s="1"/>
  <c r="O26" i="36"/>
  <c r="Q26" i="31"/>
  <c r="Q27" i="31" s="1"/>
  <c r="K26" i="31"/>
  <c r="K27" i="31" s="1"/>
  <c r="S16" i="31"/>
  <c r="G16" i="30"/>
  <c r="G25" i="30" s="1"/>
  <c r="G27" i="30" s="1"/>
  <c r="G29" i="30" s="1"/>
  <c r="C49" i="30"/>
  <c r="C44" i="30"/>
  <c r="E49" i="30"/>
  <c r="G39" i="30" l="1"/>
  <c r="G47" i="30" s="1"/>
  <c r="G42" i="30"/>
  <c r="E48" i="27"/>
  <c r="E51" i="27" s="1"/>
  <c r="E97" i="27" s="1"/>
  <c r="M21" i="37"/>
  <c r="M26" i="37" s="1"/>
  <c r="G27" i="36"/>
  <c r="Q27" i="36"/>
  <c r="I115" i="33"/>
  <c r="I117" i="33" s="1"/>
  <c r="I118" i="33" s="1"/>
  <c r="G27" i="31"/>
  <c r="C27" i="31"/>
  <c r="C25" i="30"/>
  <c r="C27" i="30" s="1"/>
  <c r="I36" i="33"/>
  <c r="I25" i="30"/>
  <c r="I27" i="30" s="1"/>
  <c r="I29" i="30" s="1"/>
  <c r="E26" i="37"/>
  <c r="G26" i="37"/>
  <c r="I26" i="37"/>
  <c r="O27" i="36"/>
  <c r="M27" i="31"/>
  <c r="E25" i="30"/>
  <c r="E27" i="30" s="1"/>
  <c r="E29" i="30" s="1"/>
  <c r="E39" i="30" s="1"/>
  <c r="I92" i="33"/>
  <c r="I93" i="33" s="1"/>
  <c r="S26" i="36"/>
  <c r="S27" i="36" s="1"/>
  <c r="C27" i="36"/>
  <c r="I23" i="33"/>
  <c r="E117" i="33"/>
  <c r="E23" i="33"/>
  <c r="G97" i="27"/>
  <c r="G100" i="27" s="1"/>
  <c r="I97" i="27"/>
  <c r="I100" i="27" s="1"/>
  <c r="C115" i="33"/>
  <c r="C117" i="33" s="1"/>
  <c r="C118" i="33" s="1"/>
  <c r="S20" i="31"/>
  <c r="S22" i="31" s="1"/>
  <c r="S27" i="31" s="1"/>
  <c r="I39" i="30" l="1"/>
  <c r="C29" i="30"/>
  <c r="C39" i="30" s="1"/>
  <c r="E118" i="33"/>
  <c r="O27" i="31"/>
  <c r="E37" i="33"/>
  <c r="I37" i="33"/>
  <c r="I47" i="30" l="1"/>
  <c r="I49" i="30" s="1"/>
  <c r="I42" i="30"/>
  <c r="I44" i="30" s="1"/>
  <c r="G44" i="30"/>
  <c r="G49" i="30" l="1"/>
  <c r="M24" i="32" l="1"/>
  <c r="I25" i="32"/>
  <c r="I26" i="32" s="1"/>
  <c r="M25" i="32" l="1"/>
  <c r="M26" i="32" s="1"/>
</calcChain>
</file>

<file path=xl/sharedStrings.xml><?xml version="1.0" encoding="utf-8"?>
<sst xmlns="http://schemas.openxmlformats.org/spreadsheetml/2006/main" count="486" uniqueCount="254">
  <si>
    <t>Cash and cash equivalents</t>
  </si>
  <si>
    <t>Inventories</t>
  </si>
  <si>
    <t>Other current assets</t>
  </si>
  <si>
    <t>Other non-current assets</t>
  </si>
  <si>
    <t>Other current liabilities</t>
  </si>
  <si>
    <t>Changes in operating assets and liabilities</t>
  </si>
  <si>
    <t>Interest received</t>
  </si>
  <si>
    <t>share capital</t>
  </si>
  <si>
    <t>Issued and</t>
  </si>
  <si>
    <t>Finance costs</t>
  </si>
  <si>
    <t xml:space="preserve">Depreciation </t>
  </si>
  <si>
    <t>Treasury shares</t>
  </si>
  <si>
    <t>reserve</t>
  </si>
  <si>
    <t>Share</t>
  </si>
  <si>
    <t>Total</t>
  </si>
  <si>
    <t>premium</t>
  </si>
  <si>
    <t>equity</t>
  </si>
  <si>
    <t>Transactions with owners, recorded directly in 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</si>
  <si>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</si>
  <si>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</si>
  <si>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</si>
  <si>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</si>
  <si>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</si>
  <si>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</si>
  <si>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Non-cash transactions</t>
  </si>
  <si>
    <t>Amortisation of digital television licence</t>
  </si>
  <si>
    <t>Interest paid</t>
  </si>
  <si>
    <t>Amortisation of intangible assets</t>
  </si>
  <si>
    <t>Other income</t>
  </si>
  <si>
    <t>Administrative expenses</t>
  </si>
  <si>
    <t>Total expenses</t>
  </si>
  <si>
    <t>Non-current provisions for employee benefit</t>
  </si>
  <si>
    <t>Taxes paid</t>
  </si>
  <si>
    <t>Proceeds from sale of equipment</t>
  </si>
  <si>
    <t>Witholding tax refunded</t>
  </si>
  <si>
    <t>Withholding tax deducted at source</t>
  </si>
  <si>
    <t>paid-up</t>
  </si>
  <si>
    <t>the parent</t>
  </si>
  <si>
    <t>Net increase (decrease) in cash and cash equivalents</t>
  </si>
  <si>
    <t>Selling expenses</t>
  </si>
  <si>
    <t>Intangible assets</t>
  </si>
  <si>
    <t>Goodwill</t>
  </si>
  <si>
    <t>Trade and other receivables</t>
  </si>
  <si>
    <t>Gain on disposal of other financial assets</t>
  </si>
  <si>
    <t>Trade and other payables</t>
  </si>
  <si>
    <t>Other financial assets</t>
  </si>
  <si>
    <t>Repayment of lease liabilities</t>
  </si>
  <si>
    <t>Right-of-use assets</t>
  </si>
  <si>
    <t xml:space="preserve">   common control</t>
  </si>
  <si>
    <t>Difference from</t>
  </si>
  <si>
    <t>business combination</t>
  </si>
  <si>
    <t>under</t>
  </si>
  <si>
    <t>(Gain) loss on disposal of equipment</t>
  </si>
  <si>
    <t>Accrued expenses</t>
  </si>
  <si>
    <t>Impairment losses</t>
  </si>
  <si>
    <t>Acquisition of business under common control</t>
  </si>
  <si>
    <t>Disposal of business under common control</t>
  </si>
  <si>
    <t>Proceeds from sale of equity securities</t>
  </si>
  <si>
    <t>Acquisition of leashold improvement and equipment</t>
  </si>
  <si>
    <t xml:space="preserve"> Total contributions by and distributions to owners of the parent </t>
  </si>
  <si>
    <t>Acquisition of investments in subsidiaries</t>
  </si>
  <si>
    <t>Payables for purchase of leasehold improvements and equipment</t>
  </si>
  <si>
    <t xml:space="preserve">   Distributions to owners of the parent</t>
  </si>
  <si>
    <t xml:space="preserve">   Total distributions to owners of the parent</t>
  </si>
  <si>
    <t xml:space="preserve">Acquisition of non-controlling interests through </t>
  </si>
  <si>
    <t>Disposal groups classified as held for sale</t>
  </si>
  <si>
    <t>KING  GEN  PUBLIC  COMPANY  LIMITED  AND  ITS  SUBSIDIARIES</t>
  </si>
  <si>
    <t>Advance payment for business acquisition</t>
  </si>
  <si>
    <t>December 31,</t>
  </si>
  <si>
    <t>Current portion of lease liabilities</t>
  </si>
  <si>
    <t xml:space="preserve">Liabilities included in disposal groups </t>
  </si>
  <si>
    <t>Advance received for business disposal</t>
  </si>
  <si>
    <t>Lease liabilities</t>
  </si>
  <si>
    <t>Non-current provisions for employee benefits</t>
  </si>
  <si>
    <t>Share capital</t>
  </si>
  <si>
    <t>Share premium on ordinary shares</t>
  </si>
  <si>
    <t>Difference from business combination under</t>
  </si>
  <si>
    <t>Non-controlling interests</t>
  </si>
  <si>
    <t>“UNAUDITED”</t>
  </si>
  <si>
    <t>“Unaudited”</t>
  </si>
  <si>
    <t>STATEMENT  OF  CASH  FLOWS</t>
  </si>
  <si>
    <t>Corporate income tax payable</t>
  </si>
  <si>
    <t>(FORMERLY  “NATION BROADCASTING CORPORATION PUBLIC COMPANY LIMITED”)</t>
  </si>
  <si>
    <t>As at</t>
  </si>
  <si>
    <t>CONSOLIDATED</t>
  </si>
  <si>
    <t>SEPARATE</t>
  </si>
  <si>
    <t>FINANCIAL STATEMENTS</t>
  </si>
  <si>
    <t>Deferred tax assets</t>
  </si>
  <si>
    <t>Comprehensive income for the period</t>
  </si>
  <si>
    <t>Total comprehensive income for the period</t>
  </si>
  <si>
    <t>common control</t>
  </si>
  <si>
    <t>(FORMERLY  “NATION  BROADCASTING  CORPORATION  PUBLIC  COMPANY  LIMITED”)</t>
  </si>
  <si>
    <t>Short-term loan to employees</t>
  </si>
  <si>
    <t>Acquisition of business</t>
  </si>
  <si>
    <t>Proceeds from deposit for asset held for disposal</t>
  </si>
  <si>
    <t>Acquisition of intangible assets</t>
  </si>
  <si>
    <t>Adjustments for</t>
  </si>
  <si>
    <t>Operating assets (increase) decrease</t>
  </si>
  <si>
    <t>Operating liabilities increase (decrease)</t>
  </si>
  <si>
    <t>CASH  FLOWS  FROM  OPERATING  ACTIVITIES</t>
  </si>
  <si>
    <t>CASH  FLOWS  FROM  INVESTING  ACTIVITIES</t>
  </si>
  <si>
    <t>CASH  FLOWS  FROM  FINANCING  ACTIVITIES</t>
  </si>
  <si>
    <t>CURRENT  ASSETS</t>
  </si>
  <si>
    <t>ASSETS</t>
  </si>
  <si>
    <t>NON-CURRENT  ASSETS</t>
  </si>
  <si>
    <t>TOTAL  ASSETS</t>
  </si>
  <si>
    <t>LIABILITIES  AND  SHAREHOLDERS' EQUITY</t>
  </si>
  <si>
    <t>CURRENT LIABILITIES</t>
  </si>
  <si>
    <t>NON-CURRENT LIABILITIES</t>
  </si>
  <si>
    <t>Authorised share capital</t>
  </si>
  <si>
    <t>Issued and paid-up share capital</t>
  </si>
  <si>
    <t>TOTAL  LIABILITIES  AND  SHAREHOLDERS’  EQUITY</t>
  </si>
  <si>
    <t>REVENUES</t>
  </si>
  <si>
    <t>Total revenues</t>
  </si>
  <si>
    <t>EXPENSES</t>
  </si>
  <si>
    <t>11</t>
  </si>
  <si>
    <t>CONTINUING  OPERATIONS</t>
  </si>
  <si>
    <t>Appropriated</t>
  </si>
  <si>
    <t>Legal reserve</t>
  </si>
  <si>
    <t>See condensed notes to the financial statements</t>
  </si>
  <si>
    <t>Unit : Thousand Baht</t>
  </si>
  <si>
    <t>Contract assets</t>
  </si>
  <si>
    <t>Contract liabilities</t>
  </si>
  <si>
    <t>Output value-added tax pending</t>
  </si>
  <si>
    <t>classified as held for sale</t>
  </si>
  <si>
    <t>TOTAL  LIABILITIES</t>
  </si>
  <si>
    <t>at Baht 1 per share</t>
  </si>
  <si>
    <t>to owners of the Parent</t>
  </si>
  <si>
    <t>DISCONTINUED  OPERATIONS</t>
  </si>
  <si>
    <t>Owners of the parent</t>
  </si>
  <si>
    <t xml:space="preserve">Total contributions by and distributions to owners of the parent </t>
  </si>
  <si>
    <t>business acquisition</t>
  </si>
  <si>
    <t xml:space="preserve">Transactions with owners, recorded directly </t>
  </si>
  <si>
    <t>in shareholders' equity</t>
  </si>
  <si>
    <t>Transactions with owners, recorded directly in shareholers' equity</t>
  </si>
  <si>
    <t>Income tax</t>
  </si>
  <si>
    <t>Gain on disposal of investment in a subsidiary</t>
  </si>
  <si>
    <t>Loss on write-off of right-of-use assets</t>
  </si>
  <si>
    <t>Cash payment of non-current provisions for employee benefits</t>
  </si>
  <si>
    <t>Employees' deposit</t>
  </si>
  <si>
    <t>Input value-added tax pending</t>
  </si>
  <si>
    <t>Net cash flows provided by (used in) operating activities</t>
  </si>
  <si>
    <t>Cash and cash equivalents at beginning of periods</t>
  </si>
  <si>
    <t>Cash and cash equivalents at ending of periods</t>
  </si>
  <si>
    <t>Net cash flows used in financing activities</t>
  </si>
  <si>
    <t>6, 8</t>
  </si>
  <si>
    <t>6, 9</t>
  </si>
  <si>
    <t>12</t>
  </si>
  <si>
    <t>Profit (loss) for the period</t>
  </si>
  <si>
    <t>Proceeds from acquisition of a subsidiary</t>
  </si>
  <si>
    <t>Plant and equipment</t>
  </si>
  <si>
    <t>Short-term borrowing from other party</t>
  </si>
  <si>
    <t>Gain on sale of investment in subsidiary</t>
  </si>
  <si>
    <t>Profit (loss) from operating activities</t>
  </si>
  <si>
    <t>Profit (loss) attributable to</t>
  </si>
  <si>
    <t>Profit (loss) from continuing operations (Baht per share)</t>
  </si>
  <si>
    <t>Profit (loss) from discontinued operations (Baht per share)</t>
  </si>
  <si>
    <t>Revenues from rendering of services</t>
  </si>
  <si>
    <t>Costs of rendering of services</t>
  </si>
  <si>
    <t xml:space="preserve">Other non-current financial assets </t>
  </si>
  <si>
    <t>Investments in subsidiaries</t>
  </si>
  <si>
    <t>Profit (loss)  before income tax</t>
  </si>
  <si>
    <t xml:space="preserve">Earnings (losses) per share </t>
  </si>
  <si>
    <t>Notes</t>
  </si>
  <si>
    <t>on ordinary</t>
  </si>
  <si>
    <t>(Reversal of) expected credit losses</t>
  </si>
  <si>
    <t>Repayment of short-term borrowing from individuals</t>
  </si>
  <si>
    <t>Proceed from short-term borrowing from individuals</t>
  </si>
  <si>
    <t>Proceed from short-term borrowing from related parties</t>
  </si>
  <si>
    <t>Repayment of long-term borrowing from related parties</t>
  </si>
  <si>
    <t>Repayment of long-term borrowing from financial institution</t>
  </si>
  <si>
    <t>STATEMENT  OF  FINANCIAL  POSITION</t>
  </si>
  <si>
    <t>Total Current Assets</t>
  </si>
  <si>
    <t>Total Non-current Assets</t>
  </si>
  <si>
    <t>Total Current Liabilities</t>
  </si>
  <si>
    <t>Total Non-current Liabilities</t>
  </si>
  <si>
    <t>Income tax expenses</t>
  </si>
  <si>
    <t>Profit (loss) for the period from continued operation</t>
  </si>
  <si>
    <t>Profit (loss) for the period from discontinued operation, net of tax</t>
  </si>
  <si>
    <t>Profit (loss) for the periods</t>
  </si>
  <si>
    <t>Total comprehensive income (loss) attributable to</t>
  </si>
  <si>
    <t>Total comprehensive income (loss) for the period</t>
  </si>
  <si>
    <t>STATEMENT  OF  CHANGES  IN  SHAREHOLDERS’  EQUITY</t>
  </si>
  <si>
    <t>Total shareholders’ equity attributable</t>
  </si>
  <si>
    <t>SHAREHOLDERS’  EQUITY</t>
  </si>
  <si>
    <t>Total shareholders’ equity</t>
  </si>
  <si>
    <t>CONSOLIDATED  FINANCIAL  STATEMENTS</t>
  </si>
  <si>
    <t>shareholders’</t>
  </si>
  <si>
    <t>Comprehensive income (loss) for the period</t>
  </si>
  <si>
    <r>
      <t xml:space="preserve">STATEMENT  OF  CHANGES  IN  SHAREHOLDERS’  EQUITY </t>
    </r>
    <r>
      <rPr>
        <sz val="10"/>
        <rFont val="Times New Roman"/>
        <family val="1"/>
      </rPr>
      <t xml:space="preserve"> (CONTINUED)</t>
    </r>
  </si>
  <si>
    <t>Comprehensive loss for the period</t>
  </si>
  <si>
    <t>Total comprehensive loss for the period</t>
  </si>
  <si>
    <t>SEPARATE  FINANCIAL  STATEMENTS</t>
  </si>
  <si>
    <t>shareholdres’</t>
  </si>
  <si>
    <t>Loss for the period</t>
  </si>
  <si>
    <t>Profit for the period</t>
  </si>
  <si>
    <t>Net cash flows provided by (used in) operations</t>
  </si>
  <si>
    <t>Net cash flows provided by (used in) investing activities</t>
  </si>
  <si>
    <t>Beginning balance as at January 1, 2023</t>
  </si>
  <si>
    <t>Beginning balance as at January 1, 2022</t>
  </si>
  <si>
    <t>STATEMENT  OF  COMPREHENSIVE  INCOME</t>
  </si>
  <si>
    <r>
      <t xml:space="preserve">STATEMENT  OF  CASH  FLOWS  </t>
    </r>
    <r>
      <rPr>
        <sz val="10"/>
        <rFont val="Times New Roman"/>
        <family val="1"/>
      </rPr>
      <t>(CONTINUED)</t>
    </r>
  </si>
  <si>
    <t xml:space="preserve">         </t>
  </si>
  <si>
    <t xml:space="preserve">                                                </t>
  </si>
  <si>
    <t xml:space="preserve">           </t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</si>
  <si>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</si>
  <si>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t>Ending balance as at June 30, 2022</t>
  </si>
  <si>
    <t>Ending balance as at June 30, 2023</t>
  </si>
  <si>
    <r>
      <t xml:space="preserve">FOR  THE  SIX-MONTH  PERIOD  ENDED  JUNE  </t>
    </r>
    <r>
      <rPr>
        <b/>
        <sz val="12"/>
        <rFont val="Times New Roman"/>
        <family val="1"/>
      </rPr>
      <t>30, 2023</t>
    </r>
  </si>
  <si>
    <r>
      <t xml:space="preserve">AT  AS  JUNE  </t>
    </r>
    <r>
      <rPr>
        <b/>
        <sz val="12"/>
        <rFont val="Times New Roman"/>
        <family val="1"/>
      </rPr>
      <t>30,  2023</t>
    </r>
  </si>
  <si>
    <t>June 30,</t>
  </si>
  <si>
    <t>Loss on lease agreement modification</t>
  </si>
  <si>
    <t>Proceeds from disposal of subsidiary and indirect subsidiaries - net</t>
  </si>
  <si>
    <t>Proceed from non-controlling interests</t>
  </si>
  <si>
    <t>Repayment of short-term borrowing from related parties</t>
  </si>
  <si>
    <t>Proceeds from sale of trademark</t>
  </si>
  <si>
    <t>Proceeds from sale of intangible assets</t>
  </si>
  <si>
    <t>Short-term loan to subsidiary</t>
  </si>
  <si>
    <t xml:space="preserve">1,799,067,680 ordinary shares, par value </t>
  </si>
  <si>
    <t xml:space="preserve">1,250,813,635 ordinary shares, par value </t>
  </si>
  <si>
    <t>OTHER  COMPREHENSIVE  LOSS</t>
  </si>
  <si>
    <t>Items that will not be reclassified to profit or loss</t>
  </si>
  <si>
    <t>Loss on remeasurement of defined benefit plans</t>
  </si>
  <si>
    <t>Total other comprehensive loss</t>
  </si>
  <si>
    <t>Loss on impairement of asset</t>
  </si>
  <si>
    <t>Increase in share capital</t>
  </si>
  <si>
    <r>
      <t xml:space="preserve">FOR  THE  THREE-MONTH  PERIOD  ENDED  JUNE  </t>
    </r>
    <r>
      <rPr>
        <b/>
        <sz val="12"/>
        <rFont val="Times New Roman"/>
        <family val="1"/>
      </rPr>
      <t>30,  2023</t>
    </r>
  </si>
  <si>
    <t>11, 23</t>
  </si>
  <si>
    <t>13</t>
  </si>
  <si>
    <t>15</t>
  </si>
  <si>
    <t>Cash received from issuance of common stock</t>
  </si>
  <si>
    <t>Impact from discontinued operation</t>
  </si>
  <si>
    <t>Retained earnings (Accumulated deficit)</t>
  </si>
  <si>
    <t>Unappropriated (deficit)</t>
  </si>
  <si>
    <t xml:space="preserve">1,124,417,300 ordinary shares, par value </t>
  </si>
  <si>
    <t>Loss on impairment of assets</t>
  </si>
  <si>
    <t>Loss from operating activities</t>
  </si>
  <si>
    <t>Loss  before income tax</t>
  </si>
  <si>
    <t>Loss for the period from continued operation</t>
  </si>
  <si>
    <t>Profit for the period from discontinued operation, net of tax</t>
  </si>
  <si>
    <t>Loss from continuing operations (Baht per share)</t>
  </si>
  <si>
    <t>Profit from discontinued operations (Baht per share)</t>
  </si>
  <si>
    <t>Accumulated (deficit)</t>
  </si>
  <si>
    <t xml:space="preserve">Retained earnings </t>
  </si>
  <si>
    <t>Unappropriated</t>
  </si>
  <si>
    <t>(deficit)</t>
  </si>
  <si>
    <t>shares</t>
  </si>
  <si>
    <t xml:space="preserve"> Change in ownership from loss of control</t>
  </si>
  <si>
    <t xml:space="preserve"> Acquisition of non-controlling interests without a change in control</t>
  </si>
  <si>
    <t>Note</t>
  </si>
  <si>
    <t>11, 13</t>
  </si>
  <si>
    <r>
      <t xml:space="preserve">FOR  THE  SIX-MONTH  PERIOD  ENDED  JUNE  </t>
    </r>
    <r>
      <rPr>
        <b/>
        <sz val="12"/>
        <rFont val="Times New Roman"/>
        <family val="1"/>
      </rPr>
      <t>30,  2022</t>
    </r>
  </si>
  <si>
    <t>Total other comprehensive loss, net of tax</t>
  </si>
  <si>
    <t>Proceeds from short-term loan to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</si>
</sst>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#,##0.000_);\(#,##0.000\)"/>
    <numFmt numFmtId="166" formatCode="\-"/>
    <numFmt numFmtId="167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b/>
      <sz val="9"/>
      <name val="Times New Roman"/>
      <family val="1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</cellStyleXfs>
  <cellXfs count="207">
    <xf numFmtId="0" fontId="0" fillId="0" borderId="0" xfId="0"/>
    <xf numFmtId="0" fontId="0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37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1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 wrapText="1"/>
    </xf>
    <xf numFmtId="37" fontId="11" fillId="0" borderId="0" xfId="1" applyNumberFormat="1" applyFont="1" applyFill="1" applyAlignment="1">
      <alignment vertical="center" wrapText="1"/>
    </xf>
    <xf numFmtId="37" fontId="11" fillId="0" borderId="0" xfId="1" applyNumberFormat="1" applyFont="1" applyFill="1" applyBorder="1" applyAlignment="1">
      <alignment vertical="center" wrapText="1"/>
    </xf>
    <xf numFmtId="37" fontId="1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37" fontId="11" fillId="0" borderId="1" xfId="0" applyNumberFormat="1" applyFont="1" applyFill="1" applyBorder="1" applyAlignment="1">
      <alignment vertical="center"/>
    </xf>
    <xf numFmtId="37" fontId="11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11" fillId="0" borderId="5" xfId="1" applyNumberFormat="1" applyFont="1" applyFill="1" applyBorder="1" applyAlignment="1">
      <alignment horizontal="right" vertical="center"/>
    </xf>
    <xf numFmtId="37" fontId="11" fillId="0" borderId="1" xfId="0" applyNumberFormat="1" applyFont="1" applyFill="1" applyBorder="1" applyAlignment="1">
      <alignment horizontal="right" vertical="center"/>
    </xf>
    <xf numFmtId="37" fontId="11" fillId="0" borderId="1" xfId="1" quotePrefix="1" applyNumberFormat="1" applyFont="1" applyFill="1" applyBorder="1" applyAlignment="1">
      <alignment horizontal="right" vertical="center"/>
    </xf>
    <xf numFmtId="37" fontId="11" fillId="0" borderId="4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vertical="center"/>
    </xf>
    <xf numFmtId="37" fontId="2" fillId="0" borderId="1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0" fillId="0" borderId="0" xfId="0" applyNumberForma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7" fontId="0" fillId="0" borderId="1" xfId="0" applyNumberFormat="1" applyFont="1" applyFill="1" applyBorder="1" applyAlignment="1">
      <alignment horizontal="right" vertical="center"/>
    </xf>
    <xf numFmtId="37" fontId="0" fillId="0" borderId="4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37" fontId="0" fillId="0" borderId="5" xfId="0" applyNumberFormat="1" applyFont="1" applyFill="1" applyBorder="1" applyAlignment="1">
      <alignment vertical="center"/>
    </xf>
    <xf numFmtId="37" fontId="0" fillId="0" borderId="1" xfId="0" applyNumberFormat="1" applyFont="1" applyFill="1" applyBorder="1" applyAlignment="1">
      <alignment vertical="center"/>
    </xf>
    <xf numFmtId="37" fontId="2" fillId="0" borderId="1" xfId="6" applyNumberFormat="1" applyFont="1" applyFill="1" applyBorder="1" applyAlignment="1">
      <alignment vertical="center"/>
    </xf>
    <xf numFmtId="37" fontId="2" fillId="0" borderId="0" xfId="6" applyNumberFormat="1" applyFont="1" applyFill="1" applyAlignment="1">
      <alignment vertical="center"/>
    </xf>
    <xf numFmtId="37" fontId="0" fillId="0" borderId="4" xfId="0" applyNumberFormat="1" applyFont="1" applyFill="1" applyBorder="1" applyAlignment="1">
      <alignment vertical="center"/>
    </xf>
    <xf numFmtId="165" fontId="11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37" fontId="0" fillId="0" borderId="0" xfId="0" quotePrefix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1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11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6" fontId="15" fillId="0" borderId="0" xfId="1" quotePrefix="1" applyNumberFormat="1" applyFont="1" applyFill="1" applyBorder="1" applyAlignment="1">
      <alignment horizontal="center" vertical="center"/>
    </xf>
    <xf numFmtId="166" fontId="15" fillId="0" borderId="1" xfId="1" quotePrefix="1" applyNumberFormat="1" applyFont="1" applyFill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5" xfId="0" applyNumberFormat="1" applyFont="1" applyBorder="1" applyAlignment="1">
      <alignment horizontal="center" vertical="center"/>
    </xf>
    <xf numFmtId="37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37" fontId="11" fillId="0" borderId="5" xfId="0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>
      <alignment horizontal="right" vertical="center"/>
    </xf>
    <xf numFmtId="166" fontId="11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 indent="3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 indent="2"/>
    </xf>
    <xf numFmtId="49" fontId="0" fillId="0" borderId="0" xfId="0" applyNumberFormat="1" applyFont="1" applyFill="1" applyAlignment="1">
      <alignment horizontal="left" vertical="center" indent="2"/>
    </xf>
    <xf numFmtId="49" fontId="0" fillId="0" borderId="0" xfId="0" applyNumberFormat="1" applyFont="1" applyFill="1" applyAlignment="1">
      <alignment horizontal="left" vertical="center" indent="4"/>
    </xf>
    <xf numFmtId="49" fontId="0" fillId="0" borderId="0" xfId="0" applyNumberFormat="1" applyFill="1" applyAlignment="1">
      <alignment horizontal="left" vertical="center" indent="4"/>
    </xf>
    <xf numFmtId="49" fontId="0" fillId="0" borderId="0" xfId="0" applyNumberFormat="1" applyFill="1" applyAlignment="1">
      <alignment horizontal="left" vertical="center" indent="1"/>
    </xf>
    <xf numFmtId="0" fontId="17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 wrapText="1"/>
    </xf>
    <xf numFmtId="49" fontId="17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horizontal="left" vertical="center" indent="1"/>
    </xf>
    <xf numFmtId="166" fontId="11" fillId="0" borderId="5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left" vertical="center" indent="2"/>
    </xf>
    <xf numFmtId="0" fontId="11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7" fontId="0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Alignment="1">
      <alignment vertical="center"/>
    </xf>
    <xf numFmtId="166" fontId="0" fillId="0" borderId="0" xfId="0" applyNumberFormat="1" applyFont="1" applyAlignment="1">
      <alignment horizontal="center" vertical="center"/>
    </xf>
    <xf numFmtId="43" fontId="0" fillId="0" borderId="0" xfId="1" applyNumberFormat="1" applyFont="1" applyFill="1" applyAlignment="1">
      <alignment vertical="center"/>
    </xf>
    <xf numFmtId="37" fontId="0" fillId="0" borderId="1" xfId="1" applyNumberFormat="1" applyFont="1" applyFill="1" applyBorder="1" applyAlignment="1">
      <alignment vertical="center"/>
    </xf>
    <xf numFmtId="166" fontId="0" fillId="0" borderId="5" xfId="0" applyNumberFormat="1" applyFont="1" applyBorder="1" applyAlignment="1">
      <alignment horizontal="center" vertical="center"/>
    </xf>
    <xf numFmtId="37" fontId="0" fillId="0" borderId="5" xfId="1" applyNumberFormat="1" applyFont="1" applyFill="1" applyBorder="1" applyAlignment="1">
      <alignment vertical="center"/>
    </xf>
    <xf numFmtId="37" fontId="0" fillId="0" borderId="4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 wrapText="1"/>
    </xf>
    <xf numFmtId="166" fontId="15" fillId="0" borderId="5" xfId="1" quotePrefix="1" applyNumberFormat="1" applyFont="1" applyFill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2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10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quotePrefix="1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</cellXfs>
  <cellStyles count="7">
    <cellStyle name="Comma" xfId="1" builtinId="3"/>
    <cellStyle name="Comma 2" xfId="2" xr:uid="{00000000-0005-0000-0000-000001000000}"/>
    <cellStyle name="Comma 2 2" xfId="3" xr:uid="{00000000-0005-0000-0000-000002000000}"/>
    <cellStyle name="Comma 2 2 3" xfId="4" xr:uid="{00000000-0005-0000-0000-000003000000}"/>
    <cellStyle name="Comma 2 2 3 2" xfId="6" xr:uid="{00000000-0005-0000-0000-000004000000}"/>
    <cellStyle name="Normal" xfId="0" builtinId="0"/>
    <cellStyle name="Normal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8ABD9-4326-4FF9-8116-F48F25202EC9}">
  <dimension ref="A1:L123"/>
  <sheetViews>
    <sheetView topLeftCell="A6" zoomScale="80" zoomScaleNormal="80" zoomScaleSheetLayoutView="100" workbookViewId="0">
      <selection activeCell="B29" sqref="B29"/>
    </sheetView>
  </sheetViews>
  <sheetFormatPr defaultColWidth="9.19921875" defaultRowHeight="17.45" customHeight="1" x14ac:dyDescent="0.3"/>
  <cols>
    <col min="1" max="1" width="58.3984375" style="75" customWidth="1"/>
    <col min="2" max="2" width="7.59765625" style="1" customWidth="1"/>
    <col min="3" max="3" width="12.8984375" style="1" customWidth="1"/>
    <col min="4" max="4" width="1.3984375" style="1" customWidth="1"/>
    <col min="5" max="5" width="12.8984375" style="1" customWidth="1"/>
    <col min="6" max="6" width="1.3984375" style="1" customWidth="1"/>
    <col min="7" max="7" width="12.8984375" style="1" customWidth="1"/>
    <col min="8" max="8" width="1.3984375" style="1" customWidth="1"/>
    <col min="9" max="9" width="12.8984375" style="1" customWidth="1"/>
    <col min="10" max="10" width="1" style="1" customWidth="1"/>
    <col min="11" max="12" width="9.19921875" style="1"/>
    <col min="13" max="16384" width="9.19921875" style="48"/>
  </cols>
  <sheetData>
    <row r="1" spans="1:9" ht="17.45" customHeight="1" x14ac:dyDescent="0.3">
      <c r="A1" s="190" t="s">
        <v>66</v>
      </c>
      <c r="B1" s="190"/>
      <c r="C1" s="190"/>
      <c r="D1" s="190"/>
      <c r="E1" s="190"/>
      <c r="F1" s="190"/>
      <c r="G1" s="190"/>
      <c r="H1" s="190"/>
      <c r="I1" s="190"/>
    </row>
    <row r="2" spans="1:9" ht="17.45" customHeight="1" x14ac:dyDescent="0.3">
      <c r="A2" s="194" t="s">
        <v>91</v>
      </c>
      <c r="B2" s="195"/>
      <c r="C2" s="195"/>
      <c r="D2" s="195"/>
      <c r="E2" s="195"/>
      <c r="F2" s="195"/>
      <c r="G2" s="195"/>
      <c r="H2" s="195"/>
      <c r="I2" s="195"/>
    </row>
    <row r="3" spans="1:9" ht="17.45" customHeight="1" x14ac:dyDescent="0.3">
      <c r="A3" s="191" t="s">
        <v>171</v>
      </c>
      <c r="B3" s="191"/>
      <c r="C3" s="191"/>
      <c r="D3" s="191"/>
      <c r="E3" s="191"/>
      <c r="F3" s="191"/>
      <c r="G3" s="191"/>
      <c r="H3" s="191"/>
      <c r="I3" s="191"/>
    </row>
    <row r="4" spans="1:9" ht="17.45" customHeight="1" x14ac:dyDescent="0.3">
      <c r="A4" s="192" t="s">
        <v>209</v>
      </c>
      <c r="B4" s="192"/>
      <c r="C4" s="192"/>
      <c r="D4" s="192"/>
      <c r="E4" s="192"/>
      <c r="F4" s="192"/>
      <c r="G4" s="192"/>
      <c r="H4" s="192"/>
      <c r="I4" s="192"/>
    </row>
    <row r="5" spans="1:9" ht="17.45" customHeight="1" x14ac:dyDescent="0.3">
      <c r="A5" s="193" t="s">
        <v>120</v>
      </c>
      <c r="B5" s="193"/>
      <c r="C5" s="193"/>
      <c r="D5" s="193"/>
      <c r="E5" s="193"/>
      <c r="F5" s="193"/>
      <c r="G5" s="193"/>
      <c r="H5" s="193"/>
      <c r="I5" s="193"/>
    </row>
    <row r="6" spans="1:9" ht="9.5500000000000007" customHeight="1" x14ac:dyDescent="0.3"/>
    <row r="7" spans="1:9" ht="17.45" customHeight="1" x14ac:dyDescent="0.3">
      <c r="B7" s="131" t="s">
        <v>163</v>
      </c>
      <c r="C7" s="192" t="s">
        <v>84</v>
      </c>
      <c r="D7" s="192"/>
      <c r="E7" s="192"/>
      <c r="F7" s="40"/>
      <c r="G7" s="192" t="s">
        <v>85</v>
      </c>
      <c r="H7" s="192"/>
      <c r="I7" s="192"/>
    </row>
    <row r="8" spans="1:9" ht="17.45" customHeight="1" x14ac:dyDescent="0.3">
      <c r="C8" s="192" t="s">
        <v>86</v>
      </c>
      <c r="D8" s="192"/>
      <c r="E8" s="192"/>
      <c r="F8" s="40"/>
      <c r="G8" s="192" t="s">
        <v>86</v>
      </c>
      <c r="H8" s="192"/>
      <c r="I8" s="192"/>
    </row>
    <row r="9" spans="1:9" ht="17.45" customHeight="1" x14ac:dyDescent="0.3">
      <c r="C9" s="100" t="s">
        <v>83</v>
      </c>
      <c r="D9" s="100"/>
      <c r="E9" s="100" t="s">
        <v>83</v>
      </c>
      <c r="F9" s="8"/>
      <c r="G9" s="100" t="s">
        <v>83</v>
      </c>
      <c r="H9" s="100"/>
      <c r="I9" s="100" t="s">
        <v>83</v>
      </c>
    </row>
    <row r="10" spans="1:9" ht="17.45" customHeight="1" x14ac:dyDescent="0.3">
      <c r="C10" s="80" t="s">
        <v>210</v>
      </c>
      <c r="D10" s="79"/>
      <c r="E10" s="79" t="s">
        <v>68</v>
      </c>
      <c r="F10" s="8"/>
      <c r="G10" s="80" t="s">
        <v>210</v>
      </c>
      <c r="H10" s="79"/>
      <c r="I10" s="79" t="s">
        <v>68</v>
      </c>
    </row>
    <row r="11" spans="1:9" ht="17.45" customHeight="1" x14ac:dyDescent="0.3">
      <c r="C11" s="79">
        <v>2023</v>
      </c>
      <c r="D11" s="79"/>
      <c r="E11" s="79">
        <v>2022</v>
      </c>
      <c r="F11" s="8"/>
      <c r="G11" s="79">
        <v>2023</v>
      </c>
      <c r="H11" s="79"/>
      <c r="I11" s="79">
        <v>2022</v>
      </c>
    </row>
    <row r="12" spans="1:9" ht="17.45" customHeight="1" x14ac:dyDescent="0.3">
      <c r="C12" s="81" t="s">
        <v>79</v>
      </c>
      <c r="D12" s="81"/>
      <c r="E12" s="81"/>
      <c r="F12" s="8"/>
      <c r="G12" s="81" t="s">
        <v>79</v>
      </c>
      <c r="H12" s="81"/>
      <c r="I12" s="81"/>
    </row>
    <row r="13" spans="1:9" ht="17.45" customHeight="1" x14ac:dyDescent="0.3">
      <c r="A13" s="113" t="s">
        <v>103</v>
      </c>
      <c r="C13" s="115"/>
      <c r="D13" s="115"/>
      <c r="E13" s="115"/>
      <c r="F13" s="8"/>
      <c r="G13" s="115"/>
      <c r="H13" s="115"/>
      <c r="I13" s="115"/>
    </row>
    <row r="14" spans="1:9" ht="17.45" customHeight="1" x14ac:dyDescent="0.3">
      <c r="A14" s="19" t="s">
        <v>102</v>
      </c>
    </row>
    <row r="15" spans="1:9" ht="17.45" customHeight="1" x14ac:dyDescent="0.3">
      <c r="A15" s="142" t="s">
        <v>0</v>
      </c>
      <c r="B15" s="95">
        <v>7</v>
      </c>
      <c r="C15" s="63">
        <v>226224</v>
      </c>
      <c r="D15" s="6"/>
      <c r="E15" s="63">
        <v>556625</v>
      </c>
      <c r="F15" s="6"/>
      <c r="G15" s="63">
        <v>121959</v>
      </c>
      <c r="H15" s="6"/>
      <c r="I15" s="63">
        <v>548243</v>
      </c>
    </row>
    <row r="16" spans="1:9" ht="17.45" customHeight="1" x14ac:dyDescent="0.3">
      <c r="A16" s="142" t="s">
        <v>42</v>
      </c>
      <c r="B16" s="95" t="s">
        <v>145</v>
      </c>
      <c r="C16" s="63">
        <v>38905</v>
      </c>
      <c r="D16" s="6"/>
      <c r="E16" s="63">
        <v>16595</v>
      </c>
      <c r="F16" s="6"/>
      <c r="G16" s="63">
        <v>10826</v>
      </c>
      <c r="H16" s="6"/>
      <c r="I16" s="63">
        <v>17670</v>
      </c>
    </row>
    <row r="17" spans="1:9" ht="17.45" customHeight="1" x14ac:dyDescent="0.3">
      <c r="A17" s="142" t="s">
        <v>121</v>
      </c>
      <c r="B17" s="95" t="s">
        <v>146</v>
      </c>
      <c r="C17" s="63">
        <v>8835</v>
      </c>
      <c r="D17" s="6"/>
      <c r="E17" s="63">
        <v>203</v>
      </c>
      <c r="F17" s="6"/>
      <c r="G17" s="106">
        <v>0</v>
      </c>
      <c r="H17" s="6"/>
      <c r="I17" s="63">
        <v>188</v>
      </c>
    </row>
    <row r="18" spans="1:9" ht="17.45" customHeight="1" x14ac:dyDescent="0.3">
      <c r="A18" s="142" t="s">
        <v>92</v>
      </c>
      <c r="B18" s="95"/>
      <c r="C18" s="63">
        <v>5410</v>
      </c>
      <c r="D18" s="6"/>
      <c r="E18" s="106">
        <v>0</v>
      </c>
      <c r="F18" s="6"/>
      <c r="G18" s="106">
        <v>0</v>
      </c>
      <c r="H18" s="6"/>
      <c r="I18" s="106">
        <v>0</v>
      </c>
    </row>
    <row r="19" spans="1:9" ht="17.45" customHeight="1" x14ac:dyDescent="0.3">
      <c r="A19" s="142" t="s">
        <v>217</v>
      </c>
      <c r="B19" s="95">
        <v>10</v>
      </c>
      <c r="C19" s="106">
        <v>0</v>
      </c>
      <c r="D19" s="6"/>
      <c r="E19" s="106">
        <v>0</v>
      </c>
      <c r="F19" s="6"/>
      <c r="G19" s="63">
        <v>100000</v>
      </c>
      <c r="H19" s="6"/>
      <c r="I19" s="106">
        <v>0</v>
      </c>
    </row>
    <row r="20" spans="1:9" ht="17.45" customHeight="1" x14ac:dyDescent="0.3">
      <c r="A20" s="142" t="s">
        <v>1</v>
      </c>
      <c r="B20" s="95"/>
      <c r="C20" s="63">
        <v>3440</v>
      </c>
      <c r="D20" s="6"/>
      <c r="E20" s="63">
        <v>15149</v>
      </c>
      <c r="F20" s="6"/>
      <c r="G20" s="106">
        <v>0</v>
      </c>
      <c r="H20" s="6"/>
      <c r="I20" s="106">
        <v>0</v>
      </c>
    </row>
    <row r="21" spans="1:9" ht="17.45" customHeight="1" x14ac:dyDescent="0.3">
      <c r="A21" s="142" t="s">
        <v>65</v>
      </c>
      <c r="B21" s="95" t="s">
        <v>227</v>
      </c>
      <c r="C21" s="63">
        <v>45142</v>
      </c>
      <c r="D21" s="6"/>
      <c r="E21" s="63">
        <v>281472</v>
      </c>
      <c r="F21" s="6"/>
      <c r="G21" s="63">
        <v>2480</v>
      </c>
      <c r="H21" s="6"/>
      <c r="I21" s="63">
        <v>164404</v>
      </c>
    </row>
    <row r="22" spans="1:9" ht="17.45" customHeight="1" x14ac:dyDescent="0.3">
      <c r="A22" s="142" t="s">
        <v>2</v>
      </c>
      <c r="B22" s="95"/>
      <c r="C22" s="62">
        <v>1195</v>
      </c>
      <c r="D22" s="6"/>
      <c r="E22" s="62">
        <v>5256</v>
      </c>
      <c r="F22" s="6"/>
      <c r="G22" s="62">
        <v>1073</v>
      </c>
      <c r="H22" s="6"/>
      <c r="I22" s="62">
        <v>3184</v>
      </c>
    </row>
    <row r="23" spans="1:9" ht="17.45" customHeight="1" x14ac:dyDescent="0.3">
      <c r="A23" s="144" t="s">
        <v>172</v>
      </c>
      <c r="B23" s="95"/>
      <c r="C23" s="77">
        <f>SUM(C15:C22)</f>
        <v>329151</v>
      </c>
      <c r="D23" s="6"/>
      <c r="E23" s="77">
        <f>SUM(E15:E22)</f>
        <v>875300</v>
      </c>
      <c r="F23" s="6"/>
      <c r="G23" s="77">
        <f>SUM(G15:G22)</f>
        <v>236338</v>
      </c>
      <c r="H23" s="6"/>
      <c r="I23" s="77">
        <f>SUM(I15:I22)</f>
        <v>733689</v>
      </c>
    </row>
    <row r="24" spans="1:9" ht="17.45" customHeight="1" x14ac:dyDescent="0.3">
      <c r="B24" s="95"/>
      <c r="C24" s="6"/>
      <c r="D24" s="6"/>
      <c r="E24" s="6"/>
      <c r="F24" s="6"/>
      <c r="G24" s="6"/>
      <c r="H24" s="6"/>
      <c r="I24" s="6"/>
    </row>
    <row r="25" spans="1:9" ht="17.45" customHeight="1" x14ac:dyDescent="0.3">
      <c r="A25" s="19" t="s">
        <v>104</v>
      </c>
      <c r="B25" s="95"/>
      <c r="C25" s="6"/>
      <c r="D25" s="6"/>
      <c r="E25" s="6"/>
      <c r="F25" s="6"/>
      <c r="G25" s="6"/>
      <c r="H25" s="6"/>
      <c r="I25" s="6"/>
    </row>
    <row r="26" spans="1:9" ht="17.45" customHeight="1" x14ac:dyDescent="0.3">
      <c r="A26" s="142" t="s">
        <v>159</v>
      </c>
      <c r="B26" s="95">
        <v>14</v>
      </c>
      <c r="C26" s="6">
        <v>6254</v>
      </c>
      <c r="D26" s="6"/>
      <c r="E26" s="106">
        <v>0</v>
      </c>
      <c r="F26" s="6"/>
      <c r="G26" s="106">
        <v>0</v>
      </c>
      <c r="H26" s="6"/>
      <c r="I26" s="106">
        <v>0</v>
      </c>
    </row>
    <row r="27" spans="1:9" ht="17.45" customHeight="1" x14ac:dyDescent="0.3">
      <c r="A27" s="142" t="s">
        <v>160</v>
      </c>
      <c r="B27" s="96" t="s">
        <v>115</v>
      </c>
      <c r="C27" s="106">
        <v>0</v>
      </c>
      <c r="D27" s="6"/>
      <c r="E27" s="106">
        <v>0</v>
      </c>
      <c r="F27" s="6"/>
      <c r="G27" s="6">
        <v>539000</v>
      </c>
      <c r="H27" s="6"/>
      <c r="I27" s="6">
        <v>26000</v>
      </c>
    </row>
    <row r="28" spans="1:9" ht="17.45" customHeight="1" x14ac:dyDescent="0.3">
      <c r="A28" s="142" t="s">
        <v>67</v>
      </c>
      <c r="B28" s="95">
        <v>5</v>
      </c>
      <c r="C28" s="106">
        <v>0</v>
      </c>
      <c r="D28" s="6"/>
      <c r="E28" s="6">
        <v>53900</v>
      </c>
      <c r="F28" s="6"/>
      <c r="G28" s="106">
        <v>0</v>
      </c>
      <c r="H28" s="6"/>
      <c r="I28" s="6">
        <v>53900</v>
      </c>
    </row>
    <row r="29" spans="1:9" ht="17.45" customHeight="1" x14ac:dyDescent="0.3">
      <c r="A29" s="142" t="s">
        <v>150</v>
      </c>
      <c r="B29" s="96" t="s">
        <v>147</v>
      </c>
      <c r="C29" s="6">
        <v>315194</v>
      </c>
      <c r="D29" s="6"/>
      <c r="E29" s="6">
        <v>3148</v>
      </c>
      <c r="F29" s="6"/>
      <c r="G29" s="6">
        <v>841</v>
      </c>
      <c r="H29" s="6"/>
      <c r="I29" s="6">
        <v>632</v>
      </c>
    </row>
    <row r="30" spans="1:9" ht="17.45" customHeight="1" x14ac:dyDescent="0.3">
      <c r="A30" s="142" t="s">
        <v>47</v>
      </c>
      <c r="B30" s="96"/>
      <c r="C30" s="6">
        <v>60290</v>
      </c>
      <c r="D30" s="6"/>
      <c r="E30" s="6">
        <v>8166</v>
      </c>
      <c r="F30" s="6"/>
      <c r="G30" s="6">
        <v>4682</v>
      </c>
      <c r="H30" s="6"/>
      <c r="I30" s="6">
        <v>5851</v>
      </c>
    </row>
    <row r="31" spans="1:9" ht="17.45" customHeight="1" x14ac:dyDescent="0.3">
      <c r="A31" s="142" t="s">
        <v>40</v>
      </c>
      <c r="B31" s="96"/>
      <c r="C31" s="6">
        <v>335</v>
      </c>
      <c r="D31" s="6"/>
      <c r="E31" s="6">
        <v>2585</v>
      </c>
      <c r="F31" s="6"/>
      <c r="G31" s="6">
        <v>286</v>
      </c>
      <c r="H31" s="6"/>
      <c r="I31" s="6">
        <v>269</v>
      </c>
    </row>
    <row r="32" spans="1:9" ht="17.45" customHeight="1" x14ac:dyDescent="0.3">
      <c r="A32" s="142" t="s">
        <v>41</v>
      </c>
      <c r="B32" s="96" t="s">
        <v>228</v>
      </c>
      <c r="C32" s="63">
        <v>266823</v>
      </c>
      <c r="D32" s="6"/>
      <c r="E32" s="6">
        <v>21191</v>
      </c>
      <c r="F32" s="6"/>
      <c r="G32" s="106">
        <v>0</v>
      </c>
      <c r="H32" s="6"/>
      <c r="I32" s="106">
        <v>0</v>
      </c>
    </row>
    <row r="33" spans="1:9" ht="17.45" customHeight="1" x14ac:dyDescent="0.3">
      <c r="A33" s="142" t="s">
        <v>87</v>
      </c>
      <c r="B33" s="96" t="s">
        <v>229</v>
      </c>
      <c r="C33" s="63">
        <v>18478</v>
      </c>
      <c r="D33" s="6"/>
      <c r="E33" s="106">
        <v>0</v>
      </c>
      <c r="F33" s="6"/>
      <c r="G33" s="106">
        <v>0</v>
      </c>
      <c r="H33" s="6"/>
      <c r="I33" s="106">
        <v>0</v>
      </c>
    </row>
    <row r="34" spans="1:9" ht="17.45" customHeight="1" x14ac:dyDescent="0.3">
      <c r="A34" s="142" t="s">
        <v>35</v>
      </c>
      <c r="B34" s="95"/>
      <c r="C34" s="6">
        <v>34187</v>
      </c>
      <c r="D34" s="6"/>
      <c r="E34" s="6">
        <v>34149</v>
      </c>
      <c r="F34" s="6"/>
      <c r="G34" s="6">
        <v>34187</v>
      </c>
      <c r="H34" s="6"/>
      <c r="I34" s="6">
        <v>33968</v>
      </c>
    </row>
    <row r="35" spans="1:9" ht="17.45" customHeight="1" x14ac:dyDescent="0.3">
      <c r="A35" s="142" t="s">
        <v>3</v>
      </c>
      <c r="B35" s="96"/>
      <c r="C35" s="77">
        <v>890</v>
      </c>
      <c r="D35" s="6"/>
      <c r="E35" s="77">
        <v>1304</v>
      </c>
      <c r="F35" s="6"/>
      <c r="G35" s="77">
        <v>354</v>
      </c>
      <c r="H35" s="6"/>
      <c r="I35" s="77">
        <v>552</v>
      </c>
    </row>
    <row r="36" spans="1:9" ht="17.45" customHeight="1" x14ac:dyDescent="0.3">
      <c r="A36" s="144" t="s">
        <v>173</v>
      </c>
      <c r="B36" s="94"/>
      <c r="C36" s="77">
        <f>SUM(C26:C35)</f>
        <v>702451</v>
      </c>
      <c r="D36" s="6"/>
      <c r="E36" s="77">
        <f>SUM(E26:E35)</f>
        <v>124443</v>
      </c>
      <c r="F36" s="6"/>
      <c r="G36" s="77">
        <f>SUM(G26:G35)</f>
        <v>579350</v>
      </c>
      <c r="H36" s="6"/>
      <c r="I36" s="77">
        <f>SUM(I26:I35)</f>
        <v>121172</v>
      </c>
    </row>
    <row r="37" spans="1:9" ht="17.45" customHeight="1" thickBot="1" x14ac:dyDescent="0.35">
      <c r="A37" s="9" t="s">
        <v>105</v>
      </c>
      <c r="B37" s="76"/>
      <c r="C37" s="78">
        <f>C23+C36</f>
        <v>1031602</v>
      </c>
      <c r="D37" s="6"/>
      <c r="E37" s="78">
        <f>E23+E36</f>
        <v>999743</v>
      </c>
      <c r="F37" s="6"/>
      <c r="G37" s="78">
        <f>G23+G36</f>
        <v>815688</v>
      </c>
      <c r="H37" s="6"/>
      <c r="I37" s="78">
        <f>I23+I36</f>
        <v>854861</v>
      </c>
    </row>
    <row r="38" spans="1:9" ht="17.45" customHeight="1" thickTop="1" x14ac:dyDescent="0.3">
      <c r="C38" s="6"/>
      <c r="D38" s="6"/>
      <c r="E38" s="6"/>
      <c r="F38" s="6"/>
      <c r="G38" s="6"/>
      <c r="H38" s="6"/>
      <c r="I38" s="6"/>
    </row>
    <row r="39" spans="1:9" ht="17.45" customHeight="1" x14ac:dyDescent="0.3">
      <c r="C39" s="55"/>
      <c r="D39" s="55"/>
      <c r="E39" s="55"/>
      <c r="F39" s="55"/>
      <c r="G39" s="55"/>
      <c r="H39" s="55"/>
      <c r="I39" s="55"/>
    </row>
    <row r="59" spans="1:9" ht="17.45" customHeight="1" x14ac:dyDescent="0.3">
      <c r="A59" s="189" t="s">
        <v>119</v>
      </c>
      <c r="B59" s="189"/>
      <c r="C59" s="189"/>
      <c r="D59" s="189"/>
      <c r="E59" s="189"/>
    </row>
    <row r="60" spans="1:9" ht="17.45" customHeight="1" x14ac:dyDescent="0.3">
      <c r="A60" s="188"/>
      <c r="B60" s="188"/>
      <c r="C60" s="188"/>
      <c r="D60" s="188"/>
      <c r="E60" s="188"/>
    </row>
    <row r="61" spans="1:9" ht="17.45" customHeight="1" x14ac:dyDescent="0.3">
      <c r="A61" s="190" t="s">
        <v>66</v>
      </c>
      <c r="B61" s="190"/>
      <c r="C61" s="190"/>
      <c r="D61" s="190"/>
      <c r="E61" s="190"/>
      <c r="F61" s="190"/>
      <c r="G61" s="190"/>
      <c r="H61" s="190"/>
      <c r="I61" s="190"/>
    </row>
    <row r="62" spans="1:9" ht="17.45" customHeight="1" x14ac:dyDescent="0.3">
      <c r="A62" s="194" t="s">
        <v>82</v>
      </c>
      <c r="B62" s="195"/>
      <c r="C62" s="195"/>
      <c r="D62" s="195"/>
      <c r="E62" s="195"/>
      <c r="F62" s="195"/>
      <c r="G62" s="195"/>
      <c r="H62" s="195"/>
      <c r="I62" s="195"/>
    </row>
    <row r="63" spans="1:9" ht="17.45" customHeight="1" x14ac:dyDescent="0.3">
      <c r="A63" s="191" t="s">
        <v>171</v>
      </c>
      <c r="B63" s="191"/>
      <c r="C63" s="191"/>
      <c r="D63" s="191"/>
      <c r="E63" s="191"/>
      <c r="F63" s="191"/>
      <c r="G63" s="191"/>
      <c r="H63" s="191"/>
      <c r="I63" s="191"/>
    </row>
    <row r="64" spans="1:9" ht="17.45" customHeight="1" x14ac:dyDescent="0.3">
      <c r="A64" s="192" t="s">
        <v>209</v>
      </c>
      <c r="B64" s="192"/>
      <c r="C64" s="192"/>
      <c r="D64" s="192"/>
      <c r="E64" s="192"/>
      <c r="F64" s="192"/>
      <c r="G64" s="192"/>
      <c r="H64" s="192"/>
      <c r="I64" s="192"/>
    </row>
    <row r="65" spans="1:9" ht="17.45" customHeight="1" x14ac:dyDescent="0.3">
      <c r="A65" s="193" t="s">
        <v>120</v>
      </c>
      <c r="B65" s="193"/>
      <c r="C65" s="193"/>
      <c r="D65" s="193"/>
      <c r="E65" s="193"/>
      <c r="F65" s="193"/>
      <c r="G65" s="193"/>
      <c r="H65" s="193"/>
      <c r="I65" s="193"/>
    </row>
    <row r="66" spans="1:9" ht="8.4499999999999993" customHeight="1" x14ac:dyDescent="0.3"/>
    <row r="67" spans="1:9" ht="16.75" customHeight="1" x14ac:dyDescent="0.3">
      <c r="B67" s="175" t="s">
        <v>163</v>
      </c>
      <c r="C67" s="192" t="s">
        <v>84</v>
      </c>
      <c r="D67" s="192"/>
      <c r="E67" s="192"/>
      <c r="F67" s="40"/>
      <c r="G67" s="192" t="s">
        <v>85</v>
      </c>
      <c r="H67" s="192"/>
      <c r="I67" s="192"/>
    </row>
    <row r="68" spans="1:9" ht="16.75" customHeight="1" x14ac:dyDescent="0.3">
      <c r="C68" s="192" t="s">
        <v>86</v>
      </c>
      <c r="D68" s="192"/>
      <c r="E68" s="192"/>
      <c r="F68" s="40"/>
      <c r="G68" s="192" t="s">
        <v>86</v>
      </c>
      <c r="H68" s="192"/>
      <c r="I68" s="192"/>
    </row>
    <row r="69" spans="1:9" ht="16.75" customHeight="1" x14ac:dyDescent="0.3">
      <c r="C69" s="175" t="s">
        <v>83</v>
      </c>
      <c r="D69" s="175"/>
      <c r="E69" s="175" t="s">
        <v>83</v>
      </c>
      <c r="F69" s="8"/>
      <c r="G69" s="175" t="s">
        <v>83</v>
      </c>
      <c r="H69" s="175"/>
      <c r="I69" s="175" t="s">
        <v>83</v>
      </c>
    </row>
    <row r="70" spans="1:9" ht="16.75" customHeight="1" x14ac:dyDescent="0.3">
      <c r="C70" s="80" t="s">
        <v>210</v>
      </c>
      <c r="D70" s="175"/>
      <c r="E70" s="175" t="s">
        <v>68</v>
      </c>
      <c r="F70" s="8"/>
      <c r="G70" s="80" t="s">
        <v>210</v>
      </c>
      <c r="H70" s="175"/>
      <c r="I70" s="175" t="s">
        <v>68</v>
      </c>
    </row>
    <row r="71" spans="1:9" ht="16.75" customHeight="1" x14ac:dyDescent="0.3">
      <c r="C71" s="79">
        <v>2023</v>
      </c>
      <c r="D71" s="79"/>
      <c r="E71" s="79">
        <v>2022</v>
      </c>
      <c r="F71" s="8"/>
      <c r="G71" s="79">
        <v>2023</v>
      </c>
      <c r="H71" s="79"/>
      <c r="I71" s="79">
        <v>2022</v>
      </c>
    </row>
    <row r="72" spans="1:9" ht="16.75" customHeight="1" x14ac:dyDescent="0.3">
      <c r="C72" s="81" t="s">
        <v>79</v>
      </c>
      <c r="D72" s="81"/>
      <c r="E72" s="81"/>
      <c r="F72" s="8"/>
      <c r="G72" s="81" t="s">
        <v>79</v>
      </c>
      <c r="H72" s="81"/>
      <c r="I72" s="81"/>
    </row>
    <row r="73" spans="1:9" ht="16.75" customHeight="1" x14ac:dyDescent="0.3">
      <c r="A73" s="113" t="s">
        <v>106</v>
      </c>
      <c r="B73" s="95"/>
      <c r="C73" s="82"/>
      <c r="D73" s="82"/>
      <c r="E73" s="82"/>
      <c r="F73" s="82"/>
      <c r="G73" s="82"/>
      <c r="H73" s="82"/>
      <c r="I73" s="82"/>
    </row>
    <row r="74" spans="1:9" ht="16.75" customHeight="1" x14ac:dyDescent="0.3">
      <c r="A74" s="19" t="s">
        <v>107</v>
      </c>
      <c r="B74" s="95"/>
      <c r="C74" s="48"/>
      <c r="D74" s="48"/>
      <c r="E74" s="48"/>
      <c r="F74" s="48"/>
      <c r="G74" s="48"/>
      <c r="H74" s="48"/>
      <c r="I74" s="48"/>
    </row>
    <row r="75" spans="1:9" ht="16.75" customHeight="1" x14ac:dyDescent="0.3">
      <c r="A75" s="142" t="s">
        <v>44</v>
      </c>
      <c r="B75" s="95"/>
      <c r="C75" s="55">
        <v>6064</v>
      </c>
      <c r="D75" s="55"/>
      <c r="E75" s="55">
        <v>33807</v>
      </c>
      <c r="F75" s="55"/>
      <c r="G75" s="55">
        <v>715</v>
      </c>
      <c r="H75" s="55"/>
      <c r="I75" s="55">
        <v>7419</v>
      </c>
    </row>
    <row r="76" spans="1:9" ht="16.75" customHeight="1" x14ac:dyDescent="0.3">
      <c r="A76" s="142" t="s">
        <v>122</v>
      </c>
      <c r="B76" s="95">
        <v>16</v>
      </c>
      <c r="C76" s="61">
        <v>21231</v>
      </c>
      <c r="D76" s="61"/>
      <c r="E76" s="106">
        <v>0</v>
      </c>
      <c r="F76" s="61"/>
      <c r="G76" s="106">
        <v>0</v>
      </c>
      <c r="H76" s="55"/>
      <c r="I76" s="106">
        <v>0</v>
      </c>
    </row>
    <row r="77" spans="1:9" ht="16.75" customHeight="1" x14ac:dyDescent="0.3">
      <c r="A77" s="142" t="s">
        <v>151</v>
      </c>
      <c r="B77" s="95">
        <v>17</v>
      </c>
      <c r="C77" s="106">
        <v>0</v>
      </c>
      <c r="D77" s="61"/>
      <c r="E77" s="55">
        <v>180000</v>
      </c>
      <c r="F77" s="61"/>
      <c r="G77" s="106">
        <v>0</v>
      </c>
      <c r="H77" s="61"/>
      <c r="I77" s="61">
        <v>180000</v>
      </c>
    </row>
    <row r="78" spans="1:9" ht="16.75" customHeight="1" x14ac:dyDescent="0.3">
      <c r="A78" s="142" t="s">
        <v>69</v>
      </c>
      <c r="B78" s="95">
        <v>17</v>
      </c>
      <c r="C78" s="55">
        <v>7716</v>
      </c>
      <c r="D78" s="55"/>
      <c r="E78" s="55">
        <v>2739</v>
      </c>
      <c r="F78" s="55"/>
      <c r="G78" s="55">
        <v>1419</v>
      </c>
      <c r="H78" s="55"/>
      <c r="I78" s="55">
        <v>1539</v>
      </c>
    </row>
    <row r="79" spans="1:9" ht="16.75" customHeight="1" x14ac:dyDescent="0.3">
      <c r="A79" s="142" t="s">
        <v>53</v>
      </c>
      <c r="B79" s="95"/>
      <c r="C79" s="55">
        <v>16017</v>
      </c>
      <c r="D79" s="61"/>
      <c r="E79" s="55">
        <v>8762</v>
      </c>
      <c r="F79" s="55"/>
      <c r="G79" s="55">
        <v>1625</v>
      </c>
      <c r="H79" s="55"/>
      <c r="I79" s="55">
        <v>2239</v>
      </c>
    </row>
    <row r="80" spans="1:9" ht="16.75" customHeight="1" x14ac:dyDescent="0.3">
      <c r="A80" s="142" t="s">
        <v>81</v>
      </c>
      <c r="B80" s="95"/>
      <c r="C80" s="55">
        <v>818</v>
      </c>
      <c r="D80" s="61"/>
      <c r="E80" s="106">
        <v>0</v>
      </c>
      <c r="F80" s="6"/>
      <c r="G80" s="106">
        <v>0</v>
      </c>
      <c r="H80" s="6"/>
      <c r="I80" s="106">
        <v>0</v>
      </c>
    </row>
    <row r="81" spans="1:9" ht="16.75" customHeight="1" x14ac:dyDescent="0.3">
      <c r="A81" s="142" t="s">
        <v>139</v>
      </c>
      <c r="B81" s="95"/>
      <c r="C81" s="55">
        <v>2978</v>
      </c>
      <c r="D81" s="61"/>
      <c r="E81" s="106">
        <v>0</v>
      </c>
      <c r="F81" s="6"/>
      <c r="G81" s="106">
        <v>0</v>
      </c>
      <c r="H81" s="6"/>
      <c r="I81" s="106">
        <v>0</v>
      </c>
    </row>
    <row r="82" spans="1:9" ht="16.75" customHeight="1" x14ac:dyDescent="0.3">
      <c r="A82" s="142" t="s">
        <v>123</v>
      </c>
      <c r="B82" s="95"/>
      <c r="C82" s="61">
        <v>1656</v>
      </c>
      <c r="D82" s="61"/>
      <c r="E82" s="61">
        <v>1785</v>
      </c>
      <c r="F82" s="55"/>
      <c r="G82" s="61">
        <v>1656</v>
      </c>
      <c r="H82" s="55"/>
      <c r="I82" s="61">
        <v>1774</v>
      </c>
    </row>
    <row r="83" spans="1:9" ht="16.75" customHeight="1" x14ac:dyDescent="0.3">
      <c r="A83" s="142" t="s">
        <v>70</v>
      </c>
      <c r="B83" s="95"/>
      <c r="C83" s="61"/>
      <c r="D83" s="61"/>
      <c r="E83" s="61"/>
      <c r="F83" s="55"/>
      <c r="G83" s="61"/>
      <c r="H83" s="55"/>
      <c r="I83" s="98"/>
    </row>
    <row r="84" spans="1:9" ht="16.75" customHeight="1" x14ac:dyDescent="0.3">
      <c r="A84" s="128" t="s">
        <v>124</v>
      </c>
      <c r="B84" s="95">
        <v>23</v>
      </c>
      <c r="C84" s="61">
        <v>57067</v>
      </c>
      <c r="D84" s="61"/>
      <c r="E84" s="61">
        <v>72819</v>
      </c>
      <c r="F84" s="55"/>
      <c r="G84" s="106">
        <v>0</v>
      </c>
      <c r="H84" s="55"/>
      <c r="I84" s="106">
        <v>0</v>
      </c>
    </row>
    <row r="85" spans="1:9" ht="16.75" customHeight="1" x14ac:dyDescent="0.3">
      <c r="A85" s="142" t="s">
        <v>71</v>
      </c>
      <c r="B85" s="95">
        <v>23</v>
      </c>
      <c r="C85" s="106">
        <v>0</v>
      </c>
      <c r="D85" s="61"/>
      <c r="E85" s="55">
        <v>63770</v>
      </c>
      <c r="F85" s="61"/>
      <c r="G85" s="106">
        <v>0</v>
      </c>
      <c r="H85" s="55"/>
      <c r="I85" s="61">
        <v>63770</v>
      </c>
    </row>
    <row r="86" spans="1:9" ht="16.75" customHeight="1" x14ac:dyDescent="0.3">
      <c r="A86" s="142" t="s">
        <v>4</v>
      </c>
      <c r="B86" s="95"/>
      <c r="C86" s="55">
        <v>3760</v>
      </c>
      <c r="D86" s="55"/>
      <c r="E86" s="55">
        <v>454</v>
      </c>
      <c r="F86" s="55"/>
      <c r="G86" s="55">
        <v>286</v>
      </c>
      <c r="H86" s="55"/>
      <c r="I86" s="84">
        <v>230</v>
      </c>
    </row>
    <row r="87" spans="1:9" ht="16.75" customHeight="1" x14ac:dyDescent="0.3">
      <c r="A87" s="144" t="s">
        <v>174</v>
      </c>
      <c r="B87" s="95"/>
      <c r="C87" s="83">
        <f>SUM(C75:C86)</f>
        <v>117307</v>
      </c>
      <c r="D87" s="55"/>
      <c r="E87" s="83">
        <f>SUM(E75:E86)</f>
        <v>364136</v>
      </c>
      <c r="F87" s="55"/>
      <c r="G87" s="83">
        <f>SUM(G75:G86)</f>
        <v>5701</v>
      </c>
      <c r="H87" s="55"/>
      <c r="I87" s="83">
        <f>SUM(I75:I86)</f>
        <v>256971</v>
      </c>
    </row>
    <row r="88" spans="1:9" ht="16.75" customHeight="1" x14ac:dyDescent="0.3">
      <c r="A88" s="2"/>
      <c r="B88" s="95"/>
      <c r="C88" s="55"/>
      <c r="D88" s="55"/>
      <c r="E88" s="55"/>
      <c r="F88" s="55"/>
      <c r="G88" s="55"/>
      <c r="H88" s="55"/>
      <c r="I88" s="55"/>
    </row>
    <row r="89" spans="1:9" ht="16.75" customHeight="1" x14ac:dyDescent="0.3">
      <c r="A89" s="19" t="s">
        <v>108</v>
      </c>
      <c r="B89" s="95"/>
      <c r="C89" s="55"/>
      <c r="D89" s="55"/>
      <c r="E89" s="55"/>
      <c r="F89" s="55"/>
      <c r="G89" s="55"/>
      <c r="H89" s="55"/>
      <c r="I89" s="55"/>
    </row>
    <row r="90" spans="1:9" ht="16.75" customHeight="1" x14ac:dyDescent="0.3">
      <c r="A90" s="142" t="s">
        <v>72</v>
      </c>
      <c r="B90" s="95">
        <v>17</v>
      </c>
      <c r="C90" s="55">
        <v>52941</v>
      </c>
      <c r="D90" s="55"/>
      <c r="E90" s="55">
        <v>4710</v>
      </c>
      <c r="F90" s="55"/>
      <c r="G90" s="97">
        <v>2642</v>
      </c>
      <c r="H90" s="55"/>
      <c r="I90" s="61">
        <v>3519</v>
      </c>
    </row>
    <row r="91" spans="1:9" ht="16.75" customHeight="1" x14ac:dyDescent="0.3">
      <c r="A91" s="142" t="s">
        <v>73</v>
      </c>
      <c r="B91" s="95">
        <v>18</v>
      </c>
      <c r="C91" s="55">
        <v>48874</v>
      </c>
      <c r="D91" s="55"/>
      <c r="E91" s="55">
        <v>7529</v>
      </c>
      <c r="F91" s="55"/>
      <c r="G91" s="97">
        <v>1258</v>
      </c>
      <c r="H91" s="55"/>
      <c r="I91" s="55">
        <v>441</v>
      </c>
    </row>
    <row r="92" spans="1:9" ht="16.75" customHeight="1" x14ac:dyDescent="0.3">
      <c r="A92" s="144" t="s">
        <v>175</v>
      </c>
      <c r="B92" s="95"/>
      <c r="C92" s="83">
        <f>SUM(C90:C91)</f>
        <v>101815</v>
      </c>
      <c r="D92" s="55"/>
      <c r="E92" s="83">
        <f>SUM(E90:E91)</f>
        <v>12239</v>
      </c>
      <c r="F92" s="55"/>
      <c r="G92" s="83">
        <f>SUM(G90:G91)</f>
        <v>3900</v>
      </c>
      <c r="H92" s="55"/>
      <c r="I92" s="83">
        <f>SUM(I90:I91)</f>
        <v>3960</v>
      </c>
    </row>
    <row r="93" spans="1:9" ht="16.75" customHeight="1" x14ac:dyDescent="0.3">
      <c r="A93" s="9" t="s">
        <v>125</v>
      </c>
      <c r="B93" s="95"/>
      <c r="C93" s="85">
        <f>C87+C92</f>
        <v>219122</v>
      </c>
      <c r="D93" s="86"/>
      <c r="E93" s="85">
        <f>E87+E92</f>
        <v>376375</v>
      </c>
      <c r="F93" s="86"/>
      <c r="G93" s="85">
        <f>G87+G92</f>
        <v>9601</v>
      </c>
      <c r="H93" s="55"/>
      <c r="I93" s="85">
        <f>I87+I92</f>
        <v>260931</v>
      </c>
    </row>
    <row r="94" spans="1:9" ht="16.75" customHeight="1" x14ac:dyDescent="0.3">
      <c r="B94" s="95"/>
      <c r="C94" s="55"/>
      <c r="D94" s="55"/>
      <c r="E94" s="55"/>
      <c r="F94" s="55"/>
      <c r="G94" s="55"/>
      <c r="H94" s="55"/>
      <c r="I94" s="55"/>
    </row>
    <row r="95" spans="1:9" ht="16.75" customHeight="1" x14ac:dyDescent="0.3">
      <c r="A95" s="19" t="s">
        <v>184</v>
      </c>
      <c r="B95" s="95"/>
      <c r="C95" s="55"/>
      <c r="D95" s="55"/>
      <c r="E95" s="55"/>
      <c r="F95" s="55"/>
      <c r="G95" s="55"/>
      <c r="H95" s="55"/>
      <c r="I95" s="55"/>
    </row>
    <row r="96" spans="1:9" ht="16.75" customHeight="1" x14ac:dyDescent="0.3">
      <c r="A96" s="114" t="s">
        <v>74</v>
      </c>
      <c r="B96" s="95"/>
      <c r="C96" s="55"/>
      <c r="D96" s="55"/>
      <c r="E96" s="55"/>
      <c r="F96" s="55"/>
      <c r="G96" s="55"/>
      <c r="H96" s="55"/>
      <c r="I96" s="55"/>
    </row>
    <row r="97" spans="1:9" ht="16.75" customHeight="1" x14ac:dyDescent="0.3">
      <c r="A97" s="142" t="s">
        <v>109</v>
      </c>
      <c r="B97" s="95"/>
      <c r="C97" s="55"/>
      <c r="D97" s="55"/>
      <c r="E97" s="55"/>
      <c r="F97" s="55"/>
      <c r="G97" s="55"/>
      <c r="H97" s="55"/>
      <c r="I97" s="55"/>
    </row>
    <row r="98" spans="1:9" ht="16.75" customHeight="1" x14ac:dyDescent="0.3">
      <c r="A98" s="128" t="s">
        <v>218</v>
      </c>
      <c r="B98" s="95"/>
      <c r="C98" s="55"/>
      <c r="D98" s="55"/>
      <c r="E98" s="55"/>
      <c r="F98" s="55"/>
      <c r="G98" s="55"/>
      <c r="H98" s="55"/>
      <c r="I98" s="55"/>
    </row>
    <row r="99" spans="1:9" ht="16.75" customHeight="1" thickBot="1" x14ac:dyDescent="0.35">
      <c r="A99" s="128" t="s">
        <v>126</v>
      </c>
      <c r="B99" s="95">
        <v>19</v>
      </c>
      <c r="C99" s="87">
        <v>1799068</v>
      </c>
      <c r="D99" s="55"/>
      <c r="E99" s="48"/>
      <c r="F99" s="55"/>
      <c r="G99" s="87">
        <v>1799068</v>
      </c>
      <c r="H99" s="55"/>
      <c r="I99" s="48"/>
    </row>
    <row r="100" spans="1:9" ht="16.75" customHeight="1" thickTop="1" x14ac:dyDescent="0.3">
      <c r="A100" s="128" t="s">
        <v>234</v>
      </c>
      <c r="B100" s="95"/>
      <c r="C100" s="70"/>
      <c r="D100" s="55"/>
      <c r="E100" s="70"/>
      <c r="F100" s="55"/>
      <c r="G100" s="70"/>
      <c r="H100" s="55"/>
      <c r="I100" s="70"/>
    </row>
    <row r="101" spans="1:9" ht="16.75" customHeight="1" thickBot="1" x14ac:dyDescent="0.35">
      <c r="A101" s="128" t="s">
        <v>126</v>
      </c>
      <c r="B101" s="95">
        <v>19</v>
      </c>
      <c r="C101" s="70"/>
      <c r="D101" s="55"/>
      <c r="E101" s="87">
        <f>1124417300/1000</f>
        <v>1124417.3</v>
      </c>
      <c r="F101" s="55"/>
      <c r="G101" s="70"/>
      <c r="H101" s="55"/>
      <c r="I101" s="87">
        <f>1124417300/1000</f>
        <v>1124417.3</v>
      </c>
    </row>
    <row r="102" spans="1:9" ht="16.75" customHeight="1" thickTop="1" x14ac:dyDescent="0.3">
      <c r="A102" s="142" t="s">
        <v>110</v>
      </c>
      <c r="B102" s="95"/>
      <c r="C102" s="55"/>
      <c r="D102" s="55"/>
      <c r="E102" s="55"/>
      <c r="F102" s="55"/>
      <c r="G102" s="55"/>
      <c r="H102" s="55"/>
      <c r="I102" s="55"/>
    </row>
    <row r="103" spans="1:9" ht="16.75" customHeight="1" x14ac:dyDescent="0.3">
      <c r="A103" s="128" t="s">
        <v>219</v>
      </c>
      <c r="B103" s="95"/>
      <c r="C103" s="55"/>
      <c r="D103" s="55"/>
      <c r="E103" s="55"/>
      <c r="F103" s="55"/>
      <c r="G103" s="55"/>
      <c r="H103" s="55"/>
      <c r="I103" s="55"/>
    </row>
    <row r="104" spans="1:9" ht="16.75" customHeight="1" x14ac:dyDescent="0.3">
      <c r="A104" s="128" t="s">
        <v>126</v>
      </c>
      <c r="B104" s="95">
        <v>19</v>
      </c>
      <c r="C104" s="55">
        <v>1250814</v>
      </c>
      <c r="D104" s="55"/>
      <c r="E104" s="48"/>
      <c r="F104" s="55"/>
      <c r="G104" s="55">
        <v>1250814</v>
      </c>
      <c r="H104" s="55"/>
      <c r="I104" s="48"/>
    </row>
    <row r="105" spans="1:9" ht="16.75" customHeight="1" x14ac:dyDescent="0.3">
      <c r="A105" s="128" t="s">
        <v>234</v>
      </c>
      <c r="B105" s="95"/>
      <c r="C105" s="55"/>
      <c r="D105" s="55"/>
      <c r="E105" s="55"/>
      <c r="F105" s="55"/>
      <c r="G105" s="55"/>
      <c r="H105" s="55"/>
      <c r="I105" s="55"/>
    </row>
    <row r="106" spans="1:9" ht="16.75" customHeight="1" x14ac:dyDescent="0.3">
      <c r="A106" s="128" t="s">
        <v>126</v>
      </c>
      <c r="B106" s="95">
        <v>19</v>
      </c>
      <c r="C106" s="55"/>
      <c r="D106" s="55"/>
      <c r="E106" s="55">
        <v>1124417</v>
      </c>
      <c r="F106" s="55"/>
      <c r="G106" s="55"/>
      <c r="H106" s="55"/>
      <c r="I106" s="55">
        <v>1124417</v>
      </c>
    </row>
    <row r="107" spans="1:9" ht="16.75" customHeight="1" x14ac:dyDescent="0.3">
      <c r="A107" s="114" t="s">
        <v>75</v>
      </c>
      <c r="B107" s="95">
        <v>20</v>
      </c>
      <c r="C107" s="55">
        <v>547611</v>
      </c>
      <c r="D107" s="55"/>
      <c r="E107" s="55">
        <v>547611</v>
      </c>
      <c r="F107" s="55"/>
      <c r="G107" s="55">
        <v>547611</v>
      </c>
      <c r="H107" s="55"/>
      <c r="I107" s="55">
        <v>547611</v>
      </c>
    </row>
    <row r="108" spans="1:9" ht="16.75" customHeight="1" x14ac:dyDescent="0.3">
      <c r="A108" s="114" t="s">
        <v>232</v>
      </c>
      <c r="B108" s="95"/>
      <c r="C108" s="55"/>
      <c r="D108" s="55"/>
      <c r="E108" s="55"/>
      <c r="F108" s="55"/>
      <c r="G108" s="55"/>
      <c r="H108" s="55"/>
      <c r="I108" s="55"/>
    </row>
    <row r="109" spans="1:9" ht="16.75" customHeight="1" x14ac:dyDescent="0.3">
      <c r="A109" s="142" t="s">
        <v>117</v>
      </c>
    </row>
    <row r="110" spans="1:9" ht="16.75" customHeight="1" x14ac:dyDescent="0.3">
      <c r="A110" s="145" t="s">
        <v>118</v>
      </c>
      <c r="B110" s="95">
        <v>21</v>
      </c>
      <c r="C110" s="55">
        <v>24100</v>
      </c>
      <c r="D110" s="55"/>
      <c r="E110" s="55">
        <v>24100</v>
      </c>
      <c r="F110" s="55"/>
      <c r="G110" s="55">
        <v>24100</v>
      </c>
      <c r="H110" s="55"/>
      <c r="I110" s="55">
        <v>24100</v>
      </c>
    </row>
    <row r="111" spans="1:9" ht="16.75" customHeight="1" x14ac:dyDescent="0.3">
      <c r="A111" s="142" t="s">
        <v>233</v>
      </c>
      <c r="B111" s="95"/>
      <c r="C111" s="55">
        <v>-1031650</v>
      </c>
      <c r="D111" s="55"/>
      <c r="E111" s="55">
        <v>-1067715</v>
      </c>
      <c r="F111" s="55"/>
      <c r="G111" s="55">
        <v>-976524</v>
      </c>
      <c r="H111" s="55"/>
      <c r="I111" s="55">
        <v>-1062284</v>
      </c>
    </row>
    <row r="112" spans="1:9" ht="16.75" customHeight="1" x14ac:dyDescent="0.3">
      <c r="A112" s="75" t="s">
        <v>76</v>
      </c>
      <c r="B112" s="95"/>
      <c r="C112" s="55"/>
      <c r="D112" s="55"/>
      <c r="E112" s="55"/>
      <c r="F112" s="55"/>
      <c r="G112" s="55"/>
      <c r="H112" s="55"/>
      <c r="I112" s="55"/>
    </row>
    <row r="113" spans="1:9" ht="16.75" customHeight="1" x14ac:dyDescent="0.3">
      <c r="A113" s="146" t="s">
        <v>90</v>
      </c>
      <c r="B113" s="95"/>
      <c r="C113" s="107">
        <v>0</v>
      </c>
      <c r="D113" s="55"/>
      <c r="E113" s="107">
        <v>0</v>
      </c>
      <c r="F113" s="61"/>
      <c r="G113" s="68">
        <v>-39914</v>
      </c>
      <c r="H113" s="61"/>
      <c r="I113" s="68">
        <v>-39914</v>
      </c>
    </row>
    <row r="114" spans="1:9" ht="16.75" customHeight="1" x14ac:dyDescent="0.3">
      <c r="A114" s="174" t="s">
        <v>183</v>
      </c>
      <c r="B114" s="95"/>
      <c r="C114" s="106"/>
      <c r="D114" s="55"/>
      <c r="E114" s="106"/>
      <c r="F114" s="61"/>
      <c r="G114" s="69"/>
      <c r="H114" s="61"/>
      <c r="I114" s="69"/>
    </row>
    <row r="115" spans="1:9" ht="16.75" customHeight="1" x14ac:dyDescent="0.3">
      <c r="A115" s="173" t="s">
        <v>127</v>
      </c>
      <c r="B115" s="95"/>
      <c r="C115" s="61">
        <f>SUM(C104:C113)</f>
        <v>790875</v>
      </c>
      <c r="D115" s="61"/>
      <c r="E115" s="61">
        <f>SUM(E105:E113)</f>
        <v>628413</v>
      </c>
      <c r="F115" s="61"/>
      <c r="G115" s="61">
        <f>SUM(G104:G113)</f>
        <v>806087</v>
      </c>
      <c r="H115" s="61"/>
      <c r="I115" s="61">
        <f>ROUNDDOWN(SUM(I105:I113),)</f>
        <v>593930</v>
      </c>
    </row>
    <row r="116" spans="1:9" ht="16.75" customHeight="1" x14ac:dyDescent="0.3">
      <c r="A116" s="75" t="s">
        <v>77</v>
      </c>
      <c r="B116" s="95"/>
      <c r="C116" s="68">
        <v>21605</v>
      </c>
      <c r="D116" s="61"/>
      <c r="E116" s="68">
        <v>-5045</v>
      </c>
      <c r="F116" s="61"/>
      <c r="G116" s="107">
        <v>0</v>
      </c>
      <c r="H116" s="61"/>
      <c r="I116" s="107">
        <v>0</v>
      </c>
    </row>
    <row r="117" spans="1:9" ht="16.75" customHeight="1" x14ac:dyDescent="0.3">
      <c r="A117" s="144" t="s">
        <v>185</v>
      </c>
      <c r="B117" s="93"/>
      <c r="C117" s="71">
        <f>SUM(C115:C116)</f>
        <v>812480</v>
      </c>
      <c r="D117" s="61"/>
      <c r="E117" s="71">
        <f>SUM(E115:E116)</f>
        <v>623368</v>
      </c>
      <c r="F117" s="55"/>
      <c r="G117" s="71">
        <f>SUM(G115:G116)</f>
        <v>806087</v>
      </c>
      <c r="H117" s="55"/>
      <c r="I117" s="71">
        <f>SUM(I115:I116)</f>
        <v>593930</v>
      </c>
    </row>
    <row r="118" spans="1:9" ht="16.75" customHeight="1" thickBot="1" x14ac:dyDescent="0.35">
      <c r="A118" s="9" t="s">
        <v>111</v>
      </c>
      <c r="B118" s="93"/>
      <c r="C118" s="72">
        <f>C117+C93</f>
        <v>1031602</v>
      </c>
      <c r="D118" s="61"/>
      <c r="E118" s="72">
        <f>E117+E93</f>
        <v>999743</v>
      </c>
      <c r="F118" s="55"/>
      <c r="G118" s="72">
        <f>G117+G93</f>
        <v>815688</v>
      </c>
      <c r="H118" s="55"/>
      <c r="I118" s="72">
        <f>I117+I93</f>
        <v>854861</v>
      </c>
    </row>
    <row r="119" spans="1:9" ht="16.75" customHeight="1" thickTop="1" x14ac:dyDescent="0.3">
      <c r="A119" s="9"/>
      <c r="B119" s="155"/>
      <c r="C119" s="69"/>
      <c r="D119" s="61"/>
      <c r="E119" s="69"/>
      <c r="F119" s="55"/>
      <c r="G119" s="69"/>
      <c r="H119" s="55"/>
      <c r="I119" s="69"/>
    </row>
    <row r="120" spans="1:9" ht="16.75" customHeight="1" x14ac:dyDescent="0.3">
      <c r="A120" s="48"/>
      <c r="B120" s="48"/>
      <c r="C120" s="48"/>
      <c r="D120" s="48"/>
      <c r="E120" s="48"/>
    </row>
    <row r="122" spans="1:9" ht="17.45" customHeight="1" x14ac:dyDescent="0.3">
      <c r="A122" s="189" t="s">
        <v>119</v>
      </c>
      <c r="B122" s="189"/>
      <c r="C122" s="189"/>
      <c r="D122" s="189"/>
      <c r="E122" s="189"/>
    </row>
    <row r="123" spans="1:9" ht="17.45" customHeight="1" x14ac:dyDescent="0.3">
      <c r="A123" s="48"/>
      <c r="B123" s="48"/>
      <c r="C123" s="48"/>
      <c r="D123" s="48"/>
      <c r="E123" s="48"/>
    </row>
  </sheetData>
  <mergeCells count="20">
    <mergeCell ref="C7:E7"/>
    <mergeCell ref="C8:E8"/>
    <mergeCell ref="G7:I7"/>
    <mergeCell ref="G8:I8"/>
    <mergeCell ref="A1:I1"/>
    <mergeCell ref="A3:I3"/>
    <mergeCell ref="A4:I4"/>
    <mergeCell ref="A5:I5"/>
    <mergeCell ref="A2:I2"/>
    <mergeCell ref="A59:E59"/>
    <mergeCell ref="A122:E122"/>
    <mergeCell ref="A61:I61"/>
    <mergeCell ref="A63:I63"/>
    <mergeCell ref="A64:I64"/>
    <mergeCell ref="A65:I65"/>
    <mergeCell ref="C67:E67"/>
    <mergeCell ref="G67:I67"/>
    <mergeCell ref="C68:E68"/>
    <mergeCell ref="G68:I68"/>
    <mergeCell ref="A62:I62"/>
  </mergeCells>
  <pageMargins left="1" right="0.2" top="1" bottom="0.5" header="0.6" footer="0.3"/>
  <pageSetup paperSize="9" scale="72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9CD1-0573-4FA0-B1AB-4453464F42D0}">
  <dimension ref="A1:P64"/>
  <sheetViews>
    <sheetView topLeftCell="A37" zoomScale="88" zoomScaleNormal="88" zoomScaleSheetLayoutView="85" workbookViewId="0">
      <selection activeCell="E53" sqref="E53"/>
    </sheetView>
  </sheetViews>
  <sheetFormatPr defaultColWidth="9.19921875" defaultRowHeight="17.899999999999999" customHeight="1" x14ac:dyDescent="0.3"/>
  <cols>
    <col min="1" max="1" width="59.59765625" style="10" customWidth="1"/>
    <col min="2" max="2" width="7.59765625" style="10" customWidth="1"/>
    <col min="3" max="3" width="11" style="10" customWidth="1"/>
    <col min="4" max="4" width="1.19921875" style="10" customWidth="1"/>
    <col min="5" max="5" width="11" style="10" customWidth="1"/>
    <col min="6" max="6" width="1.19921875" style="10" customWidth="1"/>
    <col min="7" max="7" width="11" style="10" customWidth="1"/>
    <col min="8" max="8" width="1.19921875" style="10" customWidth="1"/>
    <col min="9" max="9" width="11" style="10" customWidth="1"/>
    <col min="10" max="10" width="0.3984375" style="10" customWidth="1"/>
    <col min="11" max="16384" width="9.19921875" style="10"/>
  </cols>
  <sheetData>
    <row r="1" spans="1:16" s="12" customFormat="1" ht="17.899999999999999" customHeight="1" x14ac:dyDescent="0.3">
      <c r="A1" s="190" t="s">
        <v>66</v>
      </c>
      <c r="B1" s="190"/>
      <c r="C1" s="190"/>
      <c r="D1" s="190"/>
      <c r="E1" s="190"/>
      <c r="F1" s="190"/>
      <c r="G1" s="190"/>
      <c r="H1" s="190"/>
      <c r="I1" s="190"/>
    </row>
    <row r="2" spans="1:16" s="12" customFormat="1" ht="17.899999999999999" customHeight="1" x14ac:dyDescent="0.3">
      <c r="A2" s="196" t="s">
        <v>91</v>
      </c>
      <c r="B2" s="197"/>
      <c r="C2" s="197"/>
      <c r="D2" s="197"/>
      <c r="E2" s="197"/>
      <c r="F2" s="197"/>
      <c r="G2" s="197"/>
      <c r="H2" s="197"/>
      <c r="I2" s="197"/>
    </row>
    <row r="3" spans="1:16" s="12" customFormat="1" ht="17.899999999999999" customHeight="1" x14ac:dyDescent="0.3">
      <c r="A3" s="198" t="s">
        <v>200</v>
      </c>
      <c r="B3" s="198"/>
      <c r="C3" s="198"/>
      <c r="D3" s="198"/>
      <c r="E3" s="198"/>
      <c r="F3" s="198"/>
      <c r="G3" s="198"/>
      <c r="H3" s="198"/>
      <c r="I3" s="198"/>
    </row>
    <row r="4" spans="1:16" s="12" customFormat="1" ht="17.899999999999999" customHeight="1" x14ac:dyDescent="0.3">
      <c r="A4" s="198" t="s">
        <v>226</v>
      </c>
      <c r="B4" s="198"/>
      <c r="C4" s="198"/>
      <c r="D4" s="198"/>
      <c r="E4" s="198"/>
      <c r="F4" s="198"/>
      <c r="G4" s="198"/>
      <c r="H4" s="198"/>
      <c r="I4" s="198"/>
    </row>
    <row r="5" spans="1:16" s="12" customFormat="1" ht="17.899999999999999" customHeight="1" x14ac:dyDescent="0.3">
      <c r="A5" s="199" t="s">
        <v>78</v>
      </c>
      <c r="B5" s="198"/>
      <c r="C5" s="198"/>
      <c r="D5" s="198"/>
      <c r="E5" s="198"/>
      <c r="F5" s="198"/>
      <c r="G5" s="198"/>
      <c r="H5" s="198"/>
      <c r="I5" s="198"/>
    </row>
    <row r="6" spans="1:16" s="12" customFormat="1" ht="17.899999999999999" customHeight="1" x14ac:dyDescent="0.3">
      <c r="A6" s="200" t="s">
        <v>120</v>
      </c>
      <c r="B6" s="200"/>
      <c r="C6" s="200"/>
      <c r="D6" s="200"/>
      <c r="E6" s="200"/>
      <c r="F6" s="200"/>
      <c r="G6" s="200"/>
      <c r="H6" s="200"/>
      <c r="I6" s="200"/>
    </row>
    <row r="7" spans="1:16" s="12" customFormat="1" ht="6.65" customHeight="1" x14ac:dyDescent="0.3">
      <c r="A7" s="9"/>
      <c r="B7" s="175"/>
      <c r="F7" s="13"/>
      <c r="H7" s="13"/>
    </row>
    <row r="8" spans="1:16" ht="17.899999999999999" customHeight="1" x14ac:dyDescent="0.3">
      <c r="A8" s="16"/>
      <c r="B8" s="176" t="s">
        <v>163</v>
      </c>
      <c r="C8" s="192" t="s">
        <v>84</v>
      </c>
      <c r="D8" s="192"/>
      <c r="E8" s="192"/>
      <c r="F8" s="40"/>
      <c r="G8" s="192" t="s">
        <v>85</v>
      </c>
      <c r="H8" s="192"/>
      <c r="I8" s="192"/>
    </row>
    <row r="9" spans="1:16" ht="17.899999999999999" customHeight="1" x14ac:dyDescent="0.3">
      <c r="A9" s="149"/>
      <c r="B9" s="12"/>
      <c r="C9" s="192" t="s">
        <v>86</v>
      </c>
      <c r="D9" s="192"/>
      <c r="E9" s="192"/>
      <c r="F9" s="40"/>
      <c r="G9" s="192" t="s">
        <v>86</v>
      </c>
      <c r="H9" s="192"/>
      <c r="I9" s="192"/>
    </row>
    <row r="10" spans="1:16" ht="17.899999999999999" customHeight="1" x14ac:dyDescent="0.3">
      <c r="A10" s="1"/>
      <c r="B10" s="15"/>
      <c r="C10" s="176">
        <v>2023</v>
      </c>
      <c r="D10" s="176"/>
      <c r="E10" s="176">
        <v>2022</v>
      </c>
      <c r="F10" s="176"/>
      <c r="G10" s="176">
        <v>2023</v>
      </c>
      <c r="H10" s="176"/>
      <c r="I10" s="176">
        <v>2022</v>
      </c>
    </row>
    <row r="11" spans="1:16" ht="17.899999999999999" customHeight="1" x14ac:dyDescent="0.3">
      <c r="A11" s="147" t="s">
        <v>116</v>
      </c>
      <c r="B11" s="15"/>
      <c r="C11" s="15"/>
      <c r="D11" s="15"/>
      <c r="E11" s="15"/>
      <c r="F11" s="15"/>
      <c r="G11" s="15"/>
      <c r="H11" s="15"/>
      <c r="I11" s="15"/>
      <c r="P11" s="10" t="s">
        <v>202</v>
      </c>
    </row>
    <row r="12" spans="1:16" ht="17.899999999999999" customHeight="1" x14ac:dyDescent="0.3">
      <c r="A12" s="19" t="s">
        <v>112</v>
      </c>
      <c r="B12" s="25">
        <v>22</v>
      </c>
      <c r="C12" s="20"/>
      <c r="D12" s="20"/>
      <c r="E12" s="20"/>
      <c r="F12" s="15"/>
    </row>
    <row r="13" spans="1:16" ht="17.899999999999999" customHeight="1" x14ac:dyDescent="0.3">
      <c r="A13" s="143" t="s">
        <v>157</v>
      </c>
      <c r="B13" s="25"/>
      <c r="C13" s="29">
        <v>111497</v>
      </c>
      <c r="D13" s="37"/>
      <c r="E13" s="106">
        <v>0</v>
      </c>
      <c r="F13" s="29"/>
      <c r="G13" s="29">
        <v>3300</v>
      </c>
      <c r="H13" s="29"/>
      <c r="I13" s="106">
        <v>0</v>
      </c>
    </row>
    <row r="14" spans="1:16" ht="17.899999999999999" customHeight="1" x14ac:dyDescent="0.3">
      <c r="A14" s="143" t="s">
        <v>28</v>
      </c>
      <c r="B14" s="26"/>
      <c r="C14" s="33">
        <v>718</v>
      </c>
      <c r="D14" s="37"/>
      <c r="E14" s="33">
        <v>63</v>
      </c>
      <c r="F14" s="29"/>
      <c r="G14" s="33">
        <v>248</v>
      </c>
      <c r="H14" s="29"/>
      <c r="I14" s="33">
        <v>63</v>
      </c>
    </row>
    <row r="15" spans="1:16" ht="17.899999999999999" customHeight="1" x14ac:dyDescent="0.3">
      <c r="A15" s="144" t="s">
        <v>113</v>
      </c>
      <c r="B15" s="27"/>
      <c r="C15" s="41">
        <f>SUM(C13:C14)</f>
        <v>112215</v>
      </c>
      <c r="D15" s="36"/>
      <c r="E15" s="41">
        <f>SUM(E13:E14)</f>
        <v>63</v>
      </c>
      <c r="F15" s="31"/>
      <c r="G15" s="41">
        <f>SUM(G13:G14)</f>
        <v>3548</v>
      </c>
      <c r="H15" s="31"/>
      <c r="I15" s="41">
        <f>SUM(I13:I14)</f>
        <v>63</v>
      </c>
    </row>
    <row r="16" spans="1:16" ht="17.899999999999999" customHeight="1" x14ac:dyDescent="0.3">
      <c r="A16" s="148"/>
      <c r="B16" s="15"/>
      <c r="C16" s="31"/>
      <c r="D16" s="31"/>
      <c r="E16" s="31"/>
      <c r="F16" s="31"/>
      <c r="G16" s="31"/>
      <c r="H16" s="32"/>
      <c r="I16" s="31"/>
    </row>
    <row r="17" spans="1:9" ht="17.899999999999999" customHeight="1" x14ac:dyDescent="0.3">
      <c r="A17" s="19" t="s">
        <v>114</v>
      </c>
      <c r="B17" s="12"/>
      <c r="C17" s="31"/>
      <c r="D17" s="31"/>
      <c r="E17" s="31"/>
      <c r="F17" s="31"/>
      <c r="G17" s="31"/>
      <c r="H17" s="32"/>
      <c r="I17" s="31"/>
    </row>
    <row r="18" spans="1:9" ht="17.899999999999999" customHeight="1" x14ac:dyDescent="0.3">
      <c r="A18" s="143" t="s">
        <v>158</v>
      </c>
      <c r="B18" s="26"/>
      <c r="C18" s="29">
        <v>90485</v>
      </c>
      <c r="D18" s="29"/>
      <c r="E18" s="106">
        <v>0</v>
      </c>
      <c r="F18" s="29"/>
      <c r="G18" s="29">
        <v>3100</v>
      </c>
      <c r="H18" s="29"/>
      <c r="I18" s="106">
        <v>0</v>
      </c>
    </row>
    <row r="19" spans="1:9" ht="17.899999999999999" customHeight="1" x14ac:dyDescent="0.3">
      <c r="A19" s="143" t="s">
        <v>39</v>
      </c>
      <c r="B19" s="26"/>
      <c r="C19" s="29">
        <v>441</v>
      </c>
      <c r="D19" s="37"/>
      <c r="E19" s="106">
        <v>0</v>
      </c>
      <c r="F19" s="29"/>
      <c r="G19" s="29">
        <v>150</v>
      </c>
      <c r="H19" s="29"/>
      <c r="I19" s="106">
        <v>0</v>
      </c>
    </row>
    <row r="20" spans="1:9" ht="17.899999999999999" customHeight="1" x14ac:dyDescent="0.3">
      <c r="A20" s="143" t="s">
        <v>29</v>
      </c>
      <c r="B20" s="26"/>
      <c r="C20" s="39">
        <v>30302</v>
      </c>
      <c r="D20" s="38"/>
      <c r="E20" s="39">
        <v>15055</v>
      </c>
      <c r="F20" s="39"/>
      <c r="G20" s="39">
        <v>9924</v>
      </c>
      <c r="H20" s="39"/>
      <c r="I20" s="39">
        <v>15055</v>
      </c>
    </row>
    <row r="21" spans="1:9" ht="17.899999999999999" customHeight="1" x14ac:dyDescent="0.3">
      <c r="A21" s="143" t="s">
        <v>235</v>
      </c>
      <c r="B21" s="26" t="s">
        <v>250</v>
      </c>
      <c r="C21" s="33">
        <v>21191</v>
      </c>
      <c r="D21" s="37"/>
      <c r="E21" s="107">
        <v>0</v>
      </c>
      <c r="F21" s="29"/>
      <c r="G21" s="33">
        <v>23520</v>
      </c>
      <c r="H21" s="29"/>
      <c r="I21" s="107">
        <v>0</v>
      </c>
    </row>
    <row r="22" spans="1:9" ht="17.899999999999999" customHeight="1" x14ac:dyDescent="0.3">
      <c r="A22" s="144" t="s">
        <v>30</v>
      </c>
      <c r="B22" s="12"/>
      <c r="C22" s="33">
        <f>SUM(C18:C21)</f>
        <v>142419</v>
      </c>
      <c r="D22" s="37"/>
      <c r="E22" s="33">
        <f>SUM(E18:E21)</f>
        <v>15055</v>
      </c>
      <c r="F22" s="29"/>
      <c r="G22" s="33">
        <f>SUM(G18:G21)</f>
        <v>36694</v>
      </c>
      <c r="H22" s="29"/>
      <c r="I22" s="33">
        <f>SUM(I18:I21)</f>
        <v>15055</v>
      </c>
    </row>
    <row r="23" spans="1:9" ht="17.899999999999999" customHeight="1" x14ac:dyDescent="0.3">
      <c r="A23" s="148"/>
      <c r="B23" s="15"/>
      <c r="C23" s="31"/>
      <c r="D23" s="31"/>
      <c r="E23" s="31"/>
      <c r="F23" s="36"/>
      <c r="G23" s="31"/>
      <c r="H23" s="31"/>
      <c r="I23" s="31"/>
    </row>
    <row r="24" spans="1:9" ht="17.899999999999999" customHeight="1" x14ac:dyDescent="0.3">
      <c r="A24" s="148" t="s">
        <v>236</v>
      </c>
      <c r="B24" s="15"/>
      <c r="C24" s="31">
        <f>C15-C22</f>
        <v>-30204</v>
      </c>
      <c r="D24" s="31"/>
      <c r="E24" s="31">
        <f>E15-E22</f>
        <v>-14992</v>
      </c>
      <c r="F24" s="36"/>
      <c r="G24" s="31">
        <f>G15-G22</f>
        <v>-33146</v>
      </c>
      <c r="H24" s="31"/>
      <c r="I24" s="31">
        <f>I15-I22</f>
        <v>-14992</v>
      </c>
    </row>
    <row r="25" spans="1:9" ht="17.899999999999999" customHeight="1" x14ac:dyDescent="0.3">
      <c r="A25" s="148" t="s">
        <v>9</v>
      </c>
      <c r="B25" s="15"/>
      <c r="C25" s="33">
        <v>1253</v>
      </c>
      <c r="D25" s="38"/>
      <c r="E25" s="33">
        <v>1</v>
      </c>
      <c r="F25" s="39"/>
      <c r="G25" s="33">
        <v>82</v>
      </c>
      <c r="H25" s="29"/>
      <c r="I25" s="33">
        <v>1</v>
      </c>
    </row>
    <row r="26" spans="1:9" ht="17.899999999999999" customHeight="1" x14ac:dyDescent="0.3">
      <c r="A26" s="148" t="s">
        <v>237</v>
      </c>
      <c r="B26" s="15"/>
      <c r="C26" s="31">
        <f>C24-C25</f>
        <v>-31457</v>
      </c>
      <c r="D26" s="36"/>
      <c r="E26" s="31">
        <f>E24-E25</f>
        <v>-14993</v>
      </c>
      <c r="F26" s="31"/>
      <c r="G26" s="31">
        <f>G24-G25</f>
        <v>-33228</v>
      </c>
      <c r="H26" s="31"/>
      <c r="I26" s="31">
        <f>I24-I25</f>
        <v>-14993</v>
      </c>
    </row>
    <row r="27" spans="1:9" ht="17.899999999999999" customHeight="1" x14ac:dyDescent="0.3">
      <c r="A27" s="148" t="s">
        <v>176</v>
      </c>
      <c r="B27" s="15"/>
      <c r="C27" s="31">
        <v>1779</v>
      </c>
      <c r="D27" s="36"/>
      <c r="E27" s="106">
        <v>0</v>
      </c>
      <c r="F27" s="31"/>
      <c r="G27" s="106">
        <v>0</v>
      </c>
      <c r="H27" s="31"/>
      <c r="I27" s="106">
        <v>0</v>
      </c>
    </row>
    <row r="28" spans="1:9" ht="17.899999999999999" customHeight="1" x14ac:dyDescent="0.3">
      <c r="A28" s="150" t="s">
        <v>238</v>
      </c>
      <c r="B28" s="15"/>
      <c r="C28" s="99">
        <f>C26-C27</f>
        <v>-33236</v>
      </c>
      <c r="D28" s="36"/>
      <c r="E28" s="99">
        <f>SUM(E26:E27)</f>
        <v>-14993</v>
      </c>
      <c r="F28" s="31"/>
      <c r="G28" s="99">
        <f>SUM(G26:G27)</f>
        <v>-33228</v>
      </c>
      <c r="H28" s="31"/>
      <c r="I28" s="99">
        <f>SUM(I26:I27)</f>
        <v>-14993</v>
      </c>
    </row>
    <row r="29" spans="1:9" ht="17.899999999999999" customHeight="1" x14ac:dyDescent="0.3">
      <c r="A29" s="150"/>
      <c r="B29" s="15"/>
      <c r="C29" s="32"/>
      <c r="D29" s="36"/>
      <c r="E29" s="32"/>
      <c r="F29" s="31"/>
      <c r="G29" s="32"/>
      <c r="H29" s="31"/>
      <c r="I29" s="32"/>
    </row>
    <row r="30" spans="1:9" ht="17.899999999999999" customHeight="1" x14ac:dyDescent="0.3">
      <c r="A30" s="151" t="s">
        <v>128</v>
      </c>
      <c r="B30" s="15"/>
      <c r="C30" s="32"/>
      <c r="D30" s="36"/>
      <c r="E30" s="32"/>
      <c r="F30" s="31"/>
      <c r="G30" s="32"/>
      <c r="H30" s="31"/>
      <c r="I30" s="32"/>
    </row>
    <row r="31" spans="1:9" ht="17.899999999999999" customHeight="1" x14ac:dyDescent="0.3">
      <c r="A31" s="150" t="s">
        <v>239</v>
      </c>
      <c r="B31" s="15"/>
      <c r="C31" s="29">
        <v>254</v>
      </c>
      <c r="D31" s="36"/>
      <c r="E31" s="29">
        <v>47882</v>
      </c>
      <c r="F31" s="31"/>
      <c r="G31" s="29">
        <v>942</v>
      </c>
      <c r="H31" s="31"/>
      <c r="I31" s="29">
        <v>247560</v>
      </c>
    </row>
    <row r="32" spans="1:9" s="11" customFormat="1" ht="17.899999999999999" customHeight="1" x14ac:dyDescent="0.3">
      <c r="A32" s="148" t="s">
        <v>179</v>
      </c>
      <c r="B32" s="176"/>
      <c r="C32" s="99">
        <f>SUM(C28:C31)</f>
        <v>-32982</v>
      </c>
      <c r="D32" s="36"/>
      <c r="E32" s="99">
        <f>SUM(E28:E31)</f>
        <v>32889</v>
      </c>
      <c r="F32" s="31"/>
      <c r="G32" s="99">
        <f>SUM(G28:G31)</f>
        <v>-32286</v>
      </c>
      <c r="H32" s="31"/>
      <c r="I32" s="99">
        <f>SUM(I28:I31)</f>
        <v>232567</v>
      </c>
    </row>
    <row r="33" spans="1:9" s="11" customFormat="1" ht="17.899999999999999" customHeight="1" x14ac:dyDescent="0.3">
      <c r="A33" s="148"/>
      <c r="B33" s="177"/>
      <c r="C33" s="32"/>
      <c r="D33" s="36"/>
      <c r="E33" s="32"/>
      <c r="F33" s="31"/>
      <c r="G33" s="32"/>
      <c r="H33" s="31"/>
      <c r="I33" s="32"/>
    </row>
    <row r="34" spans="1:9" s="11" customFormat="1" ht="17.899999999999999" customHeight="1" x14ac:dyDescent="0.3">
      <c r="A34" s="148" t="s">
        <v>220</v>
      </c>
      <c r="B34" s="177"/>
      <c r="C34" s="32"/>
      <c r="D34" s="178"/>
      <c r="E34" s="32"/>
      <c r="F34" s="32"/>
      <c r="G34" s="32"/>
      <c r="H34" s="32"/>
      <c r="I34" s="32"/>
    </row>
    <row r="35" spans="1:9" s="11" customFormat="1" ht="17.899999999999999" customHeight="1" x14ac:dyDescent="0.3">
      <c r="A35" s="148" t="s">
        <v>221</v>
      </c>
      <c r="B35" s="177"/>
      <c r="C35" s="32"/>
      <c r="D35" s="178"/>
      <c r="E35" s="32"/>
      <c r="F35" s="32"/>
      <c r="G35" s="32"/>
      <c r="H35" s="32"/>
      <c r="I35" s="32"/>
    </row>
    <row r="36" spans="1:9" s="11" customFormat="1" ht="17.899999999999999" customHeight="1" x14ac:dyDescent="0.3">
      <c r="A36" s="173" t="s">
        <v>222</v>
      </c>
      <c r="B36" s="177"/>
      <c r="C36" s="41">
        <v>-453</v>
      </c>
      <c r="D36" s="178"/>
      <c r="E36" s="106">
        <v>0</v>
      </c>
      <c r="F36" s="32"/>
      <c r="G36" s="41">
        <v>-453</v>
      </c>
      <c r="H36" s="32"/>
      <c r="I36" s="106">
        <v>0</v>
      </c>
    </row>
    <row r="37" spans="1:9" s="11" customFormat="1" ht="17.899999999999999" customHeight="1" x14ac:dyDescent="0.3">
      <c r="A37" s="148" t="s">
        <v>223</v>
      </c>
      <c r="B37" s="177"/>
      <c r="C37" s="99">
        <f>C36</f>
        <v>-453</v>
      </c>
      <c r="D37" s="36"/>
      <c r="E37" s="179">
        <f>E36</f>
        <v>0</v>
      </c>
      <c r="F37" s="31"/>
      <c r="G37" s="99">
        <f>G36</f>
        <v>-453</v>
      </c>
      <c r="H37" s="31"/>
      <c r="I37" s="179">
        <f>I36</f>
        <v>0</v>
      </c>
    </row>
    <row r="38" spans="1:9" s="11" customFormat="1" ht="17.899999999999999" customHeight="1" thickBot="1" x14ac:dyDescent="0.35">
      <c r="A38" s="148" t="s">
        <v>181</v>
      </c>
      <c r="B38" s="176"/>
      <c r="C38" s="42">
        <f>C32+C37</f>
        <v>-33435</v>
      </c>
      <c r="D38" s="36"/>
      <c r="E38" s="42">
        <f>E32+E37</f>
        <v>32889</v>
      </c>
      <c r="F38" s="31"/>
      <c r="G38" s="42">
        <f>G32+G37</f>
        <v>-32739</v>
      </c>
      <c r="H38" s="31"/>
      <c r="I38" s="42">
        <f>I32+I37</f>
        <v>232567</v>
      </c>
    </row>
    <row r="39" spans="1:9" s="11" customFormat="1" ht="17.899999999999999" customHeight="1" thickTop="1" x14ac:dyDescent="0.3">
      <c r="A39" s="148"/>
      <c r="B39" s="176"/>
      <c r="C39" s="32"/>
      <c r="D39" s="36"/>
      <c r="E39" s="32"/>
      <c r="F39" s="31"/>
      <c r="G39" s="32"/>
      <c r="H39" s="31"/>
      <c r="I39" s="32"/>
    </row>
    <row r="40" spans="1:9" ht="17.899999999999999" customHeight="1" x14ac:dyDescent="0.3">
      <c r="A40" s="148" t="s">
        <v>154</v>
      </c>
      <c r="B40" s="15"/>
      <c r="C40" s="32"/>
      <c r="D40" s="32"/>
      <c r="E40" s="32"/>
      <c r="F40" s="31"/>
      <c r="G40" s="32"/>
      <c r="H40" s="32"/>
      <c r="I40" s="32"/>
    </row>
    <row r="41" spans="1:9" ht="17.899999999999999" customHeight="1" x14ac:dyDescent="0.3">
      <c r="A41" s="143" t="s">
        <v>129</v>
      </c>
      <c r="B41" s="15"/>
      <c r="C41" s="32">
        <v>-33004</v>
      </c>
      <c r="D41" s="36"/>
      <c r="E41" s="32">
        <v>37968</v>
      </c>
      <c r="F41" s="31"/>
      <c r="G41" s="32">
        <f>G32</f>
        <v>-32286</v>
      </c>
      <c r="H41" s="31"/>
      <c r="I41" s="32">
        <f>I38</f>
        <v>232567</v>
      </c>
    </row>
    <row r="42" spans="1:9" ht="17.899999999999999" customHeight="1" x14ac:dyDescent="0.3">
      <c r="A42" s="143" t="s">
        <v>77</v>
      </c>
      <c r="B42" s="15"/>
      <c r="C42" s="33">
        <v>22</v>
      </c>
      <c r="D42" s="36"/>
      <c r="E42" s="33">
        <v>-5079</v>
      </c>
      <c r="F42" s="31"/>
      <c r="G42" s="107">
        <v>0</v>
      </c>
      <c r="H42" s="31"/>
      <c r="I42" s="107">
        <v>0</v>
      </c>
    </row>
    <row r="43" spans="1:9" ht="17.899999999999999" customHeight="1" thickBot="1" x14ac:dyDescent="0.35">
      <c r="A43" s="148" t="s">
        <v>148</v>
      </c>
      <c r="B43" s="15"/>
      <c r="C43" s="42">
        <f>SUM(C41:C42)</f>
        <v>-32982</v>
      </c>
      <c r="D43" s="36"/>
      <c r="E43" s="42">
        <f>SUM(E41:E42)</f>
        <v>32889</v>
      </c>
      <c r="F43" s="31"/>
      <c r="G43" s="42">
        <f>SUM(G41:G42)</f>
        <v>-32286</v>
      </c>
      <c r="H43" s="31"/>
      <c r="I43" s="42">
        <f>SUM(I41:I42)</f>
        <v>232567</v>
      </c>
    </row>
    <row r="44" spans="1:9" ht="17.899999999999999" customHeight="1" thickTop="1" x14ac:dyDescent="0.3">
      <c r="A44" s="148"/>
      <c r="B44" s="15"/>
      <c r="C44" s="32"/>
      <c r="D44" s="36"/>
      <c r="E44" s="32"/>
      <c r="F44" s="31"/>
      <c r="G44" s="32"/>
      <c r="H44" s="31"/>
      <c r="I44" s="32"/>
    </row>
    <row r="45" spans="1:9" ht="17.899999999999999" customHeight="1" x14ac:dyDescent="0.3">
      <c r="A45" s="148" t="s">
        <v>180</v>
      </c>
      <c r="B45" s="15"/>
      <c r="C45" s="32"/>
      <c r="D45" s="32"/>
      <c r="E45" s="32"/>
      <c r="F45" s="31"/>
      <c r="G45" s="32"/>
      <c r="H45" s="32"/>
      <c r="I45" s="32"/>
    </row>
    <row r="46" spans="1:9" ht="17.899999999999999" customHeight="1" x14ac:dyDescent="0.3">
      <c r="A46" s="143" t="s">
        <v>129</v>
      </c>
      <c r="B46" s="15"/>
      <c r="C46" s="32">
        <v>-33457</v>
      </c>
      <c r="D46" s="36"/>
      <c r="E46" s="32">
        <v>37968</v>
      </c>
      <c r="F46" s="31"/>
      <c r="G46" s="32">
        <f>G38</f>
        <v>-32739</v>
      </c>
      <c r="H46" s="31"/>
      <c r="I46" s="32">
        <f>I38</f>
        <v>232567</v>
      </c>
    </row>
    <row r="47" spans="1:9" ht="17.899999999999999" customHeight="1" x14ac:dyDescent="0.3">
      <c r="A47" s="143" t="s">
        <v>77</v>
      </c>
      <c r="B47" s="15"/>
      <c r="C47" s="33">
        <v>22</v>
      </c>
      <c r="D47" s="36"/>
      <c r="E47" s="33">
        <v>-5079</v>
      </c>
      <c r="F47" s="31"/>
      <c r="G47" s="107">
        <v>0</v>
      </c>
      <c r="H47" s="31"/>
      <c r="I47" s="107">
        <v>0</v>
      </c>
    </row>
    <row r="48" spans="1:9" ht="17.899999999999999" customHeight="1" thickBot="1" x14ac:dyDescent="0.35">
      <c r="A48" s="148" t="s">
        <v>181</v>
      </c>
      <c r="B48" s="15"/>
      <c r="C48" s="42">
        <f>SUM(C46:C47)</f>
        <v>-33435</v>
      </c>
      <c r="D48" s="36"/>
      <c r="E48" s="42">
        <f>SUM(E46:E47)</f>
        <v>32889</v>
      </c>
      <c r="F48" s="31"/>
      <c r="G48" s="42">
        <f>SUM(G46:G47)</f>
        <v>-32739</v>
      </c>
      <c r="H48" s="31"/>
      <c r="I48" s="42">
        <f>SUM(I46:I47)</f>
        <v>232567</v>
      </c>
    </row>
    <row r="49" spans="1:10" ht="17.899999999999999" customHeight="1" thickTop="1" x14ac:dyDescent="0.3">
      <c r="A49" s="148"/>
      <c r="B49" s="15"/>
      <c r="C49" s="31"/>
      <c r="D49" s="31"/>
      <c r="E49" s="31"/>
      <c r="F49" s="31"/>
      <c r="G49" s="31"/>
      <c r="H49" s="32"/>
      <c r="I49" s="31"/>
    </row>
    <row r="50" spans="1:10" ht="17.899999999999999" customHeight="1" x14ac:dyDescent="0.3">
      <c r="A50" s="154" t="s">
        <v>162</v>
      </c>
      <c r="B50" s="15"/>
      <c r="C50" s="31"/>
      <c r="D50" s="31"/>
      <c r="E50" s="31"/>
      <c r="F50" s="31"/>
      <c r="G50" s="31"/>
      <c r="H50" s="32"/>
      <c r="I50" s="31"/>
    </row>
    <row r="51" spans="1:10" ht="17.899999999999999" customHeight="1" thickBot="1" x14ac:dyDescent="0.35">
      <c r="A51" s="148" t="s">
        <v>240</v>
      </c>
      <c r="B51" s="15">
        <v>24</v>
      </c>
      <c r="C51" s="88">
        <v>-2.9249601113801156E-2</v>
      </c>
      <c r="D51" s="89"/>
      <c r="E51" s="88">
        <v>-1.3334021097155237E-2</v>
      </c>
      <c r="F51" s="89"/>
      <c r="G51" s="88">
        <v>-2.9242566338851434E-2</v>
      </c>
      <c r="H51" s="90"/>
      <c r="I51" s="88">
        <v>-1.3333131747385533E-2</v>
      </c>
      <c r="J51" s="91"/>
    </row>
    <row r="52" spans="1:10" ht="17.899999999999999" customHeight="1" thickTop="1" thickBot="1" x14ac:dyDescent="0.35">
      <c r="A52" s="148" t="s">
        <v>241</v>
      </c>
      <c r="B52" s="15">
        <v>24</v>
      </c>
      <c r="C52" s="88">
        <v>1E-3</v>
      </c>
      <c r="D52" s="92"/>
      <c r="E52" s="88">
        <v>4.7E-2</v>
      </c>
      <c r="F52" s="89"/>
      <c r="G52" s="88">
        <v>8.2901461090640575E-4</v>
      </c>
      <c r="H52" s="89"/>
      <c r="I52" s="88">
        <v>0.22</v>
      </c>
      <c r="J52" s="91"/>
    </row>
    <row r="53" spans="1:10" ht="17.899999999999999" customHeight="1" thickTop="1" x14ac:dyDescent="0.3">
      <c r="A53" s="1"/>
      <c r="B53" s="12"/>
      <c r="C53" s="31"/>
      <c r="D53" s="31"/>
      <c r="E53" s="31"/>
      <c r="F53" s="31"/>
      <c r="G53" s="31"/>
      <c r="H53" s="31"/>
      <c r="I53" s="31"/>
    </row>
    <row r="54" spans="1:10" ht="17.899999999999999" customHeight="1" x14ac:dyDescent="0.3">
      <c r="A54" s="1"/>
      <c r="B54" s="12"/>
      <c r="C54" s="12"/>
      <c r="D54" s="12"/>
      <c r="E54" s="12"/>
      <c r="F54" s="12"/>
      <c r="G54" s="12"/>
      <c r="H54" s="12"/>
      <c r="I54" s="12"/>
    </row>
    <row r="55" spans="1:10" ht="17.899999999999999" customHeight="1" x14ac:dyDescent="0.3">
      <c r="A55" s="1"/>
      <c r="B55" s="12"/>
      <c r="C55" s="12"/>
      <c r="D55" s="12"/>
      <c r="E55" s="12"/>
      <c r="F55" s="12"/>
      <c r="G55" s="12"/>
      <c r="H55" s="12"/>
      <c r="I55" s="12"/>
    </row>
    <row r="56" spans="1:10" ht="17.899999999999999" customHeight="1" x14ac:dyDescent="0.3">
      <c r="A56" s="1" t="s">
        <v>119</v>
      </c>
    </row>
    <row r="64" spans="1:10" ht="17.899999999999999" customHeight="1" x14ac:dyDescent="0.3">
      <c r="B64" s="175"/>
    </row>
  </sheetData>
  <mergeCells count="10">
    <mergeCell ref="C8:E8"/>
    <mergeCell ref="G8:I8"/>
    <mergeCell ref="C9:E9"/>
    <mergeCell ref="G9:I9"/>
    <mergeCell ref="A1:I1"/>
    <mergeCell ref="A2:I2"/>
    <mergeCell ref="A3:I3"/>
    <mergeCell ref="A4:I4"/>
    <mergeCell ref="A5:I5"/>
    <mergeCell ref="A6:I6"/>
  </mergeCells>
  <pageMargins left="1" right="0.2" top="1" bottom="0.5" header="0.6" footer="0.3"/>
  <pageSetup paperSize="9" scale="72" firstPageNumber="3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tabSelected="1" topLeftCell="A43" zoomScale="88" zoomScaleNormal="88" zoomScaleSheetLayoutView="85" workbookViewId="0">
      <selection activeCell="C54" sqref="C54"/>
    </sheetView>
  </sheetViews>
  <sheetFormatPr defaultColWidth="9.19921875" defaultRowHeight="17.899999999999999" customHeight="1" x14ac:dyDescent="0.3"/>
  <cols>
    <col min="1" max="1" width="59.59765625" style="10" customWidth="1"/>
    <col min="2" max="2" width="7.59765625" style="10" customWidth="1"/>
    <col min="3" max="3" width="11.8984375" style="10" customWidth="1"/>
    <col min="4" max="4" width="1.19921875" style="10" customWidth="1"/>
    <col min="5" max="5" width="11.8984375" style="10" customWidth="1"/>
    <col min="6" max="6" width="1.19921875" style="10" customWidth="1"/>
    <col min="7" max="7" width="11.8984375" style="10" customWidth="1"/>
    <col min="8" max="8" width="1.19921875" style="10" customWidth="1"/>
    <col min="9" max="9" width="11.8984375" style="10" customWidth="1"/>
    <col min="10" max="10" width="0.3984375" style="10" customWidth="1"/>
    <col min="11" max="16384" width="9.19921875" style="10"/>
  </cols>
  <sheetData>
    <row r="1" spans="1:16" s="12" customFormat="1" ht="17.899999999999999" customHeight="1" x14ac:dyDescent="0.3">
      <c r="A1" s="190" t="s">
        <v>66</v>
      </c>
      <c r="B1" s="190"/>
      <c r="C1" s="190"/>
      <c r="D1" s="190"/>
      <c r="E1" s="190"/>
      <c r="F1" s="190"/>
      <c r="G1" s="190"/>
      <c r="H1" s="190"/>
      <c r="I1" s="190"/>
    </row>
    <row r="2" spans="1:16" s="12" customFormat="1" ht="17.899999999999999" customHeight="1" x14ac:dyDescent="0.3">
      <c r="A2" s="196" t="s">
        <v>91</v>
      </c>
      <c r="B2" s="197"/>
      <c r="C2" s="197"/>
      <c r="D2" s="197"/>
      <c r="E2" s="197"/>
      <c r="F2" s="197"/>
      <c r="G2" s="197"/>
      <c r="H2" s="197"/>
      <c r="I2" s="197"/>
    </row>
    <row r="3" spans="1:16" s="12" customFormat="1" ht="17.899999999999999" customHeight="1" x14ac:dyDescent="0.3">
      <c r="A3" s="198" t="s">
        <v>200</v>
      </c>
      <c r="B3" s="198"/>
      <c r="C3" s="198"/>
      <c r="D3" s="198"/>
      <c r="E3" s="198"/>
      <c r="F3" s="198"/>
      <c r="G3" s="198"/>
      <c r="H3" s="198"/>
      <c r="I3" s="198"/>
    </row>
    <row r="4" spans="1:16" s="12" customFormat="1" ht="17.899999999999999" customHeight="1" x14ac:dyDescent="0.3">
      <c r="A4" s="198" t="s">
        <v>205</v>
      </c>
      <c r="B4" s="198"/>
      <c r="C4" s="198"/>
      <c r="D4" s="198"/>
      <c r="E4" s="198"/>
      <c r="F4" s="198"/>
      <c r="G4" s="198"/>
      <c r="H4" s="198"/>
      <c r="I4" s="198"/>
    </row>
    <row r="5" spans="1:16" s="12" customFormat="1" ht="17.899999999999999" customHeight="1" x14ac:dyDescent="0.3">
      <c r="A5" s="199" t="s">
        <v>78</v>
      </c>
      <c r="B5" s="198"/>
      <c r="C5" s="198"/>
      <c r="D5" s="198"/>
      <c r="E5" s="198"/>
      <c r="F5" s="198"/>
      <c r="G5" s="198"/>
      <c r="H5" s="198"/>
      <c r="I5" s="198"/>
    </row>
    <row r="6" spans="1:16" s="12" customFormat="1" ht="17.899999999999999" customHeight="1" x14ac:dyDescent="0.3">
      <c r="A6" s="200" t="s">
        <v>120</v>
      </c>
      <c r="B6" s="200"/>
      <c r="C6" s="200"/>
      <c r="D6" s="200"/>
      <c r="E6" s="200"/>
      <c r="F6" s="200"/>
      <c r="G6" s="200"/>
      <c r="H6" s="200"/>
      <c r="I6" s="200"/>
    </row>
    <row r="7" spans="1:16" s="12" customFormat="1" ht="6.65" customHeight="1" x14ac:dyDescent="0.3">
      <c r="A7" s="9"/>
      <c r="B7" s="131"/>
      <c r="F7" s="13"/>
      <c r="H7" s="13"/>
    </row>
    <row r="8" spans="1:16" ht="17.899999999999999" customHeight="1" x14ac:dyDescent="0.3">
      <c r="A8" s="16"/>
      <c r="B8" s="129" t="s">
        <v>163</v>
      </c>
      <c r="C8" s="192" t="s">
        <v>84</v>
      </c>
      <c r="D8" s="192"/>
      <c r="E8" s="192"/>
      <c r="F8" s="40"/>
      <c r="G8" s="192" t="s">
        <v>85</v>
      </c>
      <c r="H8" s="192"/>
      <c r="I8" s="192"/>
    </row>
    <row r="9" spans="1:16" ht="17.899999999999999" customHeight="1" x14ac:dyDescent="0.3">
      <c r="A9" s="149"/>
      <c r="B9" s="12"/>
      <c r="C9" s="192" t="s">
        <v>86</v>
      </c>
      <c r="D9" s="192"/>
      <c r="E9" s="192"/>
      <c r="F9" s="40"/>
      <c r="G9" s="192" t="s">
        <v>86</v>
      </c>
      <c r="H9" s="192"/>
      <c r="I9" s="192"/>
    </row>
    <row r="10" spans="1:16" ht="17.899999999999999" customHeight="1" x14ac:dyDescent="0.3">
      <c r="A10" s="1"/>
      <c r="B10" s="15"/>
      <c r="C10" s="24">
        <v>2023</v>
      </c>
      <c r="D10" s="24"/>
      <c r="E10" s="24">
        <v>2022</v>
      </c>
      <c r="F10" s="24"/>
      <c r="G10" s="24">
        <v>2023</v>
      </c>
      <c r="H10" s="24"/>
      <c r="I10" s="24">
        <v>2022</v>
      </c>
    </row>
    <row r="11" spans="1:16" ht="17.899999999999999" customHeight="1" x14ac:dyDescent="0.3">
      <c r="A11" s="147" t="s">
        <v>116</v>
      </c>
      <c r="B11" s="15"/>
      <c r="C11" s="15"/>
      <c r="D11" s="15"/>
      <c r="E11" s="15"/>
      <c r="F11" s="15"/>
      <c r="G11" s="15"/>
      <c r="H11" s="15"/>
      <c r="I11" s="15"/>
      <c r="P11" s="10" t="s">
        <v>202</v>
      </c>
    </row>
    <row r="12" spans="1:16" ht="17.899999999999999" customHeight="1" x14ac:dyDescent="0.3">
      <c r="A12" s="19" t="s">
        <v>112</v>
      </c>
      <c r="B12" s="25">
        <v>22</v>
      </c>
      <c r="C12" s="20"/>
      <c r="D12" s="20"/>
      <c r="E12" s="20"/>
      <c r="F12" s="15"/>
    </row>
    <row r="13" spans="1:16" ht="17.899999999999999" customHeight="1" x14ac:dyDescent="0.3">
      <c r="A13" s="143" t="s">
        <v>157</v>
      </c>
      <c r="B13" s="25"/>
      <c r="C13" s="29">
        <v>231398</v>
      </c>
      <c r="D13" s="37"/>
      <c r="E13" s="106">
        <v>0</v>
      </c>
      <c r="F13" s="29"/>
      <c r="G13" s="29">
        <v>6600</v>
      </c>
      <c r="H13" s="29"/>
      <c r="I13" s="106">
        <v>0</v>
      </c>
    </row>
    <row r="14" spans="1:16" ht="17.899999999999999" customHeight="1" x14ac:dyDescent="0.3">
      <c r="A14" s="143" t="s">
        <v>152</v>
      </c>
      <c r="B14" s="25"/>
      <c r="C14" s="29">
        <v>84363</v>
      </c>
      <c r="D14" s="37"/>
      <c r="E14" s="106">
        <v>0</v>
      </c>
      <c r="F14" s="29"/>
      <c r="G14" s="29">
        <v>129366</v>
      </c>
      <c r="H14" s="29"/>
      <c r="I14" s="106">
        <v>0</v>
      </c>
    </row>
    <row r="15" spans="1:16" ht="17.899999999999999" customHeight="1" x14ac:dyDescent="0.3">
      <c r="A15" s="143" t="s">
        <v>28</v>
      </c>
      <c r="B15" s="26"/>
      <c r="C15" s="33">
        <v>2308</v>
      </c>
      <c r="D15" s="37"/>
      <c r="E15" s="33">
        <v>63</v>
      </c>
      <c r="F15" s="29"/>
      <c r="G15" s="33">
        <v>1421</v>
      </c>
      <c r="H15" s="29"/>
      <c r="I15" s="33">
        <v>63</v>
      </c>
    </row>
    <row r="16" spans="1:16" ht="17.899999999999999" customHeight="1" x14ac:dyDescent="0.3">
      <c r="A16" s="144" t="s">
        <v>113</v>
      </c>
      <c r="B16" s="27"/>
      <c r="C16" s="41">
        <f>SUM(C13:C15)</f>
        <v>318069</v>
      </c>
      <c r="D16" s="36"/>
      <c r="E16" s="41">
        <f>SUM(E13:E15)</f>
        <v>63</v>
      </c>
      <c r="F16" s="31"/>
      <c r="G16" s="41">
        <f>SUM(G13:G15)</f>
        <v>137387</v>
      </c>
      <c r="H16" s="31"/>
      <c r="I16" s="41">
        <f>SUM(I13:I15)</f>
        <v>63</v>
      </c>
    </row>
    <row r="17" spans="1:9" ht="17.899999999999999" customHeight="1" x14ac:dyDescent="0.3">
      <c r="A17" s="148"/>
      <c r="B17" s="15"/>
      <c r="C17" s="31"/>
      <c r="D17" s="31"/>
      <c r="E17" s="31"/>
      <c r="F17" s="31"/>
      <c r="G17" s="31"/>
      <c r="H17" s="32"/>
      <c r="I17" s="31"/>
    </row>
    <row r="18" spans="1:9" ht="17.899999999999999" customHeight="1" x14ac:dyDescent="0.3">
      <c r="A18" s="19" t="s">
        <v>114</v>
      </c>
      <c r="B18" s="12"/>
      <c r="C18" s="31"/>
      <c r="D18" s="31"/>
      <c r="E18" s="31"/>
      <c r="F18" s="31"/>
      <c r="G18" s="31"/>
      <c r="H18" s="32"/>
      <c r="I18" s="31"/>
    </row>
    <row r="19" spans="1:9" ht="17.899999999999999" customHeight="1" x14ac:dyDescent="0.3">
      <c r="A19" s="143" t="s">
        <v>158</v>
      </c>
      <c r="B19" s="26"/>
      <c r="C19" s="29">
        <v>183405</v>
      </c>
      <c r="D19" s="29"/>
      <c r="E19" s="106">
        <v>0</v>
      </c>
      <c r="F19" s="29"/>
      <c r="G19" s="29">
        <v>5310</v>
      </c>
      <c r="H19" s="29"/>
      <c r="I19" s="106">
        <v>0</v>
      </c>
    </row>
    <row r="20" spans="1:9" ht="17.899999999999999" customHeight="1" x14ac:dyDescent="0.3">
      <c r="A20" s="143" t="s">
        <v>39</v>
      </c>
      <c r="B20" s="26"/>
      <c r="C20" s="29">
        <v>1068</v>
      </c>
      <c r="D20" s="37"/>
      <c r="E20" s="106">
        <v>0</v>
      </c>
      <c r="F20" s="29"/>
      <c r="G20" s="29">
        <v>375</v>
      </c>
      <c r="H20" s="29"/>
      <c r="I20" s="106">
        <v>0</v>
      </c>
    </row>
    <row r="21" spans="1:9" ht="17.899999999999999" customHeight="1" x14ac:dyDescent="0.3">
      <c r="A21" s="143" t="s">
        <v>29</v>
      </c>
      <c r="B21" s="26"/>
      <c r="C21" s="39">
        <v>64961</v>
      </c>
      <c r="D21" s="38"/>
      <c r="E21" s="39">
        <v>20448</v>
      </c>
      <c r="F21" s="39"/>
      <c r="G21" s="39">
        <v>22993</v>
      </c>
      <c r="H21" s="39"/>
      <c r="I21" s="39">
        <v>20448</v>
      </c>
    </row>
    <row r="22" spans="1:9" ht="17.899999999999999" customHeight="1" x14ac:dyDescent="0.3">
      <c r="A22" s="143" t="s">
        <v>224</v>
      </c>
      <c r="B22" s="26" t="s">
        <v>250</v>
      </c>
      <c r="C22" s="33">
        <v>21191</v>
      </c>
      <c r="D22" s="37"/>
      <c r="E22" s="107">
        <v>0</v>
      </c>
      <c r="F22" s="29"/>
      <c r="G22" s="33">
        <v>23520</v>
      </c>
      <c r="H22" s="29"/>
      <c r="I22" s="107">
        <v>0</v>
      </c>
    </row>
    <row r="23" spans="1:9" ht="17.899999999999999" customHeight="1" x14ac:dyDescent="0.3">
      <c r="A23" s="144" t="s">
        <v>30</v>
      </c>
      <c r="B23" s="12"/>
      <c r="C23" s="33">
        <f>SUM(C19:C22)</f>
        <v>270625</v>
      </c>
      <c r="D23" s="37"/>
      <c r="E23" s="33">
        <f>SUM(E19:E22)</f>
        <v>20448</v>
      </c>
      <c r="F23" s="29"/>
      <c r="G23" s="33">
        <f>SUM(G19:G22)</f>
        <v>52198</v>
      </c>
      <c r="H23" s="29"/>
      <c r="I23" s="33">
        <f>SUM(I19:I22)</f>
        <v>20448</v>
      </c>
    </row>
    <row r="24" spans="1:9" ht="17.899999999999999" customHeight="1" x14ac:dyDescent="0.3">
      <c r="A24" s="148"/>
      <c r="B24" s="15"/>
      <c r="C24" s="31"/>
      <c r="D24" s="31"/>
      <c r="E24" s="31"/>
      <c r="F24" s="36"/>
      <c r="G24" s="31"/>
      <c r="H24" s="31"/>
      <c r="I24" s="31"/>
    </row>
    <row r="25" spans="1:9" ht="17.899999999999999" customHeight="1" x14ac:dyDescent="0.3">
      <c r="A25" s="148" t="s">
        <v>153</v>
      </c>
      <c r="B25" s="15"/>
      <c r="C25" s="31">
        <f>C16-C23</f>
        <v>47444</v>
      </c>
      <c r="D25" s="31"/>
      <c r="E25" s="31">
        <f>E16-E23</f>
        <v>-20385</v>
      </c>
      <c r="F25" s="36"/>
      <c r="G25" s="31">
        <f>G16-G23</f>
        <v>85189</v>
      </c>
      <c r="H25" s="31"/>
      <c r="I25" s="31">
        <f>I16-I23</f>
        <v>-20385</v>
      </c>
    </row>
    <row r="26" spans="1:9" ht="17.899999999999999" customHeight="1" x14ac:dyDescent="0.3">
      <c r="A26" s="148" t="s">
        <v>9</v>
      </c>
      <c r="B26" s="15"/>
      <c r="C26" s="33">
        <v>3405</v>
      </c>
      <c r="D26" s="38"/>
      <c r="E26" s="33">
        <v>1</v>
      </c>
      <c r="F26" s="39"/>
      <c r="G26" s="33">
        <v>1060</v>
      </c>
      <c r="H26" s="29"/>
      <c r="I26" s="33">
        <v>1</v>
      </c>
    </row>
    <row r="27" spans="1:9" ht="17.899999999999999" customHeight="1" x14ac:dyDescent="0.3">
      <c r="A27" s="148" t="s">
        <v>161</v>
      </c>
      <c r="B27" s="15"/>
      <c r="C27" s="31">
        <f>C25-C26</f>
        <v>44039</v>
      </c>
      <c r="D27" s="36"/>
      <c r="E27" s="31">
        <f>E25-E26</f>
        <v>-20386</v>
      </c>
      <c r="F27" s="31"/>
      <c r="G27" s="31">
        <f>G25-G26</f>
        <v>84129</v>
      </c>
      <c r="H27" s="31"/>
      <c r="I27" s="31">
        <f>I25-I26</f>
        <v>-20386</v>
      </c>
    </row>
    <row r="28" spans="1:9" ht="17.899999999999999" customHeight="1" x14ac:dyDescent="0.3">
      <c r="A28" s="148" t="s">
        <v>176</v>
      </c>
      <c r="B28" s="15"/>
      <c r="C28" s="31">
        <v>4683</v>
      </c>
      <c r="D28" s="36"/>
      <c r="E28" s="106">
        <v>0</v>
      </c>
      <c r="F28" s="31"/>
      <c r="G28" s="106">
        <v>0</v>
      </c>
      <c r="H28" s="31"/>
      <c r="I28" s="106">
        <v>0</v>
      </c>
    </row>
    <row r="29" spans="1:9" ht="17.899999999999999" customHeight="1" x14ac:dyDescent="0.3">
      <c r="A29" s="150" t="s">
        <v>177</v>
      </c>
      <c r="B29" s="15"/>
      <c r="C29" s="99">
        <f>C27-C28</f>
        <v>39356</v>
      </c>
      <c r="D29" s="36"/>
      <c r="E29" s="99">
        <f>E27-E28</f>
        <v>-20386</v>
      </c>
      <c r="F29" s="31"/>
      <c r="G29" s="99">
        <f>G27-G28</f>
        <v>84129</v>
      </c>
      <c r="H29" s="31"/>
      <c r="I29" s="99">
        <f>I27-I28</f>
        <v>-20386</v>
      </c>
    </row>
    <row r="30" spans="1:9" ht="17.899999999999999" customHeight="1" x14ac:dyDescent="0.3">
      <c r="A30" s="150"/>
      <c r="B30" s="15"/>
      <c r="C30" s="32"/>
      <c r="D30" s="36"/>
      <c r="E30" s="32"/>
      <c r="F30" s="31"/>
      <c r="G30" s="32"/>
      <c r="H30" s="31"/>
      <c r="I30" s="32"/>
    </row>
    <row r="31" spans="1:9" ht="17.899999999999999" customHeight="1" x14ac:dyDescent="0.3">
      <c r="A31" s="151" t="s">
        <v>128</v>
      </c>
      <c r="B31" s="15"/>
      <c r="C31" s="32"/>
      <c r="D31" s="36"/>
      <c r="E31" s="32"/>
      <c r="F31" s="31"/>
      <c r="G31" s="32"/>
      <c r="H31" s="31"/>
      <c r="I31" s="32"/>
    </row>
    <row r="32" spans="1:9" ht="17.899999999999999" customHeight="1" x14ac:dyDescent="0.3">
      <c r="A32" s="150" t="s">
        <v>178</v>
      </c>
      <c r="B32" s="15">
        <v>23</v>
      </c>
      <c r="C32" s="29">
        <v>-6430</v>
      </c>
      <c r="D32" s="36"/>
      <c r="E32" s="29">
        <v>-2505</v>
      </c>
      <c r="F32" s="31"/>
      <c r="G32" s="29">
        <v>2084</v>
      </c>
      <c r="H32" s="31"/>
      <c r="I32" s="29">
        <v>243358</v>
      </c>
    </row>
    <row r="33" spans="1:9" s="11" customFormat="1" ht="17.899999999999999" customHeight="1" x14ac:dyDescent="0.3">
      <c r="A33" s="148" t="s">
        <v>179</v>
      </c>
      <c r="B33" s="24"/>
      <c r="C33" s="99">
        <f>C29+C32</f>
        <v>32926</v>
      </c>
      <c r="D33" s="36"/>
      <c r="E33" s="99">
        <f>E29+E32</f>
        <v>-22891</v>
      </c>
      <c r="F33" s="31"/>
      <c r="G33" s="99">
        <f>G29+G32</f>
        <v>86213</v>
      </c>
      <c r="H33" s="31"/>
      <c r="I33" s="99">
        <f>I29+I32</f>
        <v>222972</v>
      </c>
    </row>
    <row r="34" spans="1:9" s="11" customFormat="1" ht="17.899999999999999" customHeight="1" x14ac:dyDescent="0.3">
      <c r="A34" s="148"/>
      <c r="B34" s="24"/>
      <c r="C34" s="32"/>
      <c r="D34" s="36"/>
      <c r="E34" s="32"/>
      <c r="F34" s="31"/>
      <c r="G34" s="32"/>
      <c r="H34" s="31"/>
      <c r="I34" s="32"/>
    </row>
    <row r="35" spans="1:9" s="11" customFormat="1" ht="17.899999999999999" customHeight="1" x14ac:dyDescent="0.3">
      <c r="A35" s="148" t="s">
        <v>220</v>
      </c>
      <c r="B35" s="177"/>
      <c r="C35" s="32"/>
      <c r="D35" s="178"/>
      <c r="E35" s="32"/>
      <c r="F35" s="32"/>
      <c r="G35" s="32"/>
      <c r="H35" s="32"/>
      <c r="I35" s="32"/>
    </row>
    <row r="36" spans="1:9" s="11" customFormat="1" ht="17.899999999999999" customHeight="1" x14ac:dyDescent="0.3">
      <c r="A36" s="148" t="s">
        <v>221</v>
      </c>
      <c r="B36" s="177"/>
      <c r="C36" s="32"/>
      <c r="D36" s="178"/>
      <c r="E36" s="32"/>
      <c r="F36" s="32"/>
      <c r="G36" s="32"/>
      <c r="H36" s="32"/>
      <c r="I36" s="32"/>
    </row>
    <row r="37" spans="1:9" s="11" customFormat="1" ht="17.899999999999999" customHeight="1" x14ac:dyDescent="0.3">
      <c r="A37" s="173" t="s">
        <v>222</v>
      </c>
      <c r="B37" s="177"/>
      <c r="C37" s="41">
        <v>-453</v>
      </c>
      <c r="D37" s="178"/>
      <c r="E37" s="106">
        <v>0</v>
      </c>
      <c r="F37" s="32"/>
      <c r="G37" s="41">
        <v>-453</v>
      </c>
      <c r="H37" s="32"/>
      <c r="I37" s="106">
        <v>0</v>
      </c>
    </row>
    <row r="38" spans="1:9" s="11" customFormat="1" ht="17.899999999999999" customHeight="1" x14ac:dyDescent="0.3">
      <c r="A38" s="148" t="s">
        <v>252</v>
      </c>
      <c r="B38" s="177"/>
      <c r="C38" s="99">
        <f>C37</f>
        <v>-453</v>
      </c>
      <c r="D38" s="36"/>
      <c r="E38" s="179">
        <f>E37</f>
        <v>0</v>
      </c>
      <c r="F38" s="31"/>
      <c r="G38" s="99">
        <f>G37</f>
        <v>-453</v>
      </c>
      <c r="H38" s="31"/>
      <c r="I38" s="179">
        <f>I37</f>
        <v>0</v>
      </c>
    </row>
    <row r="39" spans="1:9" s="11" customFormat="1" ht="17.899999999999999" customHeight="1" thickBot="1" x14ac:dyDescent="0.35">
      <c r="A39" s="148" t="s">
        <v>181</v>
      </c>
      <c r="B39" s="177"/>
      <c r="C39" s="42">
        <f>C33+C38</f>
        <v>32473</v>
      </c>
      <c r="D39" s="36"/>
      <c r="E39" s="42">
        <f>E33+E38</f>
        <v>-22891</v>
      </c>
      <c r="F39" s="31"/>
      <c r="G39" s="42">
        <f>G33+G38</f>
        <v>85760</v>
      </c>
      <c r="H39" s="31"/>
      <c r="I39" s="42">
        <f>I33+I38</f>
        <v>222972</v>
      </c>
    </row>
    <row r="40" spans="1:9" s="11" customFormat="1" ht="17.899999999999999" customHeight="1" thickTop="1" x14ac:dyDescent="0.3">
      <c r="A40" s="148"/>
      <c r="B40" s="177"/>
      <c r="C40" s="32"/>
      <c r="D40" s="36"/>
      <c r="E40" s="32"/>
      <c r="F40" s="31"/>
      <c r="G40" s="32"/>
      <c r="H40" s="31"/>
      <c r="I40" s="32"/>
    </row>
    <row r="41" spans="1:9" ht="17.899999999999999" customHeight="1" x14ac:dyDescent="0.3">
      <c r="A41" s="148" t="s">
        <v>154</v>
      </c>
      <c r="B41" s="15"/>
      <c r="C41" s="32"/>
      <c r="D41" s="32"/>
      <c r="E41" s="32"/>
      <c r="F41" s="31"/>
      <c r="G41" s="32"/>
      <c r="H41" s="32"/>
      <c r="I41" s="32"/>
    </row>
    <row r="42" spans="1:9" ht="17.899999999999999" customHeight="1" x14ac:dyDescent="0.3">
      <c r="A42" s="143" t="s">
        <v>129</v>
      </c>
      <c r="B42" s="15"/>
      <c r="C42" s="32">
        <v>36518</v>
      </c>
      <c r="D42" s="36"/>
      <c r="E42" s="32">
        <v>-16330</v>
      </c>
      <c r="F42" s="31"/>
      <c r="G42" s="32">
        <f>G33</f>
        <v>86213</v>
      </c>
      <c r="H42" s="31"/>
      <c r="I42" s="32">
        <f>I33</f>
        <v>222972</v>
      </c>
    </row>
    <row r="43" spans="1:9" ht="17.899999999999999" customHeight="1" x14ac:dyDescent="0.3">
      <c r="A43" s="143" t="s">
        <v>77</v>
      </c>
      <c r="B43" s="15"/>
      <c r="C43" s="33">
        <v>-3592</v>
      </c>
      <c r="D43" s="36"/>
      <c r="E43" s="33">
        <v>-6561</v>
      </c>
      <c r="F43" s="31"/>
      <c r="G43" s="107">
        <v>0</v>
      </c>
      <c r="H43" s="31"/>
      <c r="I43" s="107">
        <v>0</v>
      </c>
    </row>
    <row r="44" spans="1:9" ht="17.899999999999999" customHeight="1" thickBot="1" x14ac:dyDescent="0.35">
      <c r="A44" s="148" t="s">
        <v>148</v>
      </c>
      <c r="B44" s="15"/>
      <c r="C44" s="42">
        <f>SUM(C42:C43)</f>
        <v>32926</v>
      </c>
      <c r="D44" s="36"/>
      <c r="E44" s="42">
        <f>SUM(E42:E43)</f>
        <v>-22891</v>
      </c>
      <c r="F44" s="31"/>
      <c r="G44" s="42">
        <f>SUM(G42:G43)</f>
        <v>86213</v>
      </c>
      <c r="H44" s="31"/>
      <c r="I44" s="42">
        <f>SUM(I42:I43)</f>
        <v>222972</v>
      </c>
    </row>
    <row r="45" spans="1:9" ht="17.899999999999999" customHeight="1" thickTop="1" x14ac:dyDescent="0.3">
      <c r="A45" s="148"/>
      <c r="B45" s="15"/>
      <c r="C45" s="32"/>
      <c r="D45" s="36"/>
      <c r="E45" s="32"/>
      <c r="F45" s="31"/>
      <c r="G45" s="32"/>
      <c r="H45" s="31"/>
      <c r="I45" s="32"/>
    </row>
    <row r="46" spans="1:9" ht="17.899999999999999" customHeight="1" x14ac:dyDescent="0.3">
      <c r="A46" s="148" t="s">
        <v>180</v>
      </c>
      <c r="B46" s="15"/>
      <c r="C46" s="32"/>
      <c r="D46" s="32"/>
      <c r="E46" s="32"/>
      <c r="F46" s="31"/>
      <c r="G46" s="32"/>
      <c r="H46" s="32"/>
      <c r="I46" s="32"/>
    </row>
    <row r="47" spans="1:9" ht="17.899999999999999" customHeight="1" x14ac:dyDescent="0.3">
      <c r="A47" s="143" t="s">
        <v>129</v>
      </c>
      <c r="B47" s="15"/>
      <c r="C47" s="32">
        <v>36065</v>
      </c>
      <c r="D47" s="36"/>
      <c r="E47" s="32">
        <v>-16330</v>
      </c>
      <c r="F47" s="31"/>
      <c r="G47" s="32">
        <f>G39</f>
        <v>85760</v>
      </c>
      <c r="H47" s="31"/>
      <c r="I47" s="32">
        <f>I33</f>
        <v>222972</v>
      </c>
    </row>
    <row r="48" spans="1:9" ht="17.899999999999999" customHeight="1" x14ac:dyDescent="0.3">
      <c r="A48" s="143" t="s">
        <v>77</v>
      </c>
      <c r="B48" s="15"/>
      <c r="C48" s="33">
        <v>-3592</v>
      </c>
      <c r="D48" s="36"/>
      <c r="E48" s="33">
        <v>-6561</v>
      </c>
      <c r="F48" s="31"/>
      <c r="G48" s="107">
        <v>0</v>
      </c>
      <c r="H48" s="31"/>
      <c r="I48" s="107">
        <v>0</v>
      </c>
    </row>
    <row r="49" spans="1:10" ht="17.899999999999999" customHeight="1" thickBot="1" x14ac:dyDescent="0.35">
      <c r="A49" s="148" t="s">
        <v>181</v>
      </c>
      <c r="B49" s="15"/>
      <c r="C49" s="42">
        <f>SUM(C47:C48)</f>
        <v>32473</v>
      </c>
      <c r="D49" s="36"/>
      <c r="E49" s="42">
        <f>SUM(E47:E48)</f>
        <v>-22891</v>
      </c>
      <c r="F49" s="31"/>
      <c r="G49" s="42">
        <f>SUM(G47:G48)</f>
        <v>85760</v>
      </c>
      <c r="H49" s="31"/>
      <c r="I49" s="42">
        <f>SUM(I47:I48)</f>
        <v>222972</v>
      </c>
    </row>
    <row r="50" spans="1:10" ht="17.899999999999999" customHeight="1" thickTop="1" x14ac:dyDescent="0.3">
      <c r="A50" s="148"/>
      <c r="B50" s="15"/>
      <c r="C50" s="31"/>
      <c r="D50" s="31"/>
      <c r="E50" s="31"/>
      <c r="F50" s="31"/>
      <c r="G50" s="31"/>
      <c r="H50" s="32"/>
      <c r="I50" s="31"/>
    </row>
    <row r="51" spans="1:10" ht="17.899999999999999" customHeight="1" x14ac:dyDescent="0.3">
      <c r="A51" s="154" t="s">
        <v>162</v>
      </c>
      <c r="B51" s="15"/>
      <c r="C51" s="31"/>
      <c r="D51" s="31"/>
      <c r="E51" s="31"/>
      <c r="F51" s="31"/>
      <c r="G51" s="31"/>
      <c r="H51" s="32"/>
      <c r="I51" s="31"/>
    </row>
    <row r="52" spans="1:10" ht="17.899999999999999" customHeight="1" thickBot="1" x14ac:dyDescent="0.35">
      <c r="A52" s="148" t="s">
        <v>155</v>
      </c>
      <c r="B52" s="15">
        <v>24</v>
      </c>
      <c r="C52" s="88">
        <v>3.4000000000000002E-2</v>
      </c>
      <c r="D52" s="89"/>
      <c r="E52" s="88">
        <v>-1.8130284405162855E-2</v>
      </c>
      <c r="F52" s="89"/>
      <c r="G52" s="88">
        <v>7.4038397240918277E-2</v>
      </c>
      <c r="H52" s="90"/>
      <c r="I52" s="88">
        <v>-1.8130284405162855E-2</v>
      </c>
      <c r="J52" s="91"/>
    </row>
    <row r="53" spans="1:10" ht="17.899999999999999" customHeight="1" thickTop="1" thickBot="1" x14ac:dyDescent="0.35">
      <c r="A53" s="148" t="s">
        <v>156</v>
      </c>
      <c r="B53" s="15">
        <v>24</v>
      </c>
      <c r="C53" s="88">
        <v>-2E-3</v>
      </c>
      <c r="D53" s="92"/>
      <c r="E53" s="88">
        <v>3.0000000000000001E-3</v>
      </c>
      <c r="F53" s="89"/>
      <c r="G53" s="88">
        <v>1.8340408164850845E-3</v>
      </c>
      <c r="H53" s="89"/>
      <c r="I53" s="88">
        <v>0.216</v>
      </c>
      <c r="J53" s="91"/>
    </row>
    <row r="54" spans="1:10" ht="17.899999999999999" customHeight="1" thickTop="1" x14ac:dyDescent="0.3">
      <c r="A54" s="1"/>
      <c r="B54" s="12"/>
      <c r="C54" s="31"/>
      <c r="D54" s="31"/>
      <c r="E54" s="31"/>
      <c r="F54" s="31"/>
      <c r="G54" s="31"/>
      <c r="H54" s="31"/>
      <c r="I54" s="31"/>
    </row>
    <row r="55" spans="1:10" ht="17.899999999999999" customHeight="1" x14ac:dyDescent="0.3">
      <c r="A55" s="1"/>
      <c r="B55" s="12"/>
      <c r="C55" s="12"/>
      <c r="D55" s="12"/>
      <c r="E55" s="12"/>
      <c r="F55" s="12"/>
      <c r="G55" s="12"/>
      <c r="H55" s="12"/>
      <c r="I55" s="12"/>
    </row>
    <row r="56" spans="1:10" ht="17.899999999999999" customHeight="1" x14ac:dyDescent="0.3">
      <c r="A56" s="1"/>
      <c r="B56" s="12"/>
      <c r="C56" s="12"/>
      <c r="D56" s="12"/>
      <c r="E56" s="12"/>
      <c r="F56" s="12"/>
      <c r="G56" s="12"/>
      <c r="H56" s="12"/>
      <c r="I56" s="12"/>
    </row>
    <row r="57" spans="1:10" ht="17.899999999999999" customHeight="1" x14ac:dyDescent="0.3">
      <c r="A57" s="1" t="s">
        <v>119</v>
      </c>
    </row>
    <row r="65" spans="2:2" ht="17.899999999999999" customHeight="1" x14ac:dyDescent="0.3">
      <c r="B65" s="131"/>
    </row>
  </sheetData>
  <mergeCells count="10">
    <mergeCell ref="C9:E9"/>
    <mergeCell ref="G9:I9"/>
    <mergeCell ref="A5:I5"/>
    <mergeCell ref="A1:I1"/>
    <mergeCell ref="A3:I3"/>
    <mergeCell ref="A4:I4"/>
    <mergeCell ref="A6:I6"/>
    <mergeCell ref="C8:E8"/>
    <mergeCell ref="G8:I8"/>
    <mergeCell ref="A2:I2"/>
  </mergeCells>
  <pageMargins left="1" right="0.2" top="1" bottom="0.5" header="0.6" footer="0.3"/>
  <pageSetup paperSize="9" scale="72" firstPageNumber="3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zoomScale="85" zoomScaleNormal="85" zoomScaleSheetLayoutView="100" workbookViewId="0">
      <selection activeCell="V18" sqref="V18"/>
    </sheetView>
  </sheetViews>
  <sheetFormatPr defaultColWidth="9.19921875" defaultRowHeight="21.05" customHeight="1" x14ac:dyDescent="0.3"/>
  <cols>
    <col min="1" max="1" width="47.796875" style="49" bestFit="1" customWidth="1"/>
    <col min="2" max="2" width="7.59765625" style="45" customWidth="1"/>
    <col min="3" max="3" width="11.19921875" style="43" customWidth="1"/>
    <col min="4" max="4" width="0.796875" style="43" customWidth="1"/>
    <col min="5" max="5" width="10.59765625" style="43" bestFit="1" customWidth="1"/>
    <col min="6" max="6" width="0.796875" style="43" customWidth="1"/>
    <col min="7" max="7" width="12.3984375" style="43" customWidth="1"/>
    <col min="8" max="8" width="1" style="43" customWidth="1"/>
    <col min="9" max="9" width="13" style="43" hidden="1" customWidth="1"/>
    <col min="10" max="10" width="1" style="43" hidden="1" customWidth="1"/>
    <col min="11" max="11" width="13.69921875" style="43" customWidth="1"/>
    <col min="12" max="12" width="1" style="43" customWidth="1"/>
    <col min="13" max="13" width="17.59765625" style="43" customWidth="1"/>
    <col min="14" max="14" width="1" style="43" customWidth="1"/>
    <col min="15" max="15" width="12" style="43" customWidth="1"/>
    <col min="16" max="16" width="1" style="43" customWidth="1"/>
    <col min="17" max="17" width="13.796875" style="43" customWidth="1"/>
    <col min="18" max="18" width="1" style="43" customWidth="1"/>
    <col min="19" max="19" width="12.19921875" style="43" bestFit="1" customWidth="1"/>
    <col min="20" max="20" width="0.796875" style="43" customWidth="1"/>
    <col min="21" max="16384" width="9.19921875" style="43"/>
  </cols>
  <sheetData>
    <row r="1" spans="1:19" ht="21.05" customHeight="1" x14ac:dyDescent="0.3">
      <c r="A1" s="190" t="s">
        <v>66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19" ht="21.05" customHeight="1" x14ac:dyDescent="0.3">
      <c r="A2" s="196" t="s">
        <v>91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</row>
    <row r="3" spans="1:19" ht="21.05" customHeight="1" x14ac:dyDescent="0.3">
      <c r="A3" s="190" t="s">
        <v>182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19" ht="21.05" customHeight="1" x14ac:dyDescent="0.3">
      <c r="A4" s="198" t="s">
        <v>208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</row>
    <row r="5" spans="1:19" ht="21.05" customHeight="1" x14ac:dyDescent="0.3">
      <c r="A5" s="199" t="s">
        <v>78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</row>
    <row r="6" spans="1:19" ht="21.05" customHeight="1" x14ac:dyDescent="0.3">
      <c r="A6" s="200" t="s">
        <v>120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 ht="9.5500000000000007" customHeight="1" x14ac:dyDescent="0.3">
      <c r="A7" s="50"/>
      <c r="B7" s="133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s="8" customFormat="1" ht="19.25" customHeight="1" x14ac:dyDescent="0.3">
      <c r="A8" s="14"/>
      <c r="B8" s="133" t="s">
        <v>163</v>
      </c>
      <c r="C8" s="201" t="s">
        <v>186</v>
      </c>
      <c r="D8" s="201"/>
      <c r="E8" s="201"/>
      <c r="F8" s="201"/>
      <c r="G8" s="203"/>
      <c r="H8" s="203"/>
      <c r="I8" s="203"/>
      <c r="J8" s="203"/>
      <c r="K8" s="203"/>
      <c r="L8" s="201"/>
      <c r="M8" s="201"/>
      <c r="N8" s="201"/>
      <c r="O8" s="201"/>
      <c r="P8" s="201"/>
      <c r="Q8" s="201"/>
      <c r="R8" s="201"/>
      <c r="S8" s="201"/>
    </row>
    <row r="9" spans="1:19" s="8" customFormat="1" ht="19.25" customHeight="1" x14ac:dyDescent="0.3">
      <c r="A9" s="14"/>
      <c r="B9" s="24"/>
      <c r="C9" s="17"/>
      <c r="D9" s="17"/>
      <c r="E9" s="17"/>
      <c r="F9" s="17"/>
      <c r="G9" s="202" t="s">
        <v>243</v>
      </c>
      <c r="H9" s="202"/>
      <c r="I9" s="202"/>
      <c r="J9" s="202"/>
      <c r="K9" s="202"/>
      <c r="L9" s="53"/>
      <c r="M9" s="53"/>
      <c r="N9" s="17"/>
      <c r="O9" s="53" t="s">
        <v>14</v>
      </c>
      <c r="P9" s="17"/>
      <c r="Q9" s="17"/>
      <c r="R9" s="17"/>
      <c r="S9" s="17"/>
    </row>
    <row r="10" spans="1:19" s="8" customFormat="1" ht="19.25" customHeight="1" x14ac:dyDescent="0.3">
      <c r="A10" s="184"/>
      <c r="B10" s="183"/>
      <c r="C10" s="17"/>
      <c r="D10" s="17"/>
      <c r="E10" s="17"/>
      <c r="F10" s="17"/>
      <c r="G10" s="201" t="s">
        <v>242</v>
      </c>
      <c r="H10" s="201"/>
      <c r="I10" s="201"/>
      <c r="J10" s="201"/>
      <c r="K10" s="201"/>
      <c r="L10" s="53"/>
      <c r="M10" s="53"/>
      <c r="N10" s="17"/>
      <c r="O10" s="53"/>
      <c r="P10" s="17"/>
      <c r="Q10" s="17"/>
      <c r="R10" s="17"/>
      <c r="S10" s="17"/>
    </row>
    <row r="11" spans="1:19" s="8" customFormat="1" ht="19.25" customHeight="1" x14ac:dyDescent="0.3">
      <c r="A11" s="14"/>
      <c r="B11" s="24"/>
      <c r="C11" s="24"/>
      <c r="D11" s="53"/>
      <c r="E11" s="169" t="s">
        <v>13</v>
      </c>
      <c r="F11" s="53"/>
      <c r="G11" s="54"/>
      <c r="H11" s="54"/>
      <c r="I11" s="54"/>
      <c r="J11" s="54"/>
      <c r="K11" s="54"/>
      <c r="L11" s="17"/>
      <c r="M11" s="53" t="s">
        <v>49</v>
      </c>
      <c r="N11" s="53"/>
      <c r="O11" s="24" t="s">
        <v>18</v>
      </c>
      <c r="P11" s="24"/>
      <c r="Q11" s="24"/>
      <c r="R11" s="24"/>
      <c r="S11" s="24"/>
    </row>
    <row r="12" spans="1:19" s="8" customFormat="1" ht="19.25" customHeight="1" x14ac:dyDescent="0.3">
      <c r="A12" s="14"/>
      <c r="C12" s="53" t="s">
        <v>8</v>
      </c>
      <c r="D12" s="24"/>
      <c r="E12" s="73" t="s">
        <v>15</v>
      </c>
      <c r="F12" s="24"/>
      <c r="G12" s="24"/>
      <c r="H12" s="24"/>
      <c r="I12" s="24"/>
      <c r="J12" s="24"/>
      <c r="K12" s="24"/>
      <c r="L12" s="24"/>
      <c r="M12" s="24" t="s">
        <v>50</v>
      </c>
      <c r="N12" s="24"/>
      <c r="O12" s="24" t="s">
        <v>19</v>
      </c>
      <c r="P12" s="24"/>
      <c r="Q12" s="24"/>
      <c r="R12" s="24"/>
      <c r="S12" s="24" t="s">
        <v>14</v>
      </c>
    </row>
    <row r="13" spans="1:19" s="8" customFormat="1" ht="19.25" customHeight="1" x14ac:dyDescent="0.3">
      <c r="A13" s="14"/>
      <c r="B13" s="24"/>
      <c r="C13" s="24" t="s">
        <v>36</v>
      </c>
      <c r="D13" s="24"/>
      <c r="E13" s="73" t="s">
        <v>164</v>
      </c>
      <c r="F13" s="24"/>
      <c r="G13" s="53" t="s">
        <v>117</v>
      </c>
      <c r="H13" s="53"/>
      <c r="I13" s="53" t="s">
        <v>11</v>
      </c>
      <c r="J13" s="53"/>
      <c r="K13" s="53" t="s">
        <v>244</v>
      </c>
      <c r="L13" s="53"/>
      <c r="M13" s="53" t="s">
        <v>51</v>
      </c>
      <c r="N13" s="24"/>
      <c r="O13" s="24" t="s">
        <v>20</v>
      </c>
      <c r="P13" s="24"/>
      <c r="Q13" s="24" t="s">
        <v>21</v>
      </c>
      <c r="R13" s="24"/>
      <c r="S13" s="8" t="s">
        <v>187</v>
      </c>
    </row>
    <row r="14" spans="1:19" s="8" customFormat="1" ht="19.25" customHeight="1" x14ac:dyDescent="0.3">
      <c r="A14" s="14"/>
      <c r="B14" s="129"/>
      <c r="C14" s="101" t="s">
        <v>7</v>
      </c>
      <c r="D14" s="24"/>
      <c r="E14" s="160" t="s">
        <v>246</v>
      </c>
      <c r="F14" s="24"/>
      <c r="G14" s="101" t="s">
        <v>118</v>
      </c>
      <c r="H14" s="24"/>
      <c r="I14" s="24" t="s">
        <v>12</v>
      </c>
      <c r="J14" s="24"/>
      <c r="K14" s="101" t="s">
        <v>245</v>
      </c>
      <c r="L14" s="24"/>
      <c r="M14" s="101" t="s">
        <v>48</v>
      </c>
      <c r="N14" s="24"/>
      <c r="O14" s="101" t="s">
        <v>37</v>
      </c>
      <c r="P14" s="24"/>
      <c r="Q14" s="101" t="s">
        <v>22</v>
      </c>
      <c r="R14" s="24"/>
      <c r="S14" s="101" t="s">
        <v>16</v>
      </c>
    </row>
    <row r="15" spans="1:19" s="8" customFormat="1" ht="19.25" customHeight="1" x14ac:dyDescent="0.3">
      <c r="A15" s="14"/>
      <c r="B15" s="129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</row>
    <row r="16" spans="1:19" ht="19.25" customHeight="1" x14ac:dyDescent="0.3">
      <c r="A16" s="12" t="s">
        <v>198</v>
      </c>
      <c r="B16" s="132"/>
      <c r="C16" s="34">
        <v>1124417</v>
      </c>
      <c r="D16" s="34"/>
      <c r="E16" s="34">
        <v>547611</v>
      </c>
      <c r="F16" s="34"/>
      <c r="G16" s="34">
        <v>24100</v>
      </c>
      <c r="H16" s="34"/>
      <c r="I16" s="34"/>
      <c r="J16" s="34"/>
      <c r="K16" s="34">
        <v>-1067715</v>
      </c>
      <c r="L16" s="34"/>
      <c r="M16" s="108">
        <v>0</v>
      </c>
      <c r="N16" s="34"/>
      <c r="O16" s="34">
        <f>SUM(C16:M16)</f>
        <v>628413</v>
      </c>
      <c r="P16" s="35"/>
      <c r="Q16" s="34">
        <v>-5045</v>
      </c>
      <c r="R16" s="35"/>
      <c r="S16" s="34">
        <f>SUM(O16:R16)</f>
        <v>623368</v>
      </c>
    </row>
    <row r="17" spans="1:19" ht="19.25" customHeight="1" x14ac:dyDescent="0.3">
      <c r="A17" s="12" t="s">
        <v>132</v>
      </c>
      <c r="B17" s="129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5"/>
      <c r="S17" s="34"/>
    </row>
    <row r="18" spans="1:19" ht="19.25" customHeight="1" x14ac:dyDescent="0.3">
      <c r="A18" s="52" t="s">
        <v>133</v>
      </c>
      <c r="B18" s="129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  <c r="Q18" s="34"/>
      <c r="R18" s="35"/>
      <c r="S18" s="34"/>
    </row>
    <row r="19" spans="1:19" s="1" customFormat="1" ht="19.25" customHeight="1" x14ac:dyDescent="0.3">
      <c r="A19" s="152" t="s">
        <v>64</v>
      </c>
      <c r="B19" s="13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34"/>
      <c r="P19" s="22"/>
      <c r="Q19" s="22"/>
      <c r="R19" s="22"/>
      <c r="S19" s="34"/>
    </row>
    <row r="20" spans="1:19" s="1" customFormat="1" ht="19.25" customHeight="1" x14ac:dyDescent="0.3">
      <c r="A20" s="158" t="s">
        <v>131</v>
      </c>
      <c r="B20" s="15">
        <v>5</v>
      </c>
      <c r="C20" s="108">
        <v>0</v>
      </c>
      <c r="D20" s="103"/>
      <c r="E20" s="108">
        <v>0</v>
      </c>
      <c r="F20" s="103"/>
      <c r="G20" s="108">
        <v>0</v>
      </c>
      <c r="H20" s="103"/>
      <c r="I20" s="103"/>
      <c r="J20" s="103"/>
      <c r="K20" s="108">
        <v>0</v>
      </c>
      <c r="L20" s="103"/>
      <c r="M20" s="108">
        <v>0</v>
      </c>
      <c r="N20" s="103"/>
      <c r="O20" s="108">
        <f>SUM(C20:M20)</f>
        <v>0</v>
      </c>
      <c r="P20" s="35"/>
      <c r="Q20" s="34">
        <v>30242</v>
      </c>
      <c r="R20" s="35"/>
      <c r="S20" s="34">
        <f t="shared" ref="S20" si="0">SUM(O20:R20)</f>
        <v>30242</v>
      </c>
    </row>
    <row r="21" spans="1:19" s="1" customFormat="1" ht="19.25" customHeight="1" x14ac:dyDescent="0.3">
      <c r="A21" s="152" t="s">
        <v>225</v>
      </c>
      <c r="B21" s="15">
        <v>19</v>
      </c>
      <c r="C21" s="34">
        <v>126397</v>
      </c>
      <c r="D21" s="103"/>
      <c r="E21" s="108">
        <v>0</v>
      </c>
      <c r="F21" s="103"/>
      <c r="G21" s="108">
        <v>0</v>
      </c>
      <c r="H21" s="103"/>
      <c r="I21" s="103"/>
      <c r="J21" s="103"/>
      <c r="K21" s="108">
        <v>0</v>
      </c>
      <c r="L21" s="103"/>
      <c r="M21" s="108">
        <v>0</v>
      </c>
      <c r="N21" s="103"/>
      <c r="O21" s="34">
        <f>SUM(C21:M21)</f>
        <v>126397</v>
      </c>
      <c r="P21" s="35"/>
      <c r="Q21" s="108">
        <v>0</v>
      </c>
      <c r="R21" s="35"/>
      <c r="S21" s="34">
        <f>SUM(O21:R21)</f>
        <v>126397</v>
      </c>
    </row>
    <row r="22" spans="1:19" ht="19.25" customHeight="1" x14ac:dyDescent="0.3">
      <c r="A22" s="52" t="s">
        <v>130</v>
      </c>
      <c r="B22" s="129"/>
      <c r="C22" s="56">
        <f>SUM(C20:C21)</f>
        <v>126397</v>
      </c>
      <c r="D22" s="103"/>
      <c r="E22" s="109">
        <f>SUM(E20:E21)</f>
        <v>0</v>
      </c>
      <c r="F22" s="103"/>
      <c r="G22" s="109">
        <f>SUM(G20:G21)</f>
        <v>0</v>
      </c>
      <c r="H22" s="103"/>
      <c r="I22" s="103"/>
      <c r="J22" s="103"/>
      <c r="K22" s="109">
        <f>SUM(K20:K21)</f>
        <v>0</v>
      </c>
      <c r="L22" s="103"/>
      <c r="M22" s="109">
        <f>SUM(M20:M21)</f>
        <v>0</v>
      </c>
      <c r="N22" s="103"/>
      <c r="O22" s="56">
        <f>SUM(O20:O21)</f>
        <v>126397</v>
      </c>
      <c r="P22" s="35"/>
      <c r="Q22" s="56">
        <f>SUM(Q20:Q21)</f>
        <v>30242</v>
      </c>
      <c r="R22" s="35"/>
      <c r="S22" s="56">
        <f>SUM(S20:S21)</f>
        <v>156639</v>
      </c>
    </row>
    <row r="23" spans="1:19" ht="19.25" customHeight="1" x14ac:dyDescent="0.3">
      <c r="A23" s="12" t="s">
        <v>203</v>
      </c>
      <c r="B23" s="15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  <c r="Q23" s="34"/>
      <c r="R23" s="35"/>
      <c r="S23" s="34"/>
    </row>
    <row r="24" spans="1:19" ht="19.25" customHeight="1" x14ac:dyDescent="0.3">
      <c r="A24" s="52" t="s">
        <v>188</v>
      </c>
      <c r="B24" s="129"/>
      <c r="C24" s="34"/>
      <c r="D24" s="28"/>
      <c r="E24" s="34"/>
      <c r="F24" s="28"/>
      <c r="G24" s="34"/>
      <c r="H24" s="28"/>
      <c r="I24" s="34"/>
      <c r="J24" s="28"/>
      <c r="K24" s="34"/>
      <c r="L24" s="34"/>
      <c r="M24" s="34"/>
      <c r="N24" s="28"/>
      <c r="O24" s="34"/>
      <c r="P24" s="22"/>
      <c r="Q24" s="34"/>
      <c r="R24" s="22"/>
      <c r="S24" s="35"/>
    </row>
    <row r="25" spans="1:19" ht="19.25" customHeight="1" x14ac:dyDescent="0.3">
      <c r="A25" s="152" t="s">
        <v>148</v>
      </c>
      <c r="B25" s="15"/>
      <c r="C25" s="108">
        <v>0</v>
      </c>
      <c r="D25" s="103"/>
      <c r="E25" s="108">
        <v>0</v>
      </c>
      <c r="F25" s="103"/>
      <c r="G25" s="108">
        <v>0</v>
      </c>
      <c r="H25" s="34"/>
      <c r="I25" s="34"/>
      <c r="J25" s="34"/>
      <c r="K25" s="30">
        <v>36065</v>
      </c>
      <c r="L25" s="34"/>
      <c r="M25" s="108">
        <v>0</v>
      </c>
      <c r="N25" s="34"/>
      <c r="O25" s="34">
        <f>SUM(C25:M25)</f>
        <v>36065</v>
      </c>
      <c r="P25" s="35"/>
      <c r="Q25" s="30">
        <v>-3592</v>
      </c>
      <c r="R25" s="35"/>
      <c r="S25" s="57">
        <f>SUM(O25:R25)</f>
        <v>32473</v>
      </c>
    </row>
    <row r="26" spans="1:19" ht="19.25" customHeight="1" x14ac:dyDescent="0.3">
      <c r="A26" s="52" t="s">
        <v>181</v>
      </c>
      <c r="B26" s="129"/>
      <c r="C26" s="109">
        <f>SUM(C25)</f>
        <v>0</v>
      </c>
      <c r="D26" s="103"/>
      <c r="E26" s="109">
        <f>SUM(E25)</f>
        <v>0</v>
      </c>
      <c r="F26" s="103"/>
      <c r="G26" s="109">
        <f>SUM(G25)</f>
        <v>0</v>
      </c>
      <c r="H26" s="34"/>
      <c r="I26" s="58"/>
      <c r="J26" s="34"/>
      <c r="K26" s="56">
        <f>SUM(K25)</f>
        <v>36065</v>
      </c>
      <c r="L26" s="34"/>
      <c r="M26" s="109">
        <f>SUM(M25)</f>
        <v>0</v>
      </c>
      <c r="N26" s="34"/>
      <c r="O26" s="56">
        <f>SUM(O25)</f>
        <v>36065</v>
      </c>
      <c r="P26" s="34"/>
      <c r="Q26" s="56">
        <f>SUM(Q25)</f>
        <v>-3592</v>
      </c>
      <c r="R26" s="35"/>
      <c r="S26" s="56">
        <f>SUM(S25)</f>
        <v>32473</v>
      </c>
    </row>
    <row r="27" spans="1:19" ht="19.25" customHeight="1" thickBot="1" x14ac:dyDescent="0.35">
      <c r="A27" s="40" t="s">
        <v>207</v>
      </c>
      <c r="B27" s="130"/>
      <c r="C27" s="59">
        <f>C16+C26+C22</f>
        <v>1250814</v>
      </c>
      <c r="D27" s="28"/>
      <c r="E27" s="59">
        <v>547611</v>
      </c>
      <c r="F27" s="28"/>
      <c r="G27" s="59">
        <f>G16+G26+G22</f>
        <v>24100</v>
      </c>
      <c r="H27" s="28"/>
      <c r="I27" s="60"/>
      <c r="J27" s="28"/>
      <c r="K27" s="59">
        <f>K16+K26+K22</f>
        <v>-1031650</v>
      </c>
      <c r="L27" s="34"/>
      <c r="M27" s="127">
        <f>M16+M26+M22</f>
        <v>0</v>
      </c>
      <c r="N27" s="28"/>
      <c r="O27" s="59">
        <f>O16+O26+O22</f>
        <v>790875</v>
      </c>
      <c r="P27" s="28"/>
      <c r="Q27" s="59">
        <f>Q16+Q26+Q22</f>
        <v>21605</v>
      </c>
      <c r="R27" s="22"/>
      <c r="S27" s="59">
        <f>S16+S26+S22</f>
        <v>812480</v>
      </c>
    </row>
    <row r="28" spans="1:19" ht="21.05" customHeight="1" thickTop="1" x14ac:dyDescent="0.3">
      <c r="A28" s="19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ht="21.05" customHeight="1" x14ac:dyDescent="0.3">
      <c r="A29" s="19"/>
      <c r="B29" s="1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ht="21.05" customHeight="1" x14ac:dyDescent="0.3">
      <c r="A30" s="12" t="s">
        <v>119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3" spans="5:5" ht="21.05" customHeight="1" x14ac:dyDescent="0.3">
      <c r="E33" s="111"/>
    </row>
    <row r="60" spans="2:2" ht="21.05" customHeight="1" x14ac:dyDescent="0.3">
      <c r="B60" s="133"/>
    </row>
  </sheetData>
  <mergeCells count="9">
    <mergeCell ref="G10:K10"/>
    <mergeCell ref="G9:K9"/>
    <mergeCell ref="C8:S8"/>
    <mergeCell ref="A1:S1"/>
    <mergeCell ref="A3:S3"/>
    <mergeCell ref="A6:S6"/>
    <mergeCell ref="A4:S4"/>
    <mergeCell ref="A5:S5"/>
    <mergeCell ref="A2:S2"/>
  </mergeCells>
  <pageMargins left="1" right="0.4" top="1" bottom="0.5" header="0.6" footer="0.3"/>
  <pageSetup paperSize="9" scale="79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E590B-609E-420A-826F-1F90CBAB5EF0}">
  <dimension ref="A1:S32"/>
  <sheetViews>
    <sheetView topLeftCell="A31" zoomScale="89" zoomScaleNormal="89" zoomScaleSheetLayoutView="100" workbookViewId="0">
      <selection activeCell="A5" sqref="A5:S5"/>
    </sheetView>
  </sheetViews>
  <sheetFormatPr defaultColWidth="9.19921875" defaultRowHeight="21.05" customHeight="1" x14ac:dyDescent="0.3"/>
  <cols>
    <col min="1" max="1" width="51" style="49" bestFit="1" customWidth="1"/>
    <col min="2" max="2" width="3.296875" style="45" customWidth="1"/>
    <col min="3" max="3" width="11.19921875" style="43" customWidth="1"/>
    <col min="4" max="4" width="0.796875" style="43" customWidth="1"/>
    <col min="5" max="5" width="10.59765625" style="43" bestFit="1" customWidth="1"/>
    <col min="6" max="6" width="0.796875" style="43" customWidth="1"/>
    <col min="7" max="7" width="14.296875" style="43" customWidth="1"/>
    <col min="8" max="8" width="1" style="43" customWidth="1"/>
    <col min="9" max="9" width="13" style="43" hidden="1" customWidth="1"/>
    <col min="10" max="10" width="1" style="43" hidden="1" customWidth="1"/>
    <col min="11" max="11" width="14.296875" style="43" customWidth="1"/>
    <col min="12" max="12" width="1" style="43" customWidth="1"/>
    <col min="13" max="13" width="17.59765625" style="43" customWidth="1"/>
    <col min="14" max="14" width="1" style="43" customWidth="1"/>
    <col min="15" max="15" width="12" style="43" customWidth="1"/>
    <col min="16" max="16" width="1" style="43" customWidth="1"/>
    <col min="17" max="17" width="13.796875" style="43" customWidth="1"/>
    <col min="18" max="18" width="1" style="43" customWidth="1"/>
    <col min="19" max="19" width="11.19921875" style="43" bestFit="1" customWidth="1"/>
    <col min="20" max="20" width="0.796875" style="43" customWidth="1"/>
    <col min="21" max="16384" width="9.19921875" style="43"/>
  </cols>
  <sheetData>
    <row r="1" spans="1:19" ht="21.05" customHeight="1" x14ac:dyDescent="0.3">
      <c r="A1" s="190" t="s">
        <v>66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</row>
    <row r="2" spans="1:19" ht="21.05" customHeight="1" x14ac:dyDescent="0.3">
      <c r="A2" s="196" t="s">
        <v>91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</row>
    <row r="3" spans="1:19" ht="21.05" customHeight="1" x14ac:dyDescent="0.3">
      <c r="A3" s="190" t="s">
        <v>189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</row>
    <row r="4" spans="1:19" ht="21.05" customHeight="1" x14ac:dyDescent="0.3">
      <c r="A4" s="198" t="s">
        <v>251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</row>
    <row r="5" spans="1:19" ht="21.05" customHeight="1" x14ac:dyDescent="0.3">
      <c r="A5" s="199" t="s">
        <v>78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</row>
    <row r="6" spans="1:19" ht="21.05" customHeight="1" x14ac:dyDescent="0.3">
      <c r="A6" s="200" t="s">
        <v>120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</row>
    <row r="7" spans="1:19" ht="9.5500000000000007" customHeight="1" x14ac:dyDescent="0.3">
      <c r="A7" s="50"/>
      <c r="B7" s="133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s="8" customFormat="1" ht="19.25" customHeight="1" x14ac:dyDescent="0.3">
      <c r="A8" s="14"/>
      <c r="B8" s="24"/>
      <c r="C8" s="201" t="s">
        <v>186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</row>
    <row r="9" spans="1:19" s="40" customFormat="1" ht="19.25" customHeight="1" x14ac:dyDescent="0.3">
      <c r="A9" s="135"/>
      <c r="B9" s="136"/>
      <c r="C9" s="17"/>
      <c r="D9" s="17"/>
      <c r="E9" s="17"/>
      <c r="F9" s="17"/>
      <c r="G9" s="202" t="s">
        <v>243</v>
      </c>
      <c r="H9" s="202"/>
      <c r="I9" s="202"/>
      <c r="J9" s="202"/>
      <c r="K9" s="202"/>
      <c r="L9" s="53"/>
      <c r="M9" s="53"/>
      <c r="N9" s="17"/>
      <c r="O9" s="17"/>
      <c r="P9" s="17"/>
      <c r="Q9" s="17"/>
      <c r="R9" s="17"/>
      <c r="S9" s="17"/>
    </row>
    <row r="10" spans="1:19" s="40" customFormat="1" ht="19.25" customHeight="1" x14ac:dyDescent="0.3">
      <c r="A10" s="184"/>
      <c r="B10" s="183"/>
      <c r="C10" s="17"/>
      <c r="D10" s="17"/>
      <c r="E10" s="17"/>
      <c r="F10" s="17"/>
      <c r="G10" s="201" t="s">
        <v>242</v>
      </c>
      <c r="H10" s="201"/>
      <c r="I10" s="201"/>
      <c r="J10" s="201"/>
      <c r="K10" s="201"/>
      <c r="L10" s="53"/>
      <c r="M10" s="53"/>
      <c r="N10" s="17"/>
      <c r="O10" s="17"/>
      <c r="P10" s="17"/>
      <c r="Q10" s="17"/>
      <c r="R10" s="17"/>
      <c r="S10" s="17"/>
    </row>
    <row r="11" spans="1:19" s="40" customFormat="1" ht="19.25" customHeight="1" x14ac:dyDescent="0.3">
      <c r="A11" s="135"/>
      <c r="B11" s="136"/>
      <c r="C11" s="136"/>
      <c r="D11" s="53"/>
      <c r="E11" s="169" t="s">
        <v>13</v>
      </c>
      <c r="F11" s="53"/>
      <c r="G11" s="54"/>
      <c r="H11" s="54"/>
      <c r="I11" s="54"/>
      <c r="J11" s="54"/>
      <c r="K11" s="54"/>
      <c r="L11" s="17"/>
      <c r="M11" s="53" t="s">
        <v>49</v>
      </c>
      <c r="N11" s="53"/>
      <c r="O11" s="136" t="s">
        <v>18</v>
      </c>
      <c r="P11" s="136"/>
      <c r="Q11" s="136"/>
      <c r="R11" s="136"/>
      <c r="S11" s="136"/>
    </row>
    <row r="12" spans="1:19" s="40" customFormat="1" ht="19.25" customHeight="1" x14ac:dyDescent="0.3">
      <c r="A12" s="135"/>
      <c r="B12" s="136"/>
      <c r="C12" s="53" t="s">
        <v>8</v>
      </c>
      <c r="D12" s="136"/>
      <c r="E12" s="73" t="s">
        <v>15</v>
      </c>
      <c r="F12" s="136"/>
      <c r="G12" s="136"/>
      <c r="H12" s="136"/>
      <c r="I12" s="136"/>
      <c r="J12" s="136"/>
      <c r="K12" s="136"/>
      <c r="L12" s="136"/>
      <c r="M12" s="136" t="s">
        <v>50</v>
      </c>
      <c r="N12" s="136"/>
      <c r="O12" s="136" t="s">
        <v>19</v>
      </c>
      <c r="P12" s="136"/>
      <c r="Q12" s="136"/>
      <c r="R12" s="136"/>
      <c r="S12" s="140" t="s">
        <v>14</v>
      </c>
    </row>
    <row r="13" spans="1:19" s="40" customFormat="1" ht="19.25" customHeight="1" x14ac:dyDescent="0.3">
      <c r="A13" s="135"/>
      <c r="B13" s="136"/>
      <c r="C13" s="136" t="s">
        <v>36</v>
      </c>
      <c r="D13" s="136"/>
      <c r="E13" s="73" t="s">
        <v>164</v>
      </c>
      <c r="F13" s="136"/>
      <c r="G13" s="53" t="s">
        <v>117</v>
      </c>
      <c r="H13" s="53"/>
      <c r="I13" s="53" t="s">
        <v>11</v>
      </c>
      <c r="J13" s="53"/>
      <c r="K13" s="53" t="s">
        <v>244</v>
      </c>
      <c r="L13" s="53"/>
      <c r="M13" s="53" t="s">
        <v>51</v>
      </c>
      <c r="N13" s="136"/>
      <c r="O13" s="136" t="s">
        <v>20</v>
      </c>
      <c r="P13" s="136"/>
      <c r="Q13" s="136" t="s">
        <v>21</v>
      </c>
      <c r="R13" s="136"/>
      <c r="S13" s="40" t="s">
        <v>187</v>
      </c>
    </row>
    <row r="14" spans="1:19" s="40" customFormat="1" ht="19.25" customHeight="1" x14ac:dyDescent="0.3">
      <c r="A14" s="135"/>
      <c r="B14" s="23"/>
      <c r="C14" s="138" t="s">
        <v>7</v>
      </c>
      <c r="D14" s="136"/>
      <c r="E14" s="170" t="s">
        <v>246</v>
      </c>
      <c r="F14" s="136"/>
      <c r="G14" s="138" t="s">
        <v>118</v>
      </c>
      <c r="H14" s="136"/>
      <c r="I14" s="136" t="s">
        <v>12</v>
      </c>
      <c r="J14" s="136"/>
      <c r="K14" s="186" t="s">
        <v>245</v>
      </c>
      <c r="L14" s="136"/>
      <c r="M14" s="138" t="s">
        <v>48</v>
      </c>
      <c r="N14" s="136"/>
      <c r="O14" s="138" t="s">
        <v>37</v>
      </c>
      <c r="P14" s="136"/>
      <c r="Q14" s="138" t="s">
        <v>22</v>
      </c>
      <c r="R14" s="136"/>
      <c r="S14" s="141" t="s">
        <v>16</v>
      </c>
    </row>
    <row r="15" spans="1:19" s="40" customFormat="1" ht="19.25" customHeight="1" x14ac:dyDescent="0.3">
      <c r="A15" s="135"/>
      <c r="B15" s="23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</row>
    <row r="16" spans="1:19" s="12" customFormat="1" ht="19.25" customHeight="1" x14ac:dyDescent="0.3">
      <c r="A16" s="12" t="s">
        <v>199</v>
      </c>
      <c r="B16" s="137"/>
      <c r="C16" s="34">
        <v>1124417</v>
      </c>
      <c r="D16" s="34"/>
      <c r="E16" s="34">
        <v>547611</v>
      </c>
      <c r="F16" s="34"/>
      <c r="G16" s="34">
        <v>24100</v>
      </c>
      <c r="H16" s="34"/>
      <c r="I16" s="34"/>
      <c r="J16" s="34"/>
      <c r="K16" s="34">
        <v>-1009467</v>
      </c>
      <c r="L16" s="34"/>
      <c r="M16" s="34">
        <v>-70000</v>
      </c>
      <c r="N16" s="34"/>
      <c r="O16" s="34">
        <f>SUM(C16:M16)</f>
        <v>616661</v>
      </c>
      <c r="P16" s="35"/>
      <c r="Q16" s="34">
        <v>298</v>
      </c>
      <c r="R16" s="35"/>
      <c r="S16" s="34">
        <f>SUM(O16:R16)</f>
        <v>616959</v>
      </c>
    </row>
    <row r="17" spans="1:19" s="12" customFormat="1" ht="19.25" customHeight="1" x14ac:dyDescent="0.3">
      <c r="A17" s="12" t="s">
        <v>134</v>
      </c>
      <c r="B17" s="136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5"/>
      <c r="S17" s="34"/>
    </row>
    <row r="18" spans="1:19" s="12" customFormat="1" ht="19.25" customHeight="1" x14ac:dyDescent="0.3">
      <c r="A18" s="152" t="s">
        <v>64</v>
      </c>
      <c r="B18" s="136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  <c r="Q18" s="34"/>
      <c r="R18" s="35"/>
      <c r="S18" s="34"/>
    </row>
    <row r="19" spans="1:19" s="12" customFormat="1" ht="19.25" customHeight="1" x14ac:dyDescent="0.3">
      <c r="A19" s="158" t="s">
        <v>131</v>
      </c>
      <c r="B19" s="136"/>
      <c r="C19" s="119">
        <v>0</v>
      </c>
      <c r="D19" s="34"/>
      <c r="E19" s="119">
        <v>0</v>
      </c>
      <c r="F19" s="34"/>
      <c r="G19" s="119">
        <v>0</v>
      </c>
      <c r="H19" s="34"/>
      <c r="I19" s="34"/>
      <c r="J19" s="34"/>
      <c r="K19" s="119">
        <v>0</v>
      </c>
      <c r="L19" s="34"/>
      <c r="M19" s="119">
        <v>0</v>
      </c>
      <c r="N19" s="34"/>
      <c r="O19" s="119">
        <f t="shared" ref="O19:O21" si="0">SUM(C19:M19)</f>
        <v>0</v>
      </c>
      <c r="P19" s="35"/>
      <c r="Q19" s="34">
        <v>-21691</v>
      </c>
      <c r="R19" s="35"/>
      <c r="S19" s="34">
        <f>SUM(O19:R19)</f>
        <v>-21691</v>
      </c>
    </row>
    <row r="20" spans="1:19" s="12" customFormat="1" ht="19.25" customHeight="1" x14ac:dyDescent="0.3">
      <c r="A20" s="152" t="s">
        <v>247</v>
      </c>
      <c r="B20" s="177"/>
      <c r="C20" s="119">
        <v>0</v>
      </c>
      <c r="D20" s="34"/>
      <c r="E20" s="119">
        <v>0</v>
      </c>
      <c r="F20" s="34"/>
      <c r="G20" s="119">
        <v>0</v>
      </c>
      <c r="H20" s="34"/>
      <c r="I20" s="34"/>
      <c r="J20" s="34"/>
      <c r="K20" s="119">
        <v>0</v>
      </c>
      <c r="L20" s="34"/>
      <c r="M20" s="34">
        <v>70000</v>
      </c>
      <c r="N20" s="34"/>
      <c r="O20" s="34">
        <f t="shared" si="0"/>
        <v>70000</v>
      </c>
      <c r="P20" s="35"/>
      <c r="Q20" s="34">
        <v>97</v>
      </c>
      <c r="R20" s="35"/>
      <c r="S20" s="34">
        <f>SUM(O20:R20)</f>
        <v>70097</v>
      </c>
    </row>
    <row r="21" spans="1:19" s="12" customFormat="1" ht="19.25" customHeight="1" x14ac:dyDescent="0.3">
      <c r="A21" s="152" t="s">
        <v>248</v>
      </c>
      <c r="B21" s="18"/>
      <c r="C21" s="119">
        <v>0</v>
      </c>
      <c r="D21" s="103"/>
      <c r="E21" s="119">
        <v>0</v>
      </c>
      <c r="F21" s="103"/>
      <c r="G21" s="119">
        <v>0</v>
      </c>
      <c r="H21" s="103"/>
      <c r="I21" s="103"/>
      <c r="J21" s="103"/>
      <c r="K21" s="119">
        <v>0</v>
      </c>
      <c r="L21" s="103"/>
      <c r="M21" s="119">
        <v>0</v>
      </c>
      <c r="N21" s="103"/>
      <c r="O21" s="119">
        <f t="shared" si="0"/>
        <v>0</v>
      </c>
      <c r="P21" s="35"/>
      <c r="Q21" s="34">
        <v>15000</v>
      </c>
      <c r="R21" s="35"/>
      <c r="S21" s="34">
        <f>SUM(O21:R21)</f>
        <v>15000</v>
      </c>
    </row>
    <row r="22" spans="1:19" s="12" customFormat="1" ht="19.25" customHeight="1" x14ac:dyDescent="0.3">
      <c r="A22" s="12" t="s">
        <v>59</v>
      </c>
      <c r="B22" s="23"/>
      <c r="C22" s="153">
        <f>SUM(C19:C21)</f>
        <v>0</v>
      </c>
      <c r="D22" s="103"/>
      <c r="E22" s="153">
        <f>SUM(E19:E21)</f>
        <v>0</v>
      </c>
      <c r="F22" s="103"/>
      <c r="G22" s="153">
        <f>SUM(G19:G21)</f>
        <v>0</v>
      </c>
      <c r="H22" s="103"/>
      <c r="I22" s="103"/>
      <c r="J22" s="103"/>
      <c r="K22" s="153">
        <f>SUM(K19:K21)</f>
        <v>0</v>
      </c>
      <c r="L22" s="103"/>
      <c r="M22" s="56">
        <f>SUM(M19:M21)</f>
        <v>70000</v>
      </c>
      <c r="N22" s="103"/>
      <c r="O22" s="56">
        <f>SUM(O19:O21)</f>
        <v>70000</v>
      </c>
      <c r="P22" s="35"/>
      <c r="Q22" s="56">
        <f>SUM(Q19:Q21)</f>
        <v>-6594</v>
      </c>
      <c r="R22" s="35"/>
      <c r="S22" s="56">
        <f>SUM(S19:S21)</f>
        <v>63406</v>
      </c>
    </row>
    <row r="23" spans="1:19" s="12" customFormat="1" ht="19.25" customHeight="1" x14ac:dyDescent="0.3">
      <c r="B23" s="15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5"/>
      <c r="Q23" s="34"/>
      <c r="R23" s="35"/>
      <c r="S23" s="34"/>
    </row>
    <row r="24" spans="1:19" s="12" customFormat="1" ht="19.25" customHeight="1" x14ac:dyDescent="0.3">
      <c r="A24" s="52" t="s">
        <v>190</v>
      </c>
      <c r="B24" s="136"/>
      <c r="C24" s="34"/>
      <c r="D24" s="28"/>
      <c r="E24" s="34"/>
      <c r="F24" s="28"/>
      <c r="G24" s="34"/>
      <c r="H24" s="28"/>
      <c r="I24" s="34"/>
      <c r="J24" s="28"/>
      <c r="K24" s="34"/>
      <c r="L24" s="34"/>
      <c r="M24" s="34"/>
      <c r="N24" s="28"/>
      <c r="O24" s="34"/>
      <c r="P24" s="22"/>
      <c r="Q24" s="34"/>
      <c r="R24" s="22"/>
      <c r="S24" s="35"/>
    </row>
    <row r="25" spans="1:19" s="12" customFormat="1" ht="19.25" customHeight="1" x14ac:dyDescent="0.3">
      <c r="A25" s="152" t="s">
        <v>194</v>
      </c>
      <c r="B25" s="15"/>
      <c r="C25" s="119">
        <v>0</v>
      </c>
      <c r="D25" s="103"/>
      <c r="E25" s="119">
        <v>0</v>
      </c>
      <c r="F25" s="103"/>
      <c r="G25" s="119">
        <v>0</v>
      </c>
      <c r="H25" s="34"/>
      <c r="I25" s="34"/>
      <c r="J25" s="34"/>
      <c r="K25" s="30">
        <v>-16330</v>
      </c>
      <c r="L25" s="34"/>
      <c r="M25" s="119">
        <v>0</v>
      </c>
      <c r="N25" s="34"/>
      <c r="O25" s="34">
        <f>SUM(C25:M25)</f>
        <v>-16330</v>
      </c>
      <c r="P25" s="35"/>
      <c r="Q25" s="30">
        <v>-6561</v>
      </c>
      <c r="R25" s="35"/>
      <c r="S25" s="57">
        <f>SUM(O25:R25)</f>
        <v>-22891</v>
      </c>
    </row>
    <row r="26" spans="1:19" s="12" customFormat="1" ht="19.25" customHeight="1" x14ac:dyDescent="0.3">
      <c r="A26" s="52" t="s">
        <v>191</v>
      </c>
      <c r="B26" s="136"/>
      <c r="C26" s="153">
        <f>SUM(C25)</f>
        <v>0</v>
      </c>
      <c r="D26" s="103"/>
      <c r="E26" s="153">
        <v>0</v>
      </c>
      <c r="F26" s="103"/>
      <c r="G26" s="153">
        <f>SUM(G25)</f>
        <v>0</v>
      </c>
      <c r="H26" s="34"/>
      <c r="I26" s="58"/>
      <c r="J26" s="34"/>
      <c r="K26" s="56">
        <f>SUM(K25)</f>
        <v>-16330</v>
      </c>
      <c r="L26" s="34"/>
      <c r="M26" s="153">
        <f>SUM(M25)</f>
        <v>0</v>
      </c>
      <c r="N26" s="34"/>
      <c r="O26" s="56">
        <f>SUM(O25)</f>
        <v>-16330</v>
      </c>
      <c r="P26" s="34"/>
      <c r="Q26" s="56">
        <f>SUM(Q25)</f>
        <v>-6561</v>
      </c>
      <c r="R26" s="35"/>
      <c r="S26" s="56">
        <f>SUM(S25)</f>
        <v>-22891</v>
      </c>
    </row>
    <row r="27" spans="1:19" s="12" customFormat="1" ht="19.25" customHeight="1" thickBot="1" x14ac:dyDescent="0.35">
      <c r="A27" s="9" t="s">
        <v>206</v>
      </c>
      <c r="B27" s="135"/>
      <c r="C27" s="59">
        <f>C16+C26+C22</f>
        <v>1124417</v>
      </c>
      <c r="D27" s="28"/>
      <c r="E27" s="59">
        <v>547611</v>
      </c>
      <c r="F27" s="28"/>
      <c r="G27" s="59">
        <f>G16+G26+G22</f>
        <v>24100</v>
      </c>
      <c r="H27" s="28"/>
      <c r="I27" s="60"/>
      <c r="J27" s="28"/>
      <c r="K27" s="59">
        <f>K16+K26+K22</f>
        <v>-1025797</v>
      </c>
      <c r="L27" s="34"/>
      <c r="M27" s="180">
        <f>M16+M26+M22</f>
        <v>0</v>
      </c>
      <c r="N27" s="28"/>
      <c r="O27" s="59">
        <f>O16+O26+O22</f>
        <v>670331</v>
      </c>
      <c r="P27" s="28"/>
      <c r="Q27" s="59">
        <f>Q16+Q26+Q22</f>
        <v>-12857</v>
      </c>
      <c r="R27" s="22"/>
      <c r="S27" s="59">
        <f>S16+S26+S22</f>
        <v>657474</v>
      </c>
    </row>
    <row r="28" spans="1:19" s="12" customFormat="1" ht="21.05" customHeight="1" thickTop="1" x14ac:dyDescent="0.3">
      <c r="A28" s="19"/>
      <c r="B28" s="15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 s="12" customFormat="1" ht="21.05" customHeight="1" x14ac:dyDescent="0.3">
      <c r="B29" s="15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 ht="21.05" customHeight="1" x14ac:dyDescent="0.3">
      <c r="A30" s="12" t="s">
        <v>119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</row>
    <row r="32" spans="1:19" ht="21.05" customHeight="1" x14ac:dyDescent="0.3">
      <c r="A32" s="148" t="s">
        <v>204</v>
      </c>
      <c r="E32" s="110"/>
    </row>
  </sheetData>
  <mergeCells count="9">
    <mergeCell ref="G10:K10"/>
    <mergeCell ref="G9:K9"/>
    <mergeCell ref="A1:S1"/>
    <mergeCell ref="A3:S3"/>
    <mergeCell ref="A4:S4"/>
    <mergeCell ref="A6:S6"/>
    <mergeCell ref="C8:S8"/>
    <mergeCell ref="A5:S5"/>
    <mergeCell ref="A2:S2"/>
  </mergeCells>
  <pageMargins left="1" right="0.4" top="1" bottom="0.5" header="0.6" footer="0.3"/>
  <pageSetup paperSize="9" scale="79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61"/>
  <sheetViews>
    <sheetView topLeftCell="A7" zoomScaleNormal="100" zoomScaleSheetLayoutView="100" workbookViewId="0">
      <selection activeCell="A13" sqref="A13"/>
    </sheetView>
  </sheetViews>
  <sheetFormatPr defaultColWidth="9.19921875" defaultRowHeight="20.25" customHeight="1" x14ac:dyDescent="0.3"/>
  <cols>
    <col min="1" max="1" width="63.3984375" style="49" customWidth="1"/>
    <col min="2" max="2" width="7.59765625" style="4" customWidth="1"/>
    <col min="3" max="3" width="11.796875" style="43" customWidth="1"/>
    <col min="4" max="4" width="1.796875" style="43" customWidth="1"/>
    <col min="5" max="5" width="10.19921875" style="43" customWidth="1"/>
    <col min="6" max="6" width="1.796875" style="43" customWidth="1"/>
    <col min="7" max="7" width="13.69921875" style="43" customWidth="1"/>
    <col min="8" max="8" width="1.796875" style="43" customWidth="1"/>
    <col min="9" max="9" width="13.69921875" style="43" customWidth="1"/>
    <col min="10" max="10" width="1.796875" style="43" customWidth="1"/>
    <col min="11" max="11" width="16.59765625" style="43" customWidth="1"/>
    <col min="12" max="12" width="1.796875" style="43" customWidth="1"/>
    <col min="13" max="13" width="12.3984375" style="43" customWidth="1"/>
    <col min="14" max="14" width="1.09765625" style="43" customWidth="1"/>
    <col min="15" max="16384" width="9.19921875" style="43"/>
  </cols>
  <sheetData>
    <row r="1" spans="1:14" ht="20.25" customHeight="1" x14ac:dyDescent="0.3">
      <c r="A1" s="190" t="s">
        <v>66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4" ht="20.25" customHeight="1" x14ac:dyDescent="0.3">
      <c r="A2" s="197" t="s">
        <v>91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20.25" customHeight="1" x14ac:dyDescent="0.3">
      <c r="A3" s="190" t="s">
        <v>189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4" ht="20.25" customHeight="1" x14ac:dyDescent="0.3">
      <c r="A4" s="198" t="s">
        <v>205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4" ht="20.25" customHeight="1" x14ac:dyDescent="0.3">
      <c r="A5" s="199" t="s">
        <v>78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</row>
    <row r="6" spans="1:14" ht="20.25" customHeight="1" x14ac:dyDescent="0.3">
      <c r="A6" s="200" t="s">
        <v>120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ht="7.2" customHeight="1" x14ac:dyDescent="0.3">
      <c r="A7" s="10"/>
      <c r="B7" s="131"/>
    </row>
    <row r="8" spans="1:14" ht="17.45" customHeight="1" x14ac:dyDescent="0.3">
      <c r="A8" s="44"/>
      <c r="B8" s="133" t="s">
        <v>249</v>
      </c>
      <c r="C8" s="201" t="s">
        <v>192</v>
      </c>
      <c r="D8" s="201"/>
      <c r="E8" s="201"/>
      <c r="F8" s="201"/>
      <c r="G8" s="203"/>
      <c r="H8" s="203"/>
      <c r="I8" s="203"/>
      <c r="J8" s="201"/>
      <c r="K8" s="201"/>
      <c r="L8" s="201"/>
      <c r="M8" s="201"/>
    </row>
    <row r="9" spans="1:14" s="8" customFormat="1" ht="17.45" customHeight="1" x14ac:dyDescent="0.3">
      <c r="A9" s="47"/>
      <c r="B9" s="7"/>
      <c r="C9" s="3"/>
      <c r="D9" s="73"/>
      <c r="E9" s="73"/>
      <c r="F9" s="73"/>
      <c r="G9" s="205" t="s">
        <v>243</v>
      </c>
      <c r="H9" s="205"/>
      <c r="I9" s="205"/>
      <c r="J9" s="73"/>
      <c r="K9" s="73"/>
      <c r="L9" s="73"/>
    </row>
    <row r="10" spans="1:14" s="185" customFormat="1" ht="17.45" customHeight="1" x14ac:dyDescent="0.3">
      <c r="G10" s="204" t="s">
        <v>242</v>
      </c>
      <c r="H10" s="204"/>
      <c r="I10" s="204"/>
    </row>
    <row r="11" spans="1:14" s="8" customFormat="1" ht="17.45" customHeight="1" x14ac:dyDescent="0.3">
      <c r="A11" s="185"/>
      <c r="B11" s="7"/>
      <c r="C11" s="175"/>
      <c r="D11" s="73"/>
      <c r="E11" s="73"/>
      <c r="F11" s="73"/>
      <c r="G11" s="73"/>
      <c r="H11" s="73"/>
      <c r="I11" s="73"/>
      <c r="J11" s="73"/>
      <c r="K11" s="73"/>
      <c r="L11" s="73"/>
    </row>
    <row r="12" spans="1:14" s="8" customFormat="1" ht="17.45" customHeight="1" x14ac:dyDescent="0.3">
      <c r="A12" s="47"/>
      <c r="B12" s="7"/>
      <c r="C12" s="3"/>
      <c r="D12" s="73"/>
      <c r="E12" s="169" t="s">
        <v>13</v>
      </c>
      <c r="F12" s="73"/>
      <c r="G12" s="73"/>
      <c r="H12" s="73"/>
      <c r="I12" s="73"/>
      <c r="J12" s="73"/>
      <c r="K12" s="73" t="s">
        <v>49</v>
      </c>
      <c r="L12" s="73"/>
    </row>
    <row r="13" spans="1:14" s="8" customFormat="1" ht="17.45" customHeight="1" x14ac:dyDescent="0.3">
      <c r="A13" s="47"/>
      <c r="B13" s="7"/>
      <c r="C13" s="73" t="s">
        <v>8</v>
      </c>
      <c r="D13" s="159"/>
      <c r="E13" s="73" t="s">
        <v>15</v>
      </c>
      <c r="F13" s="159"/>
      <c r="G13" s="159"/>
      <c r="H13" s="159"/>
      <c r="I13" s="159"/>
      <c r="J13" s="159"/>
      <c r="K13" s="159" t="s">
        <v>50</v>
      </c>
      <c r="L13" s="73"/>
      <c r="M13" s="159" t="s">
        <v>14</v>
      </c>
    </row>
    <row r="14" spans="1:14" s="8" customFormat="1" ht="17.45" customHeight="1" x14ac:dyDescent="0.3">
      <c r="A14" s="47"/>
      <c r="B14" s="7"/>
      <c r="C14" s="159" t="s">
        <v>36</v>
      </c>
      <c r="D14" s="159"/>
      <c r="E14" s="73" t="s">
        <v>164</v>
      </c>
      <c r="F14" s="159"/>
      <c r="G14" s="73" t="s">
        <v>117</v>
      </c>
      <c r="H14" s="73"/>
      <c r="I14" s="53" t="s">
        <v>244</v>
      </c>
      <c r="J14" s="73"/>
      <c r="K14" s="73" t="s">
        <v>51</v>
      </c>
      <c r="L14" s="159"/>
      <c r="M14" s="8" t="s">
        <v>193</v>
      </c>
    </row>
    <row r="15" spans="1:14" s="8" customFormat="1" ht="17.45" customHeight="1" x14ac:dyDescent="0.3">
      <c r="A15" s="47"/>
      <c r="B15" s="7"/>
      <c r="C15" s="160" t="s">
        <v>7</v>
      </c>
      <c r="D15" s="159"/>
      <c r="E15" s="170" t="s">
        <v>246</v>
      </c>
      <c r="F15" s="159"/>
      <c r="G15" s="160" t="s">
        <v>118</v>
      </c>
      <c r="H15" s="159"/>
      <c r="I15" s="186" t="s">
        <v>245</v>
      </c>
      <c r="J15" s="73"/>
      <c r="K15" s="160" t="s">
        <v>90</v>
      </c>
      <c r="L15" s="74"/>
      <c r="M15" s="160" t="s">
        <v>16</v>
      </c>
    </row>
    <row r="16" spans="1:14" s="8" customFormat="1" ht="17.45" customHeight="1" x14ac:dyDescent="0.3">
      <c r="A16" s="47"/>
      <c r="B16" s="7"/>
      <c r="C16" s="159"/>
      <c r="D16" s="159"/>
      <c r="E16" s="159"/>
      <c r="F16" s="159"/>
      <c r="G16" s="159"/>
      <c r="H16" s="159"/>
      <c r="I16" s="73"/>
      <c r="J16" s="73"/>
      <c r="K16" s="159"/>
      <c r="L16" s="74"/>
      <c r="M16" s="159"/>
    </row>
    <row r="17" spans="1:13" ht="17.45" customHeight="1" x14ac:dyDescent="0.3">
      <c r="A17" s="139" t="s">
        <v>198</v>
      </c>
      <c r="B17" s="5"/>
      <c r="C17" s="70">
        <v>1124417</v>
      </c>
      <c r="D17" s="67"/>
      <c r="E17" s="70">
        <v>547611</v>
      </c>
      <c r="F17" s="67"/>
      <c r="G17" s="70">
        <v>24100</v>
      </c>
      <c r="H17" s="67"/>
      <c r="I17" s="70">
        <v>-1062284</v>
      </c>
      <c r="J17" s="70"/>
      <c r="K17" s="70">
        <v>-39914</v>
      </c>
      <c r="L17" s="67"/>
      <c r="M17" s="70">
        <f>SUM(C17:L17)</f>
        <v>593930</v>
      </c>
    </row>
    <row r="18" spans="1:13" s="1" customFormat="1" ht="17.45" customHeight="1" x14ac:dyDescent="0.3">
      <c r="A18" s="139" t="s">
        <v>17</v>
      </c>
      <c r="B18" s="65"/>
      <c r="C18" s="161"/>
      <c r="D18" s="162"/>
      <c r="E18" s="161"/>
      <c r="F18" s="162"/>
      <c r="G18" s="161"/>
      <c r="H18" s="162"/>
      <c r="I18" s="161"/>
      <c r="J18" s="161"/>
      <c r="K18" s="161"/>
      <c r="L18" s="161"/>
      <c r="M18" s="70"/>
    </row>
    <row r="19" spans="1:13" s="1" customFormat="1" ht="17.45" customHeight="1" x14ac:dyDescent="0.3">
      <c r="A19" s="139" t="s">
        <v>62</v>
      </c>
      <c r="B19" s="65"/>
      <c r="C19" s="161"/>
      <c r="D19" s="162"/>
      <c r="E19" s="161"/>
      <c r="F19" s="162"/>
      <c r="G19" s="161"/>
      <c r="H19" s="162"/>
      <c r="I19" s="161"/>
      <c r="J19" s="161"/>
      <c r="K19" s="161"/>
      <c r="L19" s="161"/>
      <c r="M19" s="70"/>
    </row>
    <row r="20" spans="1:13" s="1" customFormat="1" ht="17.45" customHeight="1" x14ac:dyDescent="0.3">
      <c r="A20" s="181" t="s">
        <v>225</v>
      </c>
      <c r="B20" s="182">
        <v>19</v>
      </c>
      <c r="C20" s="161">
        <v>126397</v>
      </c>
      <c r="D20" s="162"/>
      <c r="E20" s="163">
        <v>0</v>
      </c>
      <c r="F20" s="162"/>
      <c r="G20" s="163">
        <v>0</v>
      </c>
      <c r="H20" s="162"/>
      <c r="I20" s="163">
        <v>0</v>
      </c>
      <c r="J20" s="161"/>
      <c r="K20" s="163">
        <v>0</v>
      </c>
      <c r="L20" s="161"/>
      <c r="M20" s="84">
        <f>SUM(C20:L20)</f>
        <v>126397</v>
      </c>
    </row>
    <row r="21" spans="1:13" s="1" customFormat="1" ht="17.45" customHeight="1" x14ac:dyDescent="0.3">
      <c r="A21" s="139"/>
      <c r="B21" s="65"/>
      <c r="C21" s="167">
        <f>SUM(C20)</f>
        <v>126397</v>
      </c>
      <c r="D21" s="162"/>
      <c r="E21" s="166">
        <f>SUM(E20)</f>
        <v>0</v>
      </c>
      <c r="F21" s="162"/>
      <c r="G21" s="166">
        <f>SUM(G20)</f>
        <v>0</v>
      </c>
      <c r="H21" s="162"/>
      <c r="I21" s="166">
        <f>SUM(I20)</f>
        <v>0</v>
      </c>
      <c r="J21" s="161"/>
      <c r="K21" s="166">
        <f>SUM(K20)</f>
        <v>0</v>
      </c>
      <c r="L21" s="161"/>
      <c r="M21" s="167">
        <f>SUM(M20)</f>
        <v>126397</v>
      </c>
    </row>
    <row r="22" spans="1:13" s="1" customFormat="1" ht="17.45" customHeight="1" x14ac:dyDescent="0.3">
      <c r="A22" s="64"/>
      <c r="B22" s="65"/>
      <c r="C22" s="161"/>
      <c r="D22" s="162"/>
      <c r="E22" s="161"/>
      <c r="F22" s="162"/>
      <c r="G22" s="161"/>
      <c r="H22" s="162"/>
      <c r="I22" s="161"/>
      <c r="J22" s="161"/>
      <c r="K22" s="161"/>
      <c r="L22" s="161"/>
      <c r="M22" s="70"/>
    </row>
    <row r="23" spans="1:13" ht="17.45" customHeight="1" x14ac:dyDescent="0.3">
      <c r="A23" s="66" t="s">
        <v>88</v>
      </c>
      <c r="B23" s="65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</row>
    <row r="24" spans="1:13" ht="17.45" customHeight="1" x14ac:dyDescent="0.3">
      <c r="A24" s="172" t="s">
        <v>195</v>
      </c>
      <c r="B24" s="65"/>
      <c r="C24" s="163">
        <v>0</v>
      </c>
      <c r="D24" s="164"/>
      <c r="E24" s="163">
        <v>0</v>
      </c>
      <c r="F24" s="164"/>
      <c r="G24" s="163">
        <v>0</v>
      </c>
      <c r="H24" s="162"/>
      <c r="I24" s="165">
        <v>85760</v>
      </c>
      <c r="J24" s="161"/>
      <c r="K24" s="163">
        <v>0</v>
      </c>
      <c r="L24" s="161"/>
      <c r="M24" s="165">
        <f>SUM(C24:L24)</f>
        <v>85760</v>
      </c>
    </row>
    <row r="25" spans="1:13" ht="17.45" customHeight="1" x14ac:dyDescent="0.3">
      <c r="A25" s="66" t="s">
        <v>89</v>
      </c>
      <c r="B25" s="65"/>
      <c r="C25" s="166">
        <f>SUM(C24)</f>
        <v>0</v>
      </c>
      <c r="D25" s="164"/>
      <c r="E25" s="166">
        <f>SUM(E24)</f>
        <v>0</v>
      </c>
      <c r="F25" s="164"/>
      <c r="G25" s="166">
        <f>SUM(G24)</f>
        <v>0</v>
      </c>
      <c r="H25" s="162"/>
      <c r="I25" s="167">
        <f>SUM(I24)</f>
        <v>85760</v>
      </c>
      <c r="J25" s="161"/>
      <c r="K25" s="166">
        <v>0</v>
      </c>
      <c r="L25" s="161"/>
      <c r="M25" s="167">
        <f>SUM(C25:L25)</f>
        <v>85760</v>
      </c>
    </row>
    <row r="26" spans="1:13" ht="17.45" customHeight="1" thickBot="1" x14ac:dyDescent="0.35">
      <c r="A26" s="51" t="s">
        <v>207</v>
      </c>
      <c r="B26" s="5"/>
      <c r="C26" s="168">
        <f>C17+C25+C21</f>
        <v>1250814</v>
      </c>
      <c r="D26" s="162"/>
      <c r="E26" s="168">
        <f>E17+E25+E21</f>
        <v>547611</v>
      </c>
      <c r="F26" s="162"/>
      <c r="G26" s="168">
        <f>G17+G25+G21</f>
        <v>24100</v>
      </c>
      <c r="H26" s="162"/>
      <c r="I26" s="168">
        <f>I17+I25+I21</f>
        <v>-976524</v>
      </c>
      <c r="J26" s="161"/>
      <c r="K26" s="168">
        <f>K17+K25+K21</f>
        <v>-39914</v>
      </c>
      <c r="L26" s="161"/>
      <c r="M26" s="168">
        <f>M17+M25+M21</f>
        <v>806087</v>
      </c>
    </row>
    <row r="27" spans="1:13" ht="20.25" customHeight="1" thickTop="1" x14ac:dyDescent="0.3"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20.25" customHeight="1" x14ac:dyDescent="0.3"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32" spans="1:13" ht="20.25" customHeight="1" x14ac:dyDescent="0.3">
      <c r="A32" s="12" t="s">
        <v>119</v>
      </c>
    </row>
    <row r="61" spans="2:2" ht="20.25" customHeight="1" x14ac:dyDescent="0.3">
      <c r="B61" s="131"/>
    </row>
  </sheetData>
  <mergeCells count="9">
    <mergeCell ref="G10:I10"/>
    <mergeCell ref="C8:M8"/>
    <mergeCell ref="G9:I9"/>
    <mergeCell ref="A1:N1"/>
    <mergeCell ref="A4:N4"/>
    <mergeCell ref="A6:N6"/>
    <mergeCell ref="A5:N5"/>
    <mergeCell ref="A2:N2"/>
    <mergeCell ref="A3:N3"/>
  </mergeCells>
  <pageMargins left="1" right="0.4" top="1" bottom="0.5" header="0.6" footer="0.3"/>
  <pageSetup paperSize="9" scale="80" firstPageNumber="7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B5483-1432-4D30-B35D-1115B20B5C65}">
  <dimension ref="A1:N60"/>
  <sheetViews>
    <sheetView zoomScale="85" zoomScaleNormal="85" zoomScaleSheetLayoutView="100" workbookViewId="0">
      <selection activeCell="A5" sqref="A5:N5"/>
    </sheetView>
  </sheetViews>
  <sheetFormatPr defaultColWidth="9.19921875" defaultRowHeight="20.25" customHeight="1" x14ac:dyDescent="0.3"/>
  <cols>
    <col min="1" max="1" width="68.3984375" style="49" customWidth="1"/>
    <col min="2" max="2" width="7.59765625" style="4" customWidth="1"/>
    <col min="3" max="3" width="11.796875" style="43" customWidth="1"/>
    <col min="4" max="4" width="1.796875" style="43" customWidth="1"/>
    <col min="5" max="5" width="10.19921875" style="43" customWidth="1"/>
    <col min="6" max="6" width="1.796875" style="43" customWidth="1"/>
    <col min="7" max="7" width="14.19921875" style="43" customWidth="1"/>
    <col min="8" max="8" width="1.796875" style="43" customWidth="1"/>
    <col min="9" max="9" width="14.19921875" style="43" customWidth="1"/>
    <col min="10" max="10" width="1.796875" style="43" customWidth="1"/>
    <col min="11" max="11" width="16.59765625" style="43" customWidth="1"/>
    <col min="12" max="12" width="1.796875" style="43" customWidth="1"/>
    <col min="13" max="13" width="12.3984375" style="43" customWidth="1"/>
    <col min="14" max="14" width="1.09765625" style="43" customWidth="1"/>
    <col min="15" max="16384" width="9.19921875" style="43"/>
  </cols>
  <sheetData>
    <row r="1" spans="1:14" ht="20.25" customHeight="1" x14ac:dyDescent="0.3">
      <c r="A1" s="190" t="s">
        <v>66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</row>
    <row r="2" spans="1:14" ht="20.25" customHeight="1" x14ac:dyDescent="0.3">
      <c r="A2" s="197" t="s">
        <v>91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</row>
    <row r="3" spans="1:14" ht="20.25" customHeight="1" x14ac:dyDescent="0.3">
      <c r="A3" s="190" t="s">
        <v>189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14" ht="20.25" customHeight="1" x14ac:dyDescent="0.3">
      <c r="A4" s="198" t="s">
        <v>251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4" ht="20.25" customHeight="1" x14ac:dyDescent="0.3">
      <c r="A5" s="199" t="s">
        <v>78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</row>
    <row r="6" spans="1:14" ht="20.25" customHeight="1" x14ac:dyDescent="0.3">
      <c r="A6" s="200" t="s">
        <v>120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1:14" ht="7.2" customHeight="1" x14ac:dyDescent="0.3">
      <c r="A7" s="11"/>
      <c r="B7" s="131"/>
    </row>
    <row r="8" spans="1:14" ht="17.45" customHeight="1" x14ac:dyDescent="0.3">
      <c r="A8" s="44"/>
      <c r="C8" s="201" t="s">
        <v>192</v>
      </c>
      <c r="D8" s="201"/>
      <c r="E8" s="201"/>
      <c r="F8" s="201"/>
      <c r="G8" s="201"/>
      <c r="H8" s="201"/>
      <c r="I8" s="201"/>
      <c r="J8" s="201"/>
      <c r="K8" s="201"/>
      <c r="L8" s="201"/>
      <c r="M8" s="201"/>
    </row>
    <row r="9" spans="1:14" s="8" customFormat="1" ht="17.45" customHeight="1" x14ac:dyDescent="0.3">
      <c r="A9" s="47"/>
      <c r="B9" s="7"/>
      <c r="C9" s="3"/>
      <c r="D9" s="73"/>
      <c r="E9" s="73"/>
      <c r="F9" s="73"/>
      <c r="G9" s="205" t="s">
        <v>243</v>
      </c>
      <c r="H9" s="205"/>
      <c r="I9" s="205"/>
      <c r="J9" s="73"/>
      <c r="K9" s="73"/>
      <c r="L9" s="73"/>
    </row>
    <row r="10" spans="1:14" s="8" customFormat="1" ht="17.45" customHeight="1" x14ac:dyDescent="0.3">
      <c r="A10" s="185"/>
      <c r="B10" s="7"/>
      <c r="C10" s="175"/>
      <c r="D10" s="73"/>
      <c r="E10" s="73"/>
      <c r="F10" s="73"/>
      <c r="G10" s="204" t="s">
        <v>242</v>
      </c>
      <c r="H10" s="204"/>
      <c r="I10" s="204"/>
      <c r="J10" s="73"/>
      <c r="K10" s="73"/>
      <c r="L10" s="73"/>
    </row>
    <row r="11" spans="1:14" s="8" customFormat="1" ht="17.45" customHeight="1" x14ac:dyDescent="0.3">
      <c r="A11" s="47"/>
      <c r="B11" s="7"/>
      <c r="C11" s="3"/>
      <c r="D11" s="73"/>
      <c r="E11" s="169" t="s">
        <v>13</v>
      </c>
      <c r="F11" s="73"/>
      <c r="G11" s="73"/>
      <c r="H11" s="73"/>
      <c r="I11" s="73"/>
      <c r="J11" s="73"/>
      <c r="K11" s="73" t="s">
        <v>49</v>
      </c>
      <c r="L11" s="73"/>
    </row>
    <row r="12" spans="1:14" s="8" customFormat="1" ht="17.45" customHeight="1" x14ac:dyDescent="0.3">
      <c r="A12" s="47"/>
      <c r="B12" s="7"/>
      <c r="C12" s="73" t="s">
        <v>8</v>
      </c>
      <c r="D12" s="3"/>
      <c r="E12" s="73" t="s">
        <v>15</v>
      </c>
      <c r="F12" s="3"/>
      <c r="G12" s="3"/>
      <c r="H12" s="3"/>
      <c r="I12" s="3"/>
      <c r="J12" s="3"/>
      <c r="K12" s="3" t="s">
        <v>50</v>
      </c>
      <c r="L12" s="73"/>
      <c r="M12" s="3" t="s">
        <v>14</v>
      </c>
    </row>
    <row r="13" spans="1:14" s="8" customFormat="1" ht="17.45" customHeight="1" x14ac:dyDescent="0.3">
      <c r="A13" s="47"/>
      <c r="B13" s="7"/>
      <c r="C13" s="3" t="s">
        <v>36</v>
      </c>
      <c r="D13" s="3"/>
      <c r="E13" s="73" t="s">
        <v>164</v>
      </c>
      <c r="F13" s="3"/>
      <c r="G13" s="73" t="s">
        <v>117</v>
      </c>
      <c r="H13" s="73"/>
      <c r="I13" s="53" t="s">
        <v>244</v>
      </c>
      <c r="J13" s="73"/>
      <c r="K13" s="73" t="s">
        <v>51</v>
      </c>
      <c r="L13" s="3"/>
      <c r="M13" s="8" t="s">
        <v>187</v>
      </c>
    </row>
    <row r="14" spans="1:14" s="8" customFormat="1" ht="17.45" customHeight="1" x14ac:dyDescent="0.3">
      <c r="A14" s="47"/>
      <c r="B14" s="7"/>
      <c r="C14" s="102" t="s">
        <v>7</v>
      </c>
      <c r="D14" s="3"/>
      <c r="E14" s="170" t="s">
        <v>246</v>
      </c>
      <c r="F14" s="3"/>
      <c r="G14" s="102" t="s">
        <v>118</v>
      </c>
      <c r="H14" s="3"/>
      <c r="I14" s="186" t="s">
        <v>245</v>
      </c>
      <c r="J14" s="73"/>
      <c r="K14" s="102" t="s">
        <v>90</v>
      </c>
      <c r="L14" s="74"/>
      <c r="M14" s="102" t="s">
        <v>16</v>
      </c>
    </row>
    <row r="15" spans="1:14" s="8" customFormat="1" ht="17.45" customHeight="1" x14ac:dyDescent="0.3">
      <c r="A15" s="96"/>
      <c r="B15" s="7"/>
      <c r="C15" s="3"/>
      <c r="D15" s="3"/>
      <c r="E15" s="3"/>
      <c r="F15" s="3"/>
      <c r="G15" s="3"/>
      <c r="H15" s="3"/>
      <c r="I15" s="73"/>
      <c r="J15" s="73"/>
      <c r="K15" s="3"/>
      <c r="L15" s="74"/>
      <c r="M15" s="3"/>
    </row>
    <row r="16" spans="1:14" ht="17.45" customHeight="1" x14ac:dyDescent="0.3">
      <c r="A16" s="139" t="s">
        <v>199</v>
      </c>
      <c r="B16" s="5"/>
      <c r="C16" s="70">
        <v>1124417</v>
      </c>
      <c r="D16" s="67"/>
      <c r="E16" s="70">
        <v>547611</v>
      </c>
      <c r="F16" s="67"/>
      <c r="G16" s="70">
        <v>24100</v>
      </c>
      <c r="H16" s="67"/>
      <c r="I16" s="70">
        <v>-1232766</v>
      </c>
      <c r="J16" s="70"/>
      <c r="K16" s="70">
        <v>-70000</v>
      </c>
      <c r="L16" s="67"/>
      <c r="M16" s="70">
        <f>SUM(C16:L16)</f>
        <v>393362</v>
      </c>
    </row>
    <row r="17" spans="1:13" ht="17.45" customHeight="1" x14ac:dyDescent="0.3">
      <c r="A17" s="139" t="s">
        <v>17</v>
      </c>
      <c r="B17" s="65"/>
      <c r="C17" s="69"/>
      <c r="D17" s="61"/>
      <c r="E17" s="69"/>
      <c r="F17" s="61"/>
      <c r="G17" s="69"/>
      <c r="H17" s="61"/>
      <c r="I17" s="69"/>
      <c r="J17" s="69"/>
      <c r="K17" s="69"/>
      <c r="L17" s="69"/>
      <c r="M17" s="70"/>
    </row>
    <row r="18" spans="1:13" ht="17.45" customHeight="1" x14ac:dyDescent="0.3">
      <c r="A18" s="139" t="s">
        <v>62</v>
      </c>
      <c r="B18" s="65"/>
      <c r="C18" s="69"/>
      <c r="D18" s="61"/>
      <c r="E18" s="69"/>
      <c r="F18" s="61"/>
      <c r="G18" s="69"/>
      <c r="H18" s="61"/>
      <c r="I18" s="69"/>
      <c r="J18" s="69"/>
      <c r="K18" s="69"/>
      <c r="L18" s="69"/>
      <c r="M18" s="70"/>
    </row>
    <row r="19" spans="1:13" ht="17.45" customHeight="1" x14ac:dyDescent="0.3">
      <c r="A19" s="187" t="s">
        <v>56</v>
      </c>
      <c r="B19" s="5"/>
      <c r="C19" s="108">
        <v>0</v>
      </c>
      <c r="D19" s="104"/>
      <c r="E19" s="108">
        <v>0</v>
      </c>
      <c r="F19" s="104"/>
      <c r="G19" s="108">
        <v>0</v>
      </c>
      <c r="H19" s="104"/>
      <c r="I19" s="108">
        <v>0</v>
      </c>
      <c r="J19" s="69"/>
      <c r="K19" s="69">
        <v>70000</v>
      </c>
      <c r="L19" s="69"/>
      <c r="M19" s="70">
        <f t="shared" ref="M19:M20" si="0">SUM(C19:L19)</f>
        <v>70000</v>
      </c>
    </row>
    <row r="20" spans="1:13" ht="17.45" customHeight="1" x14ac:dyDescent="0.3">
      <c r="A20" s="187" t="s">
        <v>55</v>
      </c>
      <c r="B20" s="5"/>
      <c r="C20" s="108">
        <v>0</v>
      </c>
      <c r="D20" s="105"/>
      <c r="E20" s="108">
        <v>0</v>
      </c>
      <c r="F20" s="105"/>
      <c r="G20" s="108">
        <v>0</v>
      </c>
      <c r="H20" s="105"/>
      <c r="I20" s="108">
        <v>0</v>
      </c>
      <c r="J20" s="69"/>
      <c r="K20" s="69">
        <v>-39914</v>
      </c>
      <c r="L20" s="69"/>
      <c r="M20" s="70">
        <f t="shared" si="0"/>
        <v>-39914</v>
      </c>
    </row>
    <row r="21" spans="1:13" ht="17.45" customHeight="1" x14ac:dyDescent="0.3">
      <c r="A21" s="139" t="s">
        <v>63</v>
      </c>
      <c r="B21" s="65"/>
      <c r="C21" s="109">
        <f>SUM(C19:C20)</f>
        <v>0</v>
      </c>
      <c r="D21" s="105"/>
      <c r="E21" s="109">
        <f>SUM(E19:E20)</f>
        <v>0</v>
      </c>
      <c r="F21" s="105"/>
      <c r="G21" s="109">
        <f>SUM(G19:G20)</f>
        <v>0</v>
      </c>
      <c r="H21" s="104"/>
      <c r="I21" s="109">
        <f>SUM(I19:I20)</f>
        <v>0</v>
      </c>
      <c r="J21" s="69"/>
      <c r="K21" s="71">
        <f>SUM(K19:K20)</f>
        <v>30086</v>
      </c>
      <c r="L21" s="61"/>
      <c r="M21" s="71">
        <f>SUM(M19:M20)</f>
        <v>30086</v>
      </c>
    </row>
    <row r="22" spans="1:13" ht="17.45" customHeight="1" x14ac:dyDescent="0.3">
      <c r="A22" s="64"/>
      <c r="B22" s="65"/>
      <c r="C22" s="69"/>
      <c r="D22" s="69"/>
      <c r="E22" s="69"/>
      <c r="F22" s="61"/>
      <c r="G22" s="69"/>
      <c r="H22" s="61"/>
      <c r="I22" s="69"/>
      <c r="J22" s="69"/>
      <c r="K22" s="69"/>
      <c r="L22" s="69"/>
      <c r="M22" s="69"/>
    </row>
    <row r="23" spans="1:13" ht="17.45" customHeight="1" x14ac:dyDescent="0.3">
      <c r="A23" s="66" t="s">
        <v>88</v>
      </c>
      <c r="B23" s="65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</row>
    <row r="24" spans="1:13" ht="17.45" customHeight="1" x14ac:dyDescent="0.3">
      <c r="A24" s="172" t="s">
        <v>195</v>
      </c>
      <c r="B24" s="65"/>
      <c r="C24" s="108">
        <v>0</v>
      </c>
      <c r="D24" s="104"/>
      <c r="E24" s="108">
        <v>0</v>
      </c>
      <c r="F24" s="104"/>
      <c r="G24" s="108">
        <v>0</v>
      </c>
      <c r="H24" s="61"/>
      <c r="I24" s="68">
        <v>222972</v>
      </c>
      <c r="J24" s="69"/>
      <c r="K24" s="108">
        <v>0</v>
      </c>
      <c r="L24" s="69"/>
      <c r="M24" s="68">
        <f>SUM(C24:L24)</f>
        <v>222972</v>
      </c>
    </row>
    <row r="25" spans="1:13" ht="17.45" customHeight="1" x14ac:dyDescent="0.3">
      <c r="A25" s="66" t="s">
        <v>89</v>
      </c>
      <c r="B25" s="65"/>
      <c r="C25" s="109">
        <f>SUM(C24)</f>
        <v>0</v>
      </c>
      <c r="D25" s="104"/>
      <c r="E25" s="109">
        <f>SUM(E24)</f>
        <v>0</v>
      </c>
      <c r="F25" s="104"/>
      <c r="G25" s="109">
        <f>SUM(G24)</f>
        <v>0</v>
      </c>
      <c r="H25" s="61"/>
      <c r="I25" s="71">
        <f>SUM(I24)</f>
        <v>222972</v>
      </c>
      <c r="J25" s="69"/>
      <c r="K25" s="109">
        <f>SUM(K24)</f>
        <v>0</v>
      </c>
      <c r="L25" s="69"/>
      <c r="M25" s="71">
        <f>SUM(C25:L25)</f>
        <v>222972</v>
      </c>
    </row>
    <row r="26" spans="1:13" ht="17.45" customHeight="1" thickBot="1" x14ac:dyDescent="0.35">
      <c r="A26" s="51" t="s">
        <v>206</v>
      </c>
      <c r="B26" s="5"/>
      <c r="C26" s="72">
        <f>C16+C21+C25</f>
        <v>1124417</v>
      </c>
      <c r="D26" s="61"/>
      <c r="E26" s="72">
        <f>E16+E21+E25</f>
        <v>547611</v>
      </c>
      <c r="F26" s="61"/>
      <c r="G26" s="72">
        <f>G16+G21+G25</f>
        <v>24100</v>
      </c>
      <c r="H26" s="61"/>
      <c r="I26" s="72">
        <f>I16+I21+I25</f>
        <v>-1009794</v>
      </c>
      <c r="J26" s="69"/>
      <c r="K26" s="72">
        <f>K16+K21+K25</f>
        <v>-39914</v>
      </c>
      <c r="L26" s="69"/>
      <c r="M26" s="72">
        <f>M16+M21+M25</f>
        <v>646420</v>
      </c>
    </row>
    <row r="27" spans="1:13" ht="20.25" customHeight="1" thickTop="1" x14ac:dyDescent="0.3"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20.25" customHeight="1" x14ac:dyDescent="0.3"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32" spans="1:13" ht="20.25" customHeight="1" x14ac:dyDescent="0.3">
      <c r="A32" s="12" t="s">
        <v>119</v>
      </c>
    </row>
    <row r="60" spans="2:2" ht="20.25" customHeight="1" x14ac:dyDescent="0.3">
      <c r="B60" s="131"/>
    </row>
  </sheetData>
  <mergeCells count="9">
    <mergeCell ref="G10:I10"/>
    <mergeCell ref="G9:I9"/>
    <mergeCell ref="A1:N1"/>
    <mergeCell ref="A3:N3"/>
    <mergeCell ref="A4:N4"/>
    <mergeCell ref="A6:N6"/>
    <mergeCell ref="C8:M8"/>
    <mergeCell ref="A5:N5"/>
    <mergeCell ref="A2:N2"/>
  </mergeCells>
  <pageMargins left="1" right="0.4" top="1" bottom="0.5" header="0.6" footer="0.3"/>
  <pageSetup paperSize="9" scale="80" firstPageNumber="7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6"/>
  <sheetViews>
    <sheetView topLeftCell="A73" zoomScaleNormal="100" zoomScaleSheetLayoutView="100" workbookViewId="0">
      <selection activeCell="A81" sqref="A81"/>
    </sheetView>
  </sheetViews>
  <sheetFormatPr defaultColWidth="9.19921875" defaultRowHeight="18.3" customHeight="1" x14ac:dyDescent="0.3"/>
  <cols>
    <col min="1" max="1" width="64.296875" style="49" customWidth="1"/>
    <col min="2" max="2" width="7.59765625" style="43" customWidth="1"/>
    <col min="3" max="3" width="11.19921875" style="43" customWidth="1"/>
    <col min="4" max="4" width="1.3984375" style="46" customWidth="1"/>
    <col min="5" max="5" width="11.19921875" style="43" customWidth="1"/>
    <col min="6" max="6" width="1.3984375" style="46" customWidth="1"/>
    <col min="7" max="7" width="11.19921875" style="43" customWidth="1"/>
    <col min="8" max="8" width="1.3984375" style="46" customWidth="1"/>
    <col min="9" max="9" width="11.19921875" style="43" customWidth="1"/>
    <col min="10" max="10" width="0.796875" style="43" customWidth="1"/>
    <col min="11" max="16384" width="9.19921875" style="43"/>
  </cols>
  <sheetData>
    <row r="1" spans="1:9" ht="18.3" customHeight="1" x14ac:dyDescent="0.3">
      <c r="A1" s="190" t="s">
        <v>66</v>
      </c>
      <c r="B1" s="190"/>
      <c r="C1" s="190"/>
      <c r="D1" s="190"/>
      <c r="E1" s="190"/>
      <c r="F1" s="190"/>
      <c r="G1" s="190"/>
      <c r="H1" s="190"/>
      <c r="I1" s="190"/>
    </row>
    <row r="2" spans="1:9" ht="18.3" customHeight="1" x14ac:dyDescent="0.3">
      <c r="A2" s="197" t="s">
        <v>91</v>
      </c>
      <c r="B2" s="197"/>
      <c r="C2" s="197"/>
      <c r="D2" s="197"/>
      <c r="E2" s="197"/>
      <c r="F2" s="197"/>
      <c r="G2" s="197"/>
      <c r="H2" s="197"/>
      <c r="I2" s="197"/>
    </row>
    <row r="3" spans="1:9" ht="18.3" customHeight="1" x14ac:dyDescent="0.3">
      <c r="A3" s="198" t="s">
        <v>80</v>
      </c>
      <c r="B3" s="198"/>
      <c r="C3" s="198"/>
      <c r="D3" s="198"/>
      <c r="E3" s="198"/>
      <c r="F3" s="198"/>
      <c r="G3" s="198"/>
      <c r="H3" s="198"/>
      <c r="I3" s="198"/>
    </row>
    <row r="4" spans="1:9" ht="18.3" customHeight="1" x14ac:dyDescent="0.3">
      <c r="A4" s="198" t="s">
        <v>205</v>
      </c>
      <c r="B4" s="198"/>
      <c r="C4" s="198"/>
      <c r="D4" s="198"/>
      <c r="E4" s="198"/>
      <c r="F4" s="198"/>
      <c r="G4" s="198"/>
      <c r="H4" s="198"/>
      <c r="I4" s="198"/>
    </row>
    <row r="5" spans="1:9" ht="18.3" customHeight="1" x14ac:dyDescent="0.3">
      <c r="A5" s="199" t="s">
        <v>78</v>
      </c>
      <c r="B5" s="198"/>
      <c r="C5" s="198"/>
      <c r="D5" s="198"/>
      <c r="E5" s="198"/>
      <c r="F5" s="198"/>
      <c r="G5" s="198"/>
      <c r="H5" s="198"/>
      <c r="I5" s="198"/>
    </row>
    <row r="6" spans="1:9" ht="18.3" customHeight="1" x14ac:dyDescent="0.3">
      <c r="A6" s="200" t="s">
        <v>120</v>
      </c>
      <c r="B6" s="200"/>
      <c r="C6" s="200"/>
      <c r="D6" s="200"/>
      <c r="E6" s="200"/>
      <c r="F6" s="200"/>
      <c r="G6" s="200"/>
      <c r="H6" s="200"/>
      <c r="I6" s="200"/>
    </row>
    <row r="7" spans="1:9" ht="6.1" customHeight="1" x14ac:dyDescent="0.3">
      <c r="A7" s="9"/>
      <c r="B7" s="131"/>
      <c r="C7" s="12"/>
      <c r="D7" s="12"/>
      <c r="E7" s="12"/>
      <c r="F7" s="13"/>
      <c r="G7" s="12"/>
      <c r="H7" s="13"/>
      <c r="I7" s="12"/>
    </row>
    <row r="8" spans="1:9" ht="18.3" customHeight="1" x14ac:dyDescent="0.3">
      <c r="A8" s="16"/>
      <c r="B8" s="156" t="s">
        <v>163</v>
      </c>
      <c r="C8" s="206" t="s">
        <v>84</v>
      </c>
      <c r="D8" s="206"/>
      <c r="E8" s="206"/>
      <c r="F8" s="126"/>
      <c r="G8" s="206" t="s">
        <v>85</v>
      </c>
      <c r="H8" s="206"/>
      <c r="I8" s="206"/>
    </row>
    <row r="9" spans="1:9" ht="18.3" customHeight="1" x14ac:dyDescent="0.3">
      <c r="A9" s="16"/>
      <c r="B9" s="12"/>
      <c r="C9" s="206" t="s">
        <v>86</v>
      </c>
      <c r="D9" s="206"/>
      <c r="E9" s="206"/>
      <c r="F9" s="126"/>
      <c r="G9" s="206" t="s">
        <v>86</v>
      </c>
      <c r="H9" s="206"/>
      <c r="I9" s="206"/>
    </row>
    <row r="10" spans="1:9" ht="18.3" customHeight="1" x14ac:dyDescent="0.3">
      <c r="A10" s="16"/>
      <c r="B10" s="15"/>
      <c r="C10" s="112">
        <v>2023</v>
      </c>
      <c r="D10" s="24"/>
      <c r="E10" s="24">
        <v>2022</v>
      </c>
      <c r="F10" s="24"/>
      <c r="G10" s="24">
        <v>2023</v>
      </c>
      <c r="H10" s="24"/>
      <c r="I10" s="24">
        <v>2022</v>
      </c>
    </row>
    <row r="11" spans="1:9" ht="18.3" customHeight="1" x14ac:dyDescent="0.3">
      <c r="A11" s="9" t="s">
        <v>99</v>
      </c>
      <c r="B11" s="15"/>
      <c r="C11" s="116"/>
      <c r="D11" s="117"/>
      <c r="E11" s="116"/>
      <c r="F11" s="117"/>
      <c r="G11" s="116"/>
      <c r="H11" s="117"/>
      <c r="I11" s="116"/>
    </row>
    <row r="12" spans="1:9" ht="18.3" customHeight="1" x14ac:dyDescent="0.3">
      <c r="A12" s="19" t="s">
        <v>148</v>
      </c>
      <c r="B12" s="15"/>
      <c r="C12" s="22">
        <v>32926</v>
      </c>
      <c r="D12" s="35"/>
      <c r="E12" s="22">
        <v>-22891</v>
      </c>
      <c r="F12" s="35"/>
      <c r="G12" s="22">
        <v>86213</v>
      </c>
      <c r="H12" s="35"/>
      <c r="I12" s="22">
        <v>222972</v>
      </c>
    </row>
    <row r="13" spans="1:9" ht="18.3" customHeight="1" x14ac:dyDescent="0.3">
      <c r="A13" s="19" t="s">
        <v>96</v>
      </c>
      <c r="B13" s="15"/>
      <c r="C13" s="22"/>
      <c r="D13" s="35"/>
      <c r="E13" s="22"/>
      <c r="F13" s="35"/>
      <c r="G13" s="22"/>
      <c r="H13" s="35"/>
      <c r="I13" s="22"/>
    </row>
    <row r="14" spans="1:9" ht="18.3" customHeight="1" x14ac:dyDescent="0.3">
      <c r="A14" s="157" t="s">
        <v>135</v>
      </c>
      <c r="B14" s="15"/>
      <c r="C14" s="22">
        <v>4683</v>
      </c>
      <c r="D14" s="35"/>
      <c r="E14" s="118">
        <v>0</v>
      </c>
      <c r="F14" s="35"/>
      <c r="G14" s="118">
        <v>0</v>
      </c>
      <c r="H14" s="35"/>
      <c r="I14" s="118">
        <v>0</v>
      </c>
    </row>
    <row r="15" spans="1:9" ht="18.3" customHeight="1" x14ac:dyDescent="0.3">
      <c r="A15" s="157" t="s">
        <v>9</v>
      </c>
      <c r="B15" s="15"/>
      <c r="C15" s="28">
        <v>3405</v>
      </c>
      <c r="D15" s="22"/>
      <c r="E15" s="28">
        <v>7263</v>
      </c>
      <c r="F15" s="22"/>
      <c r="G15" s="28">
        <v>1060</v>
      </c>
      <c r="H15" s="22"/>
      <c r="I15" s="28">
        <v>2680</v>
      </c>
    </row>
    <row r="16" spans="1:9" ht="18.3" customHeight="1" x14ac:dyDescent="0.3">
      <c r="A16" s="157" t="s">
        <v>10</v>
      </c>
      <c r="B16" s="15"/>
      <c r="C16" s="28">
        <v>42076</v>
      </c>
      <c r="D16" s="35"/>
      <c r="E16" s="28">
        <v>14781</v>
      </c>
      <c r="F16" s="35"/>
      <c r="G16" s="28">
        <v>1287</v>
      </c>
      <c r="H16" s="35"/>
      <c r="I16" s="28">
        <v>9243</v>
      </c>
    </row>
    <row r="17" spans="1:9" ht="18.3" customHeight="1" x14ac:dyDescent="0.3">
      <c r="A17" s="157" t="s">
        <v>27</v>
      </c>
      <c r="B17" s="15"/>
      <c r="C17" s="28">
        <v>383</v>
      </c>
      <c r="D17" s="35"/>
      <c r="E17" s="28">
        <v>4096</v>
      </c>
      <c r="F17" s="35"/>
      <c r="G17" s="28">
        <v>58</v>
      </c>
      <c r="H17" s="35"/>
      <c r="I17" s="28">
        <v>364</v>
      </c>
    </row>
    <row r="18" spans="1:9" ht="18.3" customHeight="1" x14ac:dyDescent="0.3">
      <c r="A18" s="157" t="s">
        <v>25</v>
      </c>
      <c r="B18" s="15"/>
      <c r="C18" s="118">
        <v>0</v>
      </c>
      <c r="D18" s="35"/>
      <c r="E18" s="28">
        <v>14961</v>
      </c>
      <c r="F18" s="35"/>
      <c r="G18" s="118">
        <v>0</v>
      </c>
      <c r="H18" s="35"/>
      <c r="I18" s="119">
        <v>0</v>
      </c>
    </row>
    <row r="19" spans="1:9" ht="18.3" customHeight="1" x14ac:dyDescent="0.3">
      <c r="A19" s="157" t="s">
        <v>31</v>
      </c>
      <c r="B19" s="15"/>
      <c r="C19" s="28">
        <v>5194</v>
      </c>
      <c r="D19" s="35"/>
      <c r="E19" s="28">
        <v>2868</v>
      </c>
      <c r="F19" s="35"/>
      <c r="G19" s="28">
        <v>364</v>
      </c>
      <c r="H19" s="35"/>
      <c r="I19" s="28">
        <v>22</v>
      </c>
    </row>
    <row r="20" spans="1:9" ht="18.3" customHeight="1" x14ac:dyDescent="0.3">
      <c r="A20" s="157" t="s">
        <v>43</v>
      </c>
      <c r="B20" s="15"/>
      <c r="C20" s="118">
        <v>0</v>
      </c>
      <c r="D20" s="35"/>
      <c r="E20" s="28">
        <v>-627</v>
      </c>
      <c r="F20" s="35"/>
      <c r="G20" s="118">
        <v>0</v>
      </c>
      <c r="H20" s="35"/>
      <c r="I20" s="28">
        <v>-627</v>
      </c>
    </row>
    <row r="21" spans="1:9" ht="18.3" customHeight="1" x14ac:dyDescent="0.3">
      <c r="A21" s="157" t="s">
        <v>136</v>
      </c>
      <c r="B21" s="15"/>
      <c r="C21" s="28">
        <v>-84363</v>
      </c>
      <c r="D21" s="35"/>
      <c r="E21" s="28">
        <v>-82222</v>
      </c>
      <c r="F21" s="35"/>
      <c r="G21" s="120">
        <v>-129366</v>
      </c>
      <c r="H21" s="35"/>
      <c r="I21" s="28">
        <v>-261528</v>
      </c>
    </row>
    <row r="22" spans="1:9" ht="18.3" customHeight="1" x14ac:dyDescent="0.3">
      <c r="A22" s="157" t="s">
        <v>165</v>
      </c>
      <c r="B22" s="15"/>
      <c r="C22" s="28">
        <v>5315</v>
      </c>
      <c r="D22" s="35"/>
      <c r="E22" s="28">
        <v>9012</v>
      </c>
      <c r="F22" s="35"/>
      <c r="G22" s="28">
        <v>5498</v>
      </c>
      <c r="H22" s="35"/>
      <c r="I22" s="28">
        <v>-50696</v>
      </c>
    </row>
    <row r="23" spans="1:9" ht="18.3" customHeight="1" x14ac:dyDescent="0.3">
      <c r="A23" s="157" t="s">
        <v>54</v>
      </c>
      <c r="B23" s="15"/>
      <c r="C23" s="28">
        <v>21191</v>
      </c>
      <c r="D23" s="35"/>
      <c r="E23" s="119">
        <v>0</v>
      </c>
      <c r="F23" s="35"/>
      <c r="G23" s="28">
        <v>23520</v>
      </c>
      <c r="H23" s="35"/>
      <c r="I23" s="28">
        <v>61120</v>
      </c>
    </row>
    <row r="24" spans="1:9" ht="18.3" customHeight="1" x14ac:dyDescent="0.3">
      <c r="A24" s="157" t="s">
        <v>52</v>
      </c>
      <c r="B24" s="15"/>
      <c r="C24" s="28">
        <v>294</v>
      </c>
      <c r="D24" s="35"/>
      <c r="E24" s="28">
        <v>-24</v>
      </c>
      <c r="F24" s="35"/>
      <c r="G24" s="28">
        <v>2</v>
      </c>
      <c r="H24" s="35"/>
      <c r="I24" s="28">
        <v>-2</v>
      </c>
    </row>
    <row r="25" spans="1:9" ht="18.3" customHeight="1" x14ac:dyDescent="0.3">
      <c r="A25" s="157" t="s">
        <v>211</v>
      </c>
      <c r="B25" s="15"/>
      <c r="C25" s="118">
        <v>0</v>
      </c>
      <c r="D25" s="35"/>
      <c r="E25" s="28">
        <v>2397</v>
      </c>
      <c r="F25" s="35"/>
      <c r="G25" s="118">
        <v>0</v>
      </c>
      <c r="H25" s="35"/>
      <c r="I25" s="28">
        <v>2397</v>
      </c>
    </row>
    <row r="26" spans="1:9" ht="18.3" customHeight="1" x14ac:dyDescent="0.3">
      <c r="A26" s="157" t="s">
        <v>137</v>
      </c>
      <c r="B26" s="15"/>
      <c r="C26" s="28">
        <v>3156</v>
      </c>
      <c r="D26" s="35"/>
      <c r="E26" s="119">
        <v>0</v>
      </c>
      <c r="F26" s="35"/>
      <c r="G26" s="119">
        <v>0</v>
      </c>
      <c r="H26" s="35"/>
      <c r="I26" s="119">
        <v>0</v>
      </c>
    </row>
    <row r="27" spans="1:9" ht="18.3" customHeight="1" x14ac:dyDescent="0.3">
      <c r="A27" s="157" t="s">
        <v>23</v>
      </c>
      <c r="B27" s="15"/>
      <c r="C27" s="57">
        <v>-1260</v>
      </c>
      <c r="D27" s="35"/>
      <c r="E27" s="57">
        <v>-37</v>
      </c>
      <c r="F27" s="35"/>
      <c r="G27" s="57">
        <v>-1153</v>
      </c>
      <c r="H27" s="35"/>
      <c r="I27" s="57">
        <v>-1855</v>
      </c>
    </row>
    <row r="28" spans="1:9" ht="18.3" customHeight="1" x14ac:dyDescent="0.3">
      <c r="A28" s="121"/>
      <c r="B28" s="15"/>
      <c r="C28" s="35">
        <f>SUM(C12:C27)</f>
        <v>33000</v>
      </c>
      <c r="D28" s="35"/>
      <c r="E28" s="35">
        <f>SUM(E12:E27)</f>
        <v>-50423</v>
      </c>
      <c r="F28" s="35"/>
      <c r="G28" s="35">
        <f>SUM(G12:G27)</f>
        <v>-12517</v>
      </c>
      <c r="H28" s="35"/>
      <c r="I28" s="35">
        <f>SUM(I12:I27)</f>
        <v>-15910</v>
      </c>
    </row>
    <row r="29" spans="1:9" ht="18.3" customHeight="1" x14ac:dyDescent="0.3">
      <c r="A29" s="19" t="s">
        <v>5</v>
      </c>
      <c r="B29" s="15"/>
      <c r="C29" s="22"/>
      <c r="D29" s="35"/>
      <c r="E29" s="22"/>
      <c r="F29" s="35"/>
      <c r="G29" s="22"/>
      <c r="H29" s="35"/>
      <c r="I29" s="22"/>
    </row>
    <row r="30" spans="1:9" ht="18.3" customHeight="1" x14ac:dyDescent="0.3">
      <c r="A30" s="19" t="s">
        <v>97</v>
      </c>
      <c r="B30" s="15"/>
      <c r="C30" s="22"/>
      <c r="D30" s="35"/>
      <c r="E30" s="22"/>
      <c r="F30" s="35"/>
      <c r="G30" s="22"/>
      <c r="H30" s="35"/>
      <c r="I30" s="22"/>
    </row>
    <row r="31" spans="1:9" ht="18.3" customHeight="1" x14ac:dyDescent="0.3">
      <c r="A31" s="157" t="s">
        <v>42</v>
      </c>
      <c r="B31" s="15"/>
      <c r="C31" s="28">
        <v>112815</v>
      </c>
      <c r="D31" s="34"/>
      <c r="E31" s="28">
        <v>-1318</v>
      </c>
      <c r="F31" s="34"/>
      <c r="G31" s="28">
        <v>1238</v>
      </c>
      <c r="H31" s="34"/>
      <c r="I31" s="28">
        <v>19313</v>
      </c>
    </row>
    <row r="32" spans="1:9" ht="18.3" customHeight="1" x14ac:dyDescent="0.3">
      <c r="A32" s="157" t="s">
        <v>121</v>
      </c>
      <c r="B32" s="15"/>
      <c r="C32" s="28">
        <v>-8636</v>
      </c>
      <c r="D32" s="34"/>
      <c r="E32" s="28">
        <v>-15691</v>
      </c>
      <c r="F32" s="34"/>
      <c r="G32" s="28">
        <v>188</v>
      </c>
      <c r="H32" s="34"/>
      <c r="I32" s="28">
        <v>25666</v>
      </c>
    </row>
    <row r="33" spans="1:9" ht="18.3" customHeight="1" x14ac:dyDescent="0.3">
      <c r="A33" s="157" t="s">
        <v>92</v>
      </c>
      <c r="B33" s="15"/>
      <c r="C33" s="28">
        <v>1148</v>
      </c>
      <c r="D33" s="34"/>
      <c r="E33" s="118">
        <v>0</v>
      </c>
      <c r="F33" s="34"/>
      <c r="G33" s="118">
        <v>0</v>
      </c>
      <c r="H33" s="34"/>
      <c r="I33" s="118">
        <v>0</v>
      </c>
    </row>
    <row r="34" spans="1:9" ht="18.3" customHeight="1" x14ac:dyDescent="0.3">
      <c r="A34" s="157" t="s">
        <v>217</v>
      </c>
      <c r="B34" s="15"/>
      <c r="C34" s="118">
        <v>0</v>
      </c>
      <c r="D34" s="34"/>
      <c r="E34" s="118">
        <v>0</v>
      </c>
      <c r="F34" s="34"/>
      <c r="G34" s="28">
        <v>-100000</v>
      </c>
      <c r="H34" s="34"/>
      <c r="I34" s="118">
        <v>0</v>
      </c>
    </row>
    <row r="35" spans="1:9" ht="18.3" customHeight="1" x14ac:dyDescent="0.3">
      <c r="A35" s="157" t="s">
        <v>1</v>
      </c>
      <c r="B35" s="15"/>
      <c r="C35" s="28">
        <v>-11788</v>
      </c>
      <c r="D35" s="34"/>
      <c r="E35" s="28">
        <v>-1563</v>
      </c>
      <c r="F35" s="34"/>
      <c r="G35" s="118">
        <v>0</v>
      </c>
      <c r="H35" s="34"/>
      <c r="I35" s="119">
        <v>0</v>
      </c>
    </row>
    <row r="36" spans="1:9" ht="18.3" customHeight="1" x14ac:dyDescent="0.3">
      <c r="A36" s="157" t="s">
        <v>2</v>
      </c>
      <c r="B36" s="15"/>
      <c r="C36" s="28">
        <v>1748</v>
      </c>
      <c r="D36" s="34"/>
      <c r="E36" s="28">
        <v>-11307</v>
      </c>
      <c r="F36" s="34"/>
      <c r="G36" s="28">
        <v>2111</v>
      </c>
      <c r="H36" s="34"/>
      <c r="I36" s="28">
        <v>1226</v>
      </c>
    </row>
    <row r="37" spans="1:9" ht="18.3" customHeight="1" x14ac:dyDescent="0.3">
      <c r="A37" s="157" t="s">
        <v>159</v>
      </c>
      <c r="B37" s="15"/>
      <c r="C37" s="28">
        <v>-146</v>
      </c>
      <c r="D37" s="34"/>
      <c r="E37" s="118">
        <v>0</v>
      </c>
      <c r="F37" s="34"/>
      <c r="G37" s="118">
        <v>0</v>
      </c>
      <c r="H37" s="34"/>
      <c r="I37" s="118">
        <v>0</v>
      </c>
    </row>
    <row r="38" spans="1:9" ht="18.3" customHeight="1" x14ac:dyDescent="0.3">
      <c r="A38" s="157" t="s">
        <v>3</v>
      </c>
      <c r="B38" s="15"/>
      <c r="C38" s="28">
        <v>1940</v>
      </c>
      <c r="D38" s="34"/>
      <c r="E38" s="28">
        <v>-1290</v>
      </c>
      <c r="F38" s="34"/>
      <c r="G38" s="28">
        <v>198</v>
      </c>
      <c r="H38" s="34"/>
      <c r="I38" s="28">
        <v>20</v>
      </c>
    </row>
    <row r="39" spans="1:9" ht="18.3" customHeight="1" x14ac:dyDescent="0.3">
      <c r="A39" s="19" t="s">
        <v>98</v>
      </c>
      <c r="B39" s="15"/>
      <c r="C39" s="28"/>
      <c r="D39" s="34"/>
      <c r="E39" s="28"/>
      <c r="F39" s="34"/>
      <c r="G39" s="28"/>
      <c r="H39" s="34"/>
      <c r="I39" s="119"/>
    </row>
    <row r="40" spans="1:9" ht="18.3" customHeight="1" x14ac:dyDescent="0.3">
      <c r="A40" s="157" t="s">
        <v>44</v>
      </c>
      <c r="B40" s="15"/>
      <c r="C40" s="28">
        <v>-153344</v>
      </c>
      <c r="D40" s="34"/>
      <c r="E40" s="28">
        <v>225757</v>
      </c>
      <c r="F40" s="34"/>
      <c r="G40" s="28">
        <v>-6704</v>
      </c>
      <c r="H40" s="34"/>
      <c r="I40" s="28">
        <v>-38973</v>
      </c>
    </row>
    <row r="41" spans="1:9" ht="18.3" customHeight="1" x14ac:dyDescent="0.3">
      <c r="A41" s="157" t="s">
        <v>122</v>
      </c>
      <c r="B41" s="15"/>
      <c r="C41" s="28">
        <v>21275</v>
      </c>
      <c r="D41" s="34"/>
      <c r="E41" s="28">
        <v>-5644</v>
      </c>
      <c r="F41" s="34"/>
      <c r="G41" s="118">
        <v>0</v>
      </c>
      <c r="H41" s="34"/>
      <c r="I41" s="28">
        <v>-6403</v>
      </c>
    </row>
    <row r="42" spans="1:9" ht="18.3" customHeight="1" x14ac:dyDescent="0.3">
      <c r="A42" s="157" t="s">
        <v>53</v>
      </c>
      <c r="B42" s="15"/>
      <c r="C42" s="28">
        <v>14989</v>
      </c>
      <c r="D42" s="34"/>
      <c r="E42" s="28">
        <v>-3182</v>
      </c>
      <c r="F42" s="34"/>
      <c r="G42" s="28">
        <v>-509</v>
      </c>
      <c r="H42" s="34"/>
      <c r="I42" s="28">
        <v>-14111</v>
      </c>
    </row>
    <row r="43" spans="1:9" ht="18.3" customHeight="1" x14ac:dyDescent="0.3">
      <c r="A43" s="158" t="s">
        <v>138</v>
      </c>
      <c r="B43" s="15"/>
      <c r="C43" s="28">
        <v>-9477</v>
      </c>
      <c r="D43" s="35"/>
      <c r="E43" s="28">
        <v>-1008</v>
      </c>
      <c r="F43" s="35"/>
      <c r="G43" s="118">
        <v>0</v>
      </c>
      <c r="H43" s="35"/>
      <c r="I43" s="119">
        <v>0</v>
      </c>
    </row>
    <row r="44" spans="1:9" ht="18.3" customHeight="1" x14ac:dyDescent="0.3">
      <c r="A44" s="158" t="s">
        <v>139</v>
      </c>
      <c r="B44" s="15"/>
      <c r="C44" s="28">
        <v>-155</v>
      </c>
      <c r="D44" s="35"/>
      <c r="E44" s="118">
        <v>0</v>
      </c>
      <c r="F44" s="35"/>
      <c r="G44" s="118">
        <v>0</v>
      </c>
      <c r="H44" s="35"/>
      <c r="I44" s="118">
        <v>0</v>
      </c>
    </row>
    <row r="45" spans="1:9" ht="18.3" customHeight="1" x14ac:dyDescent="0.3">
      <c r="A45" s="157" t="s">
        <v>140</v>
      </c>
      <c r="B45" s="15"/>
      <c r="C45" s="118">
        <v>0</v>
      </c>
      <c r="D45" s="34"/>
      <c r="E45" s="28">
        <v>-2268</v>
      </c>
      <c r="F45" s="34"/>
      <c r="G45" s="118">
        <v>0</v>
      </c>
      <c r="H45" s="34"/>
      <c r="I45" s="28">
        <v>-215</v>
      </c>
    </row>
    <row r="46" spans="1:9" ht="18.3" customHeight="1" x14ac:dyDescent="0.3">
      <c r="A46" s="158" t="s">
        <v>123</v>
      </c>
      <c r="B46" s="15"/>
      <c r="C46" s="22">
        <v>-112</v>
      </c>
      <c r="D46" s="35"/>
      <c r="E46" s="22">
        <v>1493</v>
      </c>
      <c r="F46" s="35"/>
      <c r="G46" s="22">
        <v>-118</v>
      </c>
      <c r="H46" s="35"/>
      <c r="I46" s="22">
        <v>-2543</v>
      </c>
    </row>
    <row r="47" spans="1:9" ht="18.3" customHeight="1" x14ac:dyDescent="0.3">
      <c r="A47" s="157" t="s">
        <v>4</v>
      </c>
      <c r="B47" s="15"/>
      <c r="C47" s="57">
        <v>2990</v>
      </c>
      <c r="D47" s="35"/>
      <c r="E47" s="57">
        <v>-573</v>
      </c>
      <c r="F47" s="35"/>
      <c r="G47" s="57">
        <v>56</v>
      </c>
      <c r="H47" s="35"/>
      <c r="I47" s="57">
        <v>-1475</v>
      </c>
    </row>
    <row r="48" spans="1:9" ht="18.3" customHeight="1" x14ac:dyDescent="0.3">
      <c r="A48" s="19" t="s">
        <v>196</v>
      </c>
      <c r="B48" s="15"/>
      <c r="C48" s="22">
        <f>SUM(C28:C47)</f>
        <v>6247</v>
      </c>
      <c r="D48" s="35"/>
      <c r="E48" s="22">
        <f>SUM(E28:E47)</f>
        <v>132983</v>
      </c>
      <c r="F48" s="35"/>
      <c r="G48" s="22">
        <f>SUM(G28:G47)</f>
        <v>-116057</v>
      </c>
      <c r="H48" s="35"/>
      <c r="I48" s="22">
        <f>SUM(I28:I47)</f>
        <v>-33405</v>
      </c>
    </row>
    <row r="49" spans="1:9" ht="18.3" customHeight="1" x14ac:dyDescent="0.3">
      <c r="A49" s="19" t="s">
        <v>32</v>
      </c>
      <c r="B49" s="15"/>
      <c r="C49" s="35">
        <v>-4872</v>
      </c>
      <c r="D49" s="35"/>
      <c r="E49" s="35">
        <v>-4238</v>
      </c>
      <c r="F49" s="35"/>
      <c r="G49" s="35">
        <v>-219</v>
      </c>
      <c r="H49" s="35"/>
      <c r="I49" s="35">
        <v>-1856</v>
      </c>
    </row>
    <row r="50" spans="1:9" ht="18.3" customHeight="1" x14ac:dyDescent="0.3">
      <c r="A50" s="19" t="s">
        <v>34</v>
      </c>
      <c r="B50" s="15"/>
      <c r="C50" s="118">
        <v>0</v>
      </c>
      <c r="D50" s="35"/>
      <c r="E50" s="28">
        <v>11849</v>
      </c>
      <c r="F50" s="35"/>
      <c r="G50" s="118">
        <v>0</v>
      </c>
      <c r="H50" s="35"/>
      <c r="I50" s="28">
        <v>11849</v>
      </c>
    </row>
    <row r="51" spans="1:9" ht="18.3" customHeight="1" x14ac:dyDescent="0.3">
      <c r="A51" s="121" t="s">
        <v>141</v>
      </c>
      <c r="B51" s="15"/>
      <c r="C51" s="123">
        <f>SUM(C48:C50)</f>
        <v>1375</v>
      </c>
      <c r="D51" s="35"/>
      <c r="E51" s="123">
        <f>SUM(E48:E50)</f>
        <v>140594</v>
      </c>
      <c r="F51" s="35"/>
      <c r="G51" s="123">
        <f>SUM(G48:G50)</f>
        <v>-116276</v>
      </c>
      <c r="H51" s="35"/>
      <c r="I51" s="123">
        <f>SUM(I48:I50)</f>
        <v>-23412</v>
      </c>
    </row>
    <row r="52" spans="1:9" ht="18.3" customHeight="1" x14ac:dyDescent="0.3">
      <c r="A52" s="43"/>
      <c r="D52" s="43"/>
      <c r="F52" s="43"/>
      <c r="H52" s="43"/>
    </row>
    <row r="53" spans="1:9" ht="18.3" customHeight="1" x14ac:dyDescent="0.3">
      <c r="A53" s="43"/>
      <c r="D53" s="43"/>
      <c r="F53" s="43"/>
      <c r="H53" s="43"/>
    </row>
    <row r="54" spans="1:9" ht="18.3" customHeight="1" x14ac:dyDescent="0.3">
      <c r="A54" s="43"/>
      <c r="D54" s="43"/>
      <c r="F54" s="43"/>
      <c r="H54" s="43"/>
    </row>
    <row r="55" spans="1:9" ht="18.3" customHeight="1" x14ac:dyDescent="0.3">
      <c r="A55" s="43"/>
      <c r="D55" s="43"/>
      <c r="F55" s="43"/>
      <c r="H55" s="43"/>
    </row>
    <row r="56" spans="1:9" ht="18.3" customHeight="1" x14ac:dyDescent="0.3">
      <c r="A56" s="43"/>
      <c r="D56" s="43"/>
      <c r="F56" s="43"/>
      <c r="H56" s="43"/>
    </row>
    <row r="57" spans="1:9" ht="18.3" customHeight="1" x14ac:dyDescent="0.3">
      <c r="A57" s="190" t="s">
        <v>66</v>
      </c>
      <c r="B57" s="190"/>
      <c r="C57" s="190"/>
      <c r="D57" s="190"/>
      <c r="E57" s="190"/>
      <c r="F57" s="190"/>
      <c r="G57" s="190"/>
      <c r="H57" s="190"/>
      <c r="I57" s="190"/>
    </row>
    <row r="58" spans="1:9" ht="18.3" customHeight="1" x14ac:dyDescent="0.3">
      <c r="A58" s="197" t="s">
        <v>91</v>
      </c>
      <c r="B58" s="197"/>
      <c r="C58" s="197"/>
      <c r="D58" s="197"/>
      <c r="E58" s="197"/>
      <c r="F58" s="197"/>
      <c r="G58" s="197"/>
      <c r="H58" s="197"/>
      <c r="I58" s="197"/>
    </row>
    <row r="59" spans="1:9" ht="18.3" customHeight="1" x14ac:dyDescent="0.3">
      <c r="A59" s="198" t="s">
        <v>201</v>
      </c>
      <c r="B59" s="198"/>
      <c r="C59" s="198"/>
      <c r="D59" s="198"/>
      <c r="E59" s="198"/>
      <c r="F59" s="198"/>
      <c r="G59" s="198"/>
      <c r="H59" s="198"/>
      <c r="I59" s="198"/>
    </row>
    <row r="60" spans="1:9" ht="18.3" customHeight="1" x14ac:dyDescent="0.3">
      <c r="A60" s="198" t="s">
        <v>205</v>
      </c>
      <c r="B60" s="198"/>
      <c r="C60" s="198"/>
      <c r="D60" s="198"/>
      <c r="E60" s="198"/>
      <c r="F60" s="198"/>
      <c r="G60" s="198"/>
      <c r="H60" s="198"/>
      <c r="I60" s="198"/>
    </row>
    <row r="61" spans="1:9" ht="18.3" customHeight="1" x14ac:dyDescent="0.3">
      <c r="A61" s="199" t="s">
        <v>78</v>
      </c>
      <c r="B61" s="198"/>
      <c r="C61" s="198"/>
      <c r="D61" s="198"/>
      <c r="E61" s="198"/>
      <c r="F61" s="198"/>
      <c r="G61" s="198"/>
      <c r="H61" s="198"/>
      <c r="I61" s="198"/>
    </row>
    <row r="62" spans="1:9" ht="18.3" customHeight="1" x14ac:dyDescent="0.3">
      <c r="A62" s="200" t="s">
        <v>120</v>
      </c>
      <c r="B62" s="200"/>
      <c r="C62" s="200"/>
      <c r="D62" s="200"/>
      <c r="E62" s="200"/>
      <c r="F62" s="200"/>
      <c r="G62" s="200"/>
      <c r="H62" s="200"/>
      <c r="I62" s="200"/>
    </row>
    <row r="63" spans="1:9" ht="8.4499999999999993" customHeight="1" x14ac:dyDescent="0.3">
      <c r="A63" s="9"/>
      <c r="B63" s="12"/>
      <c r="C63" s="12"/>
      <c r="D63" s="12"/>
      <c r="E63" s="12"/>
      <c r="F63" s="13"/>
      <c r="G63" s="12"/>
      <c r="H63" s="13"/>
      <c r="I63" s="12"/>
    </row>
    <row r="64" spans="1:9" ht="17.45" customHeight="1" x14ac:dyDescent="0.3">
      <c r="A64" s="16"/>
      <c r="B64" s="171" t="s">
        <v>163</v>
      </c>
      <c r="C64" s="206" t="s">
        <v>84</v>
      </c>
      <c r="D64" s="206"/>
      <c r="E64" s="206"/>
      <c r="F64" s="126"/>
      <c r="G64" s="206" t="s">
        <v>85</v>
      </c>
      <c r="H64" s="206"/>
      <c r="I64" s="206"/>
    </row>
    <row r="65" spans="1:9" ht="17.45" customHeight="1" x14ac:dyDescent="0.3">
      <c r="A65" s="16"/>
      <c r="B65" s="131"/>
      <c r="C65" s="206" t="s">
        <v>86</v>
      </c>
      <c r="D65" s="206"/>
      <c r="E65" s="206"/>
      <c r="F65" s="126"/>
      <c r="G65" s="206" t="s">
        <v>86</v>
      </c>
      <c r="H65" s="206"/>
      <c r="I65" s="206"/>
    </row>
    <row r="66" spans="1:9" ht="17.45" customHeight="1" x14ac:dyDescent="0.3">
      <c r="A66" s="16"/>
      <c r="B66" s="15"/>
      <c r="C66" s="112">
        <v>2023</v>
      </c>
      <c r="D66" s="24"/>
      <c r="E66" s="24">
        <v>2022</v>
      </c>
      <c r="F66" s="24"/>
      <c r="G66" s="24">
        <v>2023</v>
      </c>
      <c r="H66" s="24"/>
      <c r="I66" s="24">
        <v>2022</v>
      </c>
    </row>
    <row r="67" spans="1:9" ht="17.45" customHeight="1" x14ac:dyDescent="0.3">
      <c r="A67" s="9" t="s">
        <v>100</v>
      </c>
      <c r="B67" s="15"/>
      <c r="C67" s="116"/>
      <c r="D67" s="117"/>
      <c r="E67" s="116"/>
      <c r="F67" s="117"/>
      <c r="G67" s="116"/>
      <c r="H67" s="117"/>
      <c r="I67" s="116"/>
    </row>
    <row r="68" spans="1:9" ht="17.45" customHeight="1" x14ac:dyDescent="0.3">
      <c r="A68" s="157" t="s">
        <v>45</v>
      </c>
      <c r="B68" s="15"/>
      <c r="C68" s="118">
        <v>0</v>
      </c>
      <c r="D68" s="34"/>
      <c r="E68" s="28">
        <v>-2</v>
      </c>
      <c r="F68" s="34"/>
      <c r="G68" s="118">
        <v>0</v>
      </c>
      <c r="H68" s="34"/>
      <c r="I68" s="28">
        <v>-2</v>
      </c>
    </row>
    <row r="69" spans="1:9" ht="17.45" customHeight="1" x14ac:dyDescent="0.3">
      <c r="A69" s="157" t="s">
        <v>93</v>
      </c>
      <c r="B69" s="15">
        <v>5</v>
      </c>
      <c r="C69" s="28">
        <v>-485100</v>
      </c>
      <c r="D69" s="34"/>
      <c r="E69" s="28">
        <v>-10000</v>
      </c>
      <c r="F69" s="34"/>
      <c r="G69" s="28">
        <v>-485100</v>
      </c>
      <c r="H69" s="34"/>
      <c r="I69" s="28">
        <v>-39914</v>
      </c>
    </row>
    <row r="70" spans="1:9" ht="17.45" customHeight="1" x14ac:dyDescent="0.3">
      <c r="A70" s="157" t="s">
        <v>149</v>
      </c>
      <c r="B70" s="15">
        <v>5</v>
      </c>
      <c r="C70" s="28">
        <v>46464</v>
      </c>
      <c r="D70" s="34"/>
      <c r="E70" s="28">
        <v>3386</v>
      </c>
      <c r="F70" s="34"/>
      <c r="G70" s="118">
        <v>0</v>
      </c>
      <c r="H70" s="34"/>
      <c r="I70" s="119">
        <v>0</v>
      </c>
    </row>
    <row r="71" spans="1:9" ht="17.45" customHeight="1" x14ac:dyDescent="0.3">
      <c r="A71" s="157" t="s">
        <v>94</v>
      </c>
      <c r="B71" s="15"/>
      <c r="C71" s="28">
        <v>230000</v>
      </c>
      <c r="D71" s="34"/>
      <c r="E71" s="119">
        <v>0</v>
      </c>
      <c r="F71" s="34"/>
      <c r="G71" s="28">
        <v>230000</v>
      </c>
      <c r="H71" s="34"/>
      <c r="I71" s="119">
        <v>0</v>
      </c>
    </row>
    <row r="72" spans="1:9" ht="17.45" customHeight="1" x14ac:dyDescent="0.3">
      <c r="A72" s="157" t="s">
        <v>212</v>
      </c>
      <c r="B72" s="15"/>
      <c r="C72" s="119">
        <v>0</v>
      </c>
      <c r="D72" s="34"/>
      <c r="E72" s="28">
        <v>254297</v>
      </c>
      <c r="F72" s="34"/>
      <c r="G72" s="118">
        <v>0</v>
      </c>
      <c r="H72" s="34"/>
      <c r="I72" s="28">
        <v>261528</v>
      </c>
    </row>
    <row r="73" spans="1:9" ht="17.45" customHeight="1" x14ac:dyDescent="0.3">
      <c r="A73" s="158" t="s">
        <v>57</v>
      </c>
      <c r="B73" s="15"/>
      <c r="C73" s="118">
        <v>0</v>
      </c>
      <c r="D73" s="34"/>
      <c r="E73" s="28">
        <v>52373</v>
      </c>
      <c r="F73" s="34"/>
      <c r="G73" s="118">
        <v>0</v>
      </c>
      <c r="H73" s="34"/>
      <c r="I73" s="28">
        <v>52373</v>
      </c>
    </row>
    <row r="74" spans="1:9" ht="17.45" customHeight="1" x14ac:dyDescent="0.3">
      <c r="A74" s="158" t="s">
        <v>33</v>
      </c>
      <c r="B74" s="15"/>
      <c r="C74" s="118">
        <v>0</v>
      </c>
      <c r="D74" s="34"/>
      <c r="E74" s="28">
        <v>2438</v>
      </c>
      <c r="F74" s="34"/>
      <c r="G74" s="118">
        <v>0</v>
      </c>
      <c r="H74" s="34"/>
      <c r="I74" s="28">
        <v>102279</v>
      </c>
    </row>
    <row r="75" spans="1:9" ht="17.45" customHeight="1" x14ac:dyDescent="0.3">
      <c r="A75" s="157" t="s">
        <v>58</v>
      </c>
      <c r="B75" s="15"/>
      <c r="C75" s="28">
        <v>-56148</v>
      </c>
      <c r="D75" s="34"/>
      <c r="E75" s="28">
        <v>-1796</v>
      </c>
      <c r="F75" s="34"/>
      <c r="G75" s="28">
        <v>-330</v>
      </c>
      <c r="H75" s="34"/>
      <c r="I75" s="28">
        <v>-1306</v>
      </c>
    </row>
    <row r="76" spans="1:9" ht="17.45" customHeight="1" x14ac:dyDescent="0.3">
      <c r="A76" s="157" t="s">
        <v>215</v>
      </c>
      <c r="B76" s="15"/>
      <c r="C76" s="118">
        <v>0</v>
      </c>
      <c r="D76" s="34"/>
      <c r="E76" s="119">
        <v>0</v>
      </c>
      <c r="F76" s="34"/>
      <c r="G76" s="118">
        <v>0</v>
      </c>
      <c r="H76" s="34"/>
      <c r="I76" s="28">
        <v>68780</v>
      </c>
    </row>
    <row r="77" spans="1:9" ht="17.45" customHeight="1" x14ac:dyDescent="0.3">
      <c r="A77" s="157" t="s">
        <v>216</v>
      </c>
      <c r="B77" s="15"/>
      <c r="C77" s="118">
        <v>0</v>
      </c>
      <c r="D77" s="34"/>
      <c r="E77" s="119">
        <v>0</v>
      </c>
      <c r="F77" s="34"/>
      <c r="G77" s="118">
        <v>0</v>
      </c>
      <c r="H77" s="34"/>
      <c r="I77" s="28">
        <v>4881</v>
      </c>
    </row>
    <row r="78" spans="1:9" ht="17.45" customHeight="1" x14ac:dyDescent="0.3">
      <c r="A78" s="157" t="s">
        <v>95</v>
      </c>
      <c r="B78" s="15"/>
      <c r="C78" s="28">
        <v>-125</v>
      </c>
      <c r="D78" s="34"/>
      <c r="E78" s="28">
        <v>-193</v>
      </c>
      <c r="F78" s="34"/>
      <c r="G78" s="28">
        <v>-76</v>
      </c>
      <c r="H78" s="34"/>
      <c r="I78" s="28">
        <v>-34</v>
      </c>
    </row>
    <row r="79" spans="1:9" ht="17.45" customHeight="1" x14ac:dyDescent="0.3">
      <c r="A79" s="157" t="s">
        <v>60</v>
      </c>
      <c r="B79" s="15"/>
      <c r="C79" s="118">
        <v>0</v>
      </c>
      <c r="D79" s="34"/>
      <c r="E79" s="119">
        <v>0</v>
      </c>
      <c r="F79" s="34"/>
      <c r="G79" s="118">
        <v>0</v>
      </c>
      <c r="H79" s="34"/>
      <c r="I79" s="28">
        <v>-100000</v>
      </c>
    </row>
    <row r="80" spans="1:9" ht="17.45" customHeight="1" x14ac:dyDescent="0.3">
      <c r="A80" s="157" t="s">
        <v>253</v>
      </c>
      <c r="B80" s="15"/>
      <c r="C80" s="118">
        <v>0</v>
      </c>
      <c r="D80" s="34"/>
      <c r="E80" s="119">
        <v>0</v>
      </c>
      <c r="F80" s="34"/>
      <c r="G80" s="118">
        <v>0</v>
      </c>
      <c r="H80" s="34"/>
      <c r="I80" s="28">
        <v>81600</v>
      </c>
    </row>
    <row r="81" spans="1:9" ht="17.45" customHeight="1" x14ac:dyDescent="0.3">
      <c r="A81" s="157" t="s">
        <v>6</v>
      </c>
      <c r="B81" s="15"/>
      <c r="C81" s="28">
        <v>1381</v>
      </c>
      <c r="D81" s="34"/>
      <c r="E81" s="28">
        <v>37</v>
      </c>
      <c r="F81" s="34"/>
      <c r="G81" s="28">
        <v>1261</v>
      </c>
      <c r="H81" s="34"/>
      <c r="I81" s="28">
        <v>1530</v>
      </c>
    </row>
    <row r="82" spans="1:9" ht="17.45" customHeight="1" x14ac:dyDescent="0.3">
      <c r="A82" s="21" t="s">
        <v>197</v>
      </c>
      <c r="B82" s="15"/>
      <c r="C82" s="56">
        <f>SUM(C68:C81)</f>
        <v>-263528</v>
      </c>
      <c r="D82" s="34"/>
      <c r="E82" s="56">
        <f>SUM(E68:E81)</f>
        <v>300540</v>
      </c>
      <c r="F82" s="34"/>
      <c r="G82" s="56">
        <f>SUM(G68:G81)</f>
        <v>-254245</v>
      </c>
      <c r="H82" s="34"/>
      <c r="I82" s="56">
        <f>SUM(I68:I81)</f>
        <v>431715</v>
      </c>
    </row>
    <row r="83" spans="1:9" ht="17.45" customHeight="1" x14ac:dyDescent="0.3">
      <c r="A83" s="9"/>
      <c r="B83" s="15"/>
      <c r="C83" s="35"/>
      <c r="D83" s="35"/>
      <c r="E83" s="35"/>
      <c r="F83" s="35"/>
      <c r="G83" s="35"/>
      <c r="H83" s="35"/>
      <c r="I83" s="35"/>
    </row>
    <row r="84" spans="1:9" ht="17.45" customHeight="1" x14ac:dyDescent="0.3">
      <c r="A84" s="9" t="s">
        <v>101</v>
      </c>
      <c r="B84" s="15"/>
      <c r="C84" s="22"/>
      <c r="D84" s="35"/>
      <c r="E84" s="22"/>
      <c r="F84" s="35"/>
      <c r="G84" s="22"/>
      <c r="H84" s="35"/>
      <c r="I84" s="22"/>
    </row>
    <row r="85" spans="1:9" ht="17.45" customHeight="1" x14ac:dyDescent="0.3">
      <c r="A85" s="157" t="s">
        <v>230</v>
      </c>
      <c r="B85" s="15">
        <v>7.2</v>
      </c>
      <c r="C85" s="22">
        <v>126397</v>
      </c>
      <c r="D85" s="35"/>
      <c r="E85" s="119">
        <v>0</v>
      </c>
      <c r="F85" s="35"/>
      <c r="G85" s="22">
        <v>126397</v>
      </c>
      <c r="H85" s="35"/>
      <c r="I85" s="119">
        <v>0</v>
      </c>
    </row>
    <row r="86" spans="1:9" ht="17.45" customHeight="1" x14ac:dyDescent="0.3">
      <c r="A86" s="157" t="s">
        <v>213</v>
      </c>
      <c r="B86" s="15"/>
      <c r="C86" s="119">
        <v>0</v>
      </c>
      <c r="D86" s="35"/>
      <c r="E86" s="22">
        <v>15000</v>
      </c>
      <c r="F86" s="35"/>
      <c r="G86" s="119">
        <v>0</v>
      </c>
      <c r="H86" s="35"/>
      <c r="I86" s="119">
        <v>0</v>
      </c>
    </row>
    <row r="87" spans="1:9" ht="17.45" customHeight="1" x14ac:dyDescent="0.3">
      <c r="A87" s="157" t="s">
        <v>46</v>
      </c>
      <c r="B87" s="15">
        <v>7.2</v>
      </c>
      <c r="C87" s="28">
        <v>-7973</v>
      </c>
      <c r="D87" s="35"/>
      <c r="E87" s="28">
        <v>-4970</v>
      </c>
      <c r="F87" s="35"/>
      <c r="G87" s="28">
        <v>-1144</v>
      </c>
      <c r="H87" s="35"/>
      <c r="I87" s="28">
        <v>-4312</v>
      </c>
    </row>
    <row r="88" spans="1:9" ht="17.45" customHeight="1" x14ac:dyDescent="0.3">
      <c r="A88" s="157" t="s">
        <v>166</v>
      </c>
      <c r="B88" s="15"/>
      <c r="C88" s="119">
        <v>0</v>
      </c>
      <c r="D88" s="35"/>
      <c r="E88" s="28">
        <v>125500</v>
      </c>
      <c r="F88" s="35"/>
      <c r="G88" s="118">
        <v>0</v>
      </c>
      <c r="H88" s="35"/>
      <c r="I88" s="28">
        <v>23000</v>
      </c>
    </row>
    <row r="89" spans="1:9" ht="17.45" customHeight="1" x14ac:dyDescent="0.3">
      <c r="A89" s="157" t="s">
        <v>167</v>
      </c>
      <c r="B89" s="15">
        <v>7.2</v>
      </c>
      <c r="C89" s="28">
        <v>-180000</v>
      </c>
      <c r="D89" s="35"/>
      <c r="E89" s="28">
        <v>-138500</v>
      </c>
      <c r="F89" s="35"/>
      <c r="G89" s="28">
        <v>-180000</v>
      </c>
      <c r="H89" s="35"/>
      <c r="I89" s="28">
        <v>-36000</v>
      </c>
    </row>
    <row r="90" spans="1:9" ht="17.45" customHeight="1" x14ac:dyDescent="0.3">
      <c r="A90" s="157" t="s">
        <v>168</v>
      </c>
      <c r="B90" s="15"/>
      <c r="C90" s="118">
        <v>0</v>
      </c>
      <c r="D90" s="35"/>
      <c r="E90" s="28">
        <v>117500</v>
      </c>
      <c r="F90" s="35"/>
      <c r="G90" s="118">
        <v>0</v>
      </c>
      <c r="H90" s="35"/>
      <c r="I90" s="28">
        <v>35000</v>
      </c>
    </row>
    <row r="91" spans="1:9" ht="17.45" customHeight="1" x14ac:dyDescent="0.3">
      <c r="A91" s="157" t="s">
        <v>214</v>
      </c>
      <c r="B91" s="15"/>
      <c r="C91" s="118">
        <v>0</v>
      </c>
      <c r="D91" s="35"/>
      <c r="E91" s="28">
        <v>-75000</v>
      </c>
      <c r="F91" s="35"/>
      <c r="G91" s="118">
        <v>0</v>
      </c>
      <c r="H91" s="35"/>
      <c r="I91" s="28">
        <v>-35000</v>
      </c>
    </row>
    <row r="92" spans="1:9" ht="17.45" customHeight="1" x14ac:dyDescent="0.3">
      <c r="A92" s="157" t="s">
        <v>169</v>
      </c>
      <c r="B92" s="15"/>
      <c r="C92" s="118">
        <v>0</v>
      </c>
      <c r="D92" s="35"/>
      <c r="E92" s="28">
        <v>-112500</v>
      </c>
      <c r="F92" s="35"/>
      <c r="G92" s="118">
        <v>0</v>
      </c>
      <c r="H92" s="35"/>
      <c r="I92" s="28">
        <v>-30000</v>
      </c>
    </row>
    <row r="93" spans="1:9" ht="17.45" customHeight="1" x14ac:dyDescent="0.3">
      <c r="A93" s="157" t="s">
        <v>170</v>
      </c>
      <c r="B93" s="15"/>
      <c r="C93" s="118">
        <v>0</v>
      </c>
      <c r="D93" s="35"/>
      <c r="E93" s="28">
        <v>-47600</v>
      </c>
      <c r="F93" s="35"/>
      <c r="G93" s="118">
        <v>0</v>
      </c>
      <c r="H93" s="35"/>
      <c r="I93" s="28">
        <v>-47600</v>
      </c>
    </row>
    <row r="94" spans="1:9" ht="17.45" customHeight="1" x14ac:dyDescent="0.3">
      <c r="A94" s="157" t="s">
        <v>26</v>
      </c>
      <c r="B94" s="15">
        <v>7.2</v>
      </c>
      <c r="C94" s="28">
        <v>-1633</v>
      </c>
      <c r="D94" s="35"/>
      <c r="E94" s="28">
        <v>-7995</v>
      </c>
      <c r="F94" s="35"/>
      <c r="G94" s="28">
        <v>-1016</v>
      </c>
      <c r="H94" s="35"/>
      <c r="I94" s="28">
        <v>-2341</v>
      </c>
    </row>
    <row r="95" spans="1:9" ht="17.45" customHeight="1" x14ac:dyDescent="0.3">
      <c r="A95" s="21" t="s">
        <v>144</v>
      </c>
      <c r="B95" s="15"/>
      <c r="C95" s="123">
        <f>SUM(C85:C94)</f>
        <v>-63209</v>
      </c>
      <c r="D95" s="35"/>
      <c r="E95" s="123">
        <f>SUM(E85:E94)</f>
        <v>-128565</v>
      </c>
      <c r="F95" s="35"/>
      <c r="G95" s="123">
        <f>SUM(G85:G94)</f>
        <v>-55763</v>
      </c>
      <c r="H95" s="35"/>
      <c r="I95" s="123">
        <f>SUM(I85:I94)</f>
        <v>-97253</v>
      </c>
    </row>
    <row r="96" spans="1:9" ht="17.45" customHeight="1" x14ac:dyDescent="0.3">
      <c r="A96" s="9"/>
      <c r="B96" s="15"/>
      <c r="C96" s="35"/>
      <c r="D96" s="35"/>
      <c r="E96" s="35"/>
      <c r="F96" s="35"/>
      <c r="G96" s="35"/>
      <c r="H96" s="35"/>
      <c r="I96" s="35"/>
    </row>
    <row r="97" spans="1:9" ht="17.45" customHeight="1" x14ac:dyDescent="0.3">
      <c r="A97" s="9" t="s">
        <v>38</v>
      </c>
      <c r="B97" s="15"/>
      <c r="C97" s="22">
        <f>C95+C82+C51</f>
        <v>-325362</v>
      </c>
      <c r="D97" s="35"/>
      <c r="E97" s="22">
        <f>E95+E82+E51</f>
        <v>312569</v>
      </c>
      <c r="F97" s="35"/>
      <c r="G97" s="22">
        <f>G95+G82+G51</f>
        <v>-426284</v>
      </c>
      <c r="H97" s="35"/>
      <c r="I97" s="22">
        <f>I95+I82+I51</f>
        <v>311050</v>
      </c>
    </row>
    <row r="98" spans="1:9" ht="17.45" customHeight="1" x14ac:dyDescent="0.3">
      <c r="A98" s="52" t="s">
        <v>142</v>
      </c>
      <c r="B98" s="15"/>
      <c r="C98" s="34">
        <v>556625</v>
      </c>
      <c r="D98" s="34"/>
      <c r="E98" s="34">
        <v>17663</v>
      </c>
      <c r="F98" s="34"/>
      <c r="G98" s="34">
        <v>548243</v>
      </c>
      <c r="H98" s="34"/>
      <c r="I98" s="34">
        <v>13023</v>
      </c>
    </row>
    <row r="99" spans="1:9" ht="17.45" customHeight="1" x14ac:dyDescent="0.3">
      <c r="A99" s="52" t="s">
        <v>231</v>
      </c>
      <c r="B99" s="15">
        <v>23</v>
      </c>
      <c r="C99" s="30">
        <v>-5039</v>
      </c>
      <c r="D99" s="34"/>
      <c r="E99" s="122">
        <v>0</v>
      </c>
      <c r="F99" s="34"/>
      <c r="G99" s="122">
        <v>0</v>
      </c>
      <c r="H99" s="34"/>
      <c r="I99" s="122">
        <v>0</v>
      </c>
    </row>
    <row r="100" spans="1:9" ht="17.45" customHeight="1" thickBot="1" x14ac:dyDescent="0.35">
      <c r="A100" s="40" t="s">
        <v>143</v>
      </c>
      <c r="B100" s="15"/>
      <c r="C100" s="124">
        <f>SUM(C97:C99)</f>
        <v>226224</v>
      </c>
      <c r="D100" s="35"/>
      <c r="E100" s="124">
        <f>SUM(E97:E99)</f>
        <v>330232</v>
      </c>
      <c r="F100" s="35"/>
      <c r="G100" s="124">
        <f>SUM(G97:G99)</f>
        <v>121959</v>
      </c>
      <c r="H100" s="35"/>
      <c r="I100" s="124">
        <f>SUM(I97:I99)</f>
        <v>324073</v>
      </c>
    </row>
    <row r="101" spans="1:9" ht="17.45" customHeight="1" thickTop="1" x14ac:dyDescent="0.3">
      <c r="A101" s="9"/>
      <c r="B101" s="15"/>
      <c r="C101" s="35"/>
      <c r="D101" s="35"/>
      <c r="E101" s="35"/>
      <c r="F101" s="35"/>
      <c r="G101" s="35"/>
      <c r="H101" s="35"/>
      <c r="I101" s="35"/>
    </row>
    <row r="102" spans="1:9" ht="17.45" customHeight="1" x14ac:dyDescent="0.3">
      <c r="A102" s="134" t="s">
        <v>24</v>
      </c>
      <c r="B102" s="12"/>
      <c r="C102" s="22"/>
      <c r="D102" s="35"/>
      <c r="E102" s="22"/>
      <c r="F102" s="35"/>
      <c r="G102" s="22"/>
      <c r="H102" s="35"/>
      <c r="I102" s="22"/>
    </row>
    <row r="103" spans="1:9" ht="17.45" customHeight="1" x14ac:dyDescent="0.3">
      <c r="A103" s="157" t="s">
        <v>61</v>
      </c>
      <c r="B103" s="15"/>
      <c r="C103" s="118">
        <v>0</v>
      </c>
      <c r="D103" s="34"/>
      <c r="E103" s="34">
        <v>2</v>
      </c>
      <c r="F103" s="34"/>
      <c r="G103" s="125">
        <v>0</v>
      </c>
      <c r="H103" s="34"/>
      <c r="I103" s="119">
        <v>0</v>
      </c>
    </row>
    <row r="104" spans="1:9" ht="17.45" customHeight="1" x14ac:dyDescent="0.3">
      <c r="A104" s="157"/>
      <c r="B104" s="15"/>
      <c r="C104" s="118"/>
      <c r="D104" s="28"/>
      <c r="E104" s="119"/>
      <c r="F104" s="34"/>
      <c r="G104" s="125"/>
      <c r="H104" s="34"/>
      <c r="I104" s="28"/>
    </row>
    <row r="105" spans="1:9" ht="17.45" customHeight="1" x14ac:dyDescent="0.3">
      <c r="A105" s="157"/>
      <c r="B105" s="12"/>
      <c r="C105" s="118"/>
      <c r="D105" s="35"/>
      <c r="E105" s="119"/>
      <c r="F105" s="35"/>
      <c r="G105" s="125"/>
      <c r="H105" s="35"/>
      <c r="I105" s="28"/>
    </row>
    <row r="116" spans="1:1" ht="18.3" customHeight="1" x14ac:dyDescent="0.3">
      <c r="A116" s="12" t="s">
        <v>119</v>
      </c>
    </row>
  </sheetData>
  <mergeCells count="20">
    <mergeCell ref="C9:E9"/>
    <mergeCell ref="G9:I9"/>
    <mergeCell ref="A1:I1"/>
    <mergeCell ref="A3:I3"/>
    <mergeCell ref="A4:I4"/>
    <mergeCell ref="A6:I6"/>
    <mergeCell ref="C8:E8"/>
    <mergeCell ref="G8:I8"/>
    <mergeCell ref="A5:I5"/>
    <mergeCell ref="A2:I2"/>
    <mergeCell ref="C65:E65"/>
    <mergeCell ref="G65:I65"/>
    <mergeCell ref="A57:I57"/>
    <mergeCell ref="A59:I59"/>
    <mergeCell ref="A60:I60"/>
    <mergeCell ref="A62:I62"/>
    <mergeCell ref="C64:E64"/>
    <mergeCell ref="G64:I64"/>
    <mergeCell ref="A61:I61"/>
    <mergeCell ref="A58:I58"/>
  </mergeCells>
  <pageMargins left="1" right="0.2" top="1" bottom="0.5" header="0.6" footer="0.3"/>
  <pageSetup paperSize="9" scale="72" firstPageNumber="3" fitToHeight="0" orientation="portrait" useFirstPageNumber="1" r:id="rId1"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Financial Position</vt:lpstr>
      <vt:lpstr>Income 3M</vt:lpstr>
      <vt:lpstr>Income 6M</vt:lpstr>
      <vt:lpstr>Equity consolidated - 2023</vt:lpstr>
      <vt:lpstr>Equity consolidated - 2022</vt:lpstr>
      <vt:lpstr>Equity separate-2023</vt:lpstr>
      <vt:lpstr>Equity separate-2022</vt:lpstr>
      <vt:lpstr>Cash flows</vt:lpstr>
      <vt:lpstr>'Cash flows'!_Hlk120336604</vt:lpstr>
      <vt:lpstr>'Equity consolidated - 2022'!Print_Area</vt:lpstr>
      <vt:lpstr>'Income 3M'!Print_Area</vt:lpstr>
      <vt:lpstr>'Income 6M'!Print_Area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wiamwong@deloitte.com</cp:lastModifiedBy>
  <cp:lastPrinted>2023-08-11T10:52:50Z</cp:lastPrinted>
  <dcterms:created xsi:type="dcterms:W3CDTF">2006-01-03T07:48:30Z</dcterms:created>
  <dcterms:modified xsi:type="dcterms:W3CDTF">2023-08-11T10:53:36Z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2023-03-24T00:56:39Z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1e4d761d-8876-438a-b36c-ce031d4a57b0</vt:lpwstr>
  </property>
  <property fmtid="{D5CDD505-2E9C-101B-9397-08002B2CF9AE}" pid="8" name="MSIP_Label_ea60d57e-af5b-4752-ac57-3e4f28ca11dc_ContentBits">
    <vt:lpwstr>0</vt:lpwstr>
  </property>
</Properties>
</file>