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ไตรมาส 2-2566\"/>
    </mc:Choice>
  </mc:AlternateContent>
  <xr:revisionPtr revIDLastSave="0" documentId="8_{A861E1FC-8FE6-48C9-B184-52825027F814}" xr6:coauthVersionLast="47" xr6:coauthVersionMax="47" xr10:uidLastSave="{00000000-0000-0000-0000-000000000000}"/>
  <bookViews>
    <workbookView xWindow="-120" yWindow="-120" windowWidth="24240" windowHeight="13140" activeTab="2" xr2:uid="{6EF8E8DB-67D0-4801-B922-B1F89893B969}"/>
  </bookViews>
  <sheets>
    <sheet name="2-4" sheetId="1" r:id="rId1"/>
    <sheet name="5 (3M)" sheetId="2" r:id="rId2"/>
    <sheet name="6 (6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7" i="4" l="1"/>
  <c r="V34" i="4"/>
  <c r="A154" i="6" l="1"/>
  <c r="M120" i="6"/>
  <c r="K120" i="6"/>
  <c r="I120" i="6"/>
  <c r="G120" i="6"/>
  <c r="A105" i="6"/>
  <c r="A104" i="6"/>
  <c r="M92" i="6"/>
  <c r="K92" i="6"/>
  <c r="I92" i="6"/>
  <c r="G92" i="6"/>
  <c r="M81" i="6"/>
  <c r="K81" i="6"/>
  <c r="I81" i="6"/>
  <c r="G81" i="6"/>
  <c r="A52" i="6"/>
  <c r="K43" i="6"/>
  <c r="K94" i="6" s="1"/>
  <c r="K98" i="6" s="1"/>
  <c r="M39" i="6"/>
  <c r="M43" i="6" s="1"/>
  <c r="I39" i="6"/>
  <c r="I43" i="6" s="1"/>
  <c r="A3" i="6"/>
  <c r="A54" i="6" s="1"/>
  <c r="A107" i="6" s="1"/>
  <c r="A1" i="6"/>
  <c r="I27" i="5"/>
  <c r="G27" i="5"/>
  <c r="E27" i="5"/>
  <c r="M24" i="5"/>
  <c r="M21" i="5"/>
  <c r="I18" i="5"/>
  <c r="G18" i="5"/>
  <c r="E18" i="5"/>
  <c r="K16" i="5"/>
  <c r="M16" i="5" s="1"/>
  <c r="M15" i="5"/>
  <c r="M14" i="5"/>
  <c r="M11" i="5"/>
  <c r="A3" i="5"/>
  <c r="A1" i="5"/>
  <c r="E147" i="1"/>
  <c r="N37" i="4"/>
  <c r="L37" i="4"/>
  <c r="H37" i="4"/>
  <c r="F37" i="4"/>
  <c r="D37" i="4"/>
  <c r="P35" i="4"/>
  <c r="P33" i="4"/>
  <c r="R33" i="4" s="1"/>
  <c r="V33" i="4" s="1"/>
  <c r="P29" i="4"/>
  <c r="R29" i="4" s="1"/>
  <c r="V29" i="4" s="1"/>
  <c r="T26" i="4"/>
  <c r="N26" i="4"/>
  <c r="L26" i="4"/>
  <c r="J26" i="4"/>
  <c r="H26" i="4"/>
  <c r="F26" i="4"/>
  <c r="D26" i="4"/>
  <c r="P24" i="4"/>
  <c r="R24" i="4" s="1"/>
  <c r="V24" i="4" s="1"/>
  <c r="P23" i="4"/>
  <c r="R23" i="4" s="1"/>
  <c r="V23" i="4" s="1"/>
  <c r="P22" i="4"/>
  <c r="R22" i="4" s="1"/>
  <c r="V22" i="4" s="1"/>
  <c r="P20" i="4"/>
  <c r="R20" i="4" s="1"/>
  <c r="V20" i="4" s="1"/>
  <c r="P19" i="4"/>
  <c r="R19" i="4" s="1"/>
  <c r="V19" i="4" s="1"/>
  <c r="P15" i="4"/>
  <c r="R15" i="4" s="1"/>
  <c r="V15" i="4" s="1"/>
  <c r="A3" i="4"/>
  <c r="A1" i="4"/>
  <c r="A59" i="3"/>
  <c r="K19" i="3"/>
  <c r="I19" i="3"/>
  <c r="G19" i="3"/>
  <c r="E19" i="3"/>
  <c r="K14" i="3"/>
  <c r="K21" i="3" s="1"/>
  <c r="K30" i="3" s="1"/>
  <c r="K33" i="3" s="1"/>
  <c r="I14" i="3"/>
  <c r="I21" i="3" s="1"/>
  <c r="I30" i="3" s="1"/>
  <c r="I33" i="3" s="1"/>
  <c r="G14" i="3"/>
  <c r="E14" i="3"/>
  <c r="A1" i="3"/>
  <c r="A59" i="2"/>
  <c r="K19" i="2"/>
  <c r="I19" i="2"/>
  <c r="G19" i="2"/>
  <c r="E19" i="2"/>
  <c r="K14" i="2"/>
  <c r="I14" i="2"/>
  <c r="I21" i="2" s="1"/>
  <c r="I30" i="2" s="1"/>
  <c r="I33" i="2" s="1"/>
  <c r="G14" i="2"/>
  <c r="G21" i="2" s="1"/>
  <c r="G30" i="2" s="1"/>
  <c r="G33" i="2" s="1"/>
  <c r="E14" i="2"/>
  <c r="E21" i="2" s="1"/>
  <c r="E30" i="2" s="1"/>
  <c r="E33" i="2" s="1"/>
  <c r="A1" i="2"/>
  <c r="K146" i="1"/>
  <c r="K149" i="1" s="1"/>
  <c r="G146" i="1"/>
  <c r="G149" i="1" s="1"/>
  <c r="K98" i="1"/>
  <c r="I98" i="1"/>
  <c r="G98" i="1"/>
  <c r="E98" i="1"/>
  <c r="K85" i="1"/>
  <c r="I85" i="1"/>
  <c r="G85" i="1"/>
  <c r="E85" i="1"/>
  <c r="K48" i="1"/>
  <c r="I48" i="1"/>
  <c r="G48" i="1"/>
  <c r="E48" i="1"/>
  <c r="K28" i="1"/>
  <c r="I28" i="1"/>
  <c r="G28" i="1"/>
  <c r="E28" i="1"/>
  <c r="E100" i="1" l="1"/>
  <c r="E21" i="3"/>
  <c r="E30" i="3" s="1"/>
  <c r="G21" i="3"/>
  <c r="G30" i="3" s="1"/>
  <c r="G33" i="3" s="1"/>
  <c r="G39" i="3" s="1"/>
  <c r="G51" i="3" s="1"/>
  <c r="K21" i="2"/>
  <c r="K30" i="2" s="1"/>
  <c r="K33" i="2" s="1"/>
  <c r="K45" i="2" s="1"/>
  <c r="E50" i="1"/>
  <c r="P37" i="4"/>
  <c r="E144" i="1" s="1"/>
  <c r="P26" i="4"/>
  <c r="I94" i="6"/>
  <c r="I98" i="6" s="1"/>
  <c r="M94" i="6"/>
  <c r="M98" i="6" s="1"/>
  <c r="G50" i="1"/>
  <c r="G100" i="1"/>
  <c r="G151" i="1" s="1"/>
  <c r="I50" i="1"/>
  <c r="I100" i="1"/>
  <c r="K100" i="1"/>
  <c r="K151" i="1" s="1"/>
  <c r="K50" i="1"/>
  <c r="G39" i="2"/>
  <c r="G51" i="2" s="1"/>
  <c r="G45" i="2"/>
  <c r="I45" i="3"/>
  <c r="I48" i="3" s="1"/>
  <c r="I39" i="3"/>
  <c r="K45" i="3"/>
  <c r="K39" i="3"/>
  <c r="K51" i="3" s="1"/>
  <c r="I39" i="2"/>
  <c r="I51" i="2" s="1"/>
  <c r="I45" i="2"/>
  <c r="E39" i="2"/>
  <c r="E51" i="2" s="1"/>
  <c r="E48" i="2" s="1"/>
  <c r="E45" i="2"/>
  <c r="E42" i="2" s="1"/>
  <c r="R26" i="4"/>
  <c r="V26" i="4" s="1"/>
  <c r="K18" i="5"/>
  <c r="M18" i="5" s="1"/>
  <c r="E33" i="3" l="1"/>
  <c r="E39" i="3" s="1"/>
  <c r="E51" i="3" s="1"/>
  <c r="E48" i="3" s="1"/>
  <c r="G12" i="6"/>
  <c r="G39" i="6" s="1"/>
  <c r="G43" i="6" s="1"/>
  <c r="G94" i="6" s="1"/>
  <c r="G98" i="6" s="1"/>
  <c r="K39" i="2"/>
  <c r="K51" i="2" s="1"/>
  <c r="G45" i="3"/>
  <c r="I51" i="3"/>
  <c r="I42" i="3"/>
  <c r="K25" i="5" s="1"/>
  <c r="E45" i="3" l="1"/>
  <c r="E42" i="3" s="1"/>
  <c r="J35" i="4" s="1"/>
  <c r="R35" i="4" s="1"/>
  <c r="V35" i="4" s="1"/>
  <c r="J37" i="4"/>
  <c r="E143" i="1" s="1"/>
  <c r="E146" i="1" s="1"/>
  <c r="E149" i="1" s="1"/>
  <c r="E151" i="1" s="1"/>
  <c r="M25" i="5"/>
  <c r="K27" i="5"/>
  <c r="R37" i="4" l="1"/>
  <c r="V37" i="4" s="1"/>
  <c r="I143" i="1"/>
  <c r="I146" i="1" s="1"/>
  <c r="I149" i="1" s="1"/>
  <c r="I151" i="1" s="1"/>
  <c r="M27" i="5"/>
</calcChain>
</file>

<file path=xl/sharedStrings.xml><?xml version="1.0" encoding="utf-8"?>
<sst xmlns="http://schemas.openxmlformats.org/spreadsheetml/2006/main" count="477" uniqueCount="255">
  <si>
    <t>Green Tech Ventures Public Company Limited</t>
  </si>
  <si>
    <t>Statements of Financial Position</t>
  </si>
  <si>
    <t>As at 30 June 2023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</si>
  <si>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</si>
  <si>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</si>
  <si>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</si>
  <si>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</si>
  <si>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</si>
  <si>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</si>
  <si>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</si>
  <si>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</si>
  <si>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</si>
  <si>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</si>
  <si>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</si>
  <si>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</si>
  <si>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</si>
  <si>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</si>
  <si>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Fixed deposits with maturity over 3 months</t>
  </si>
  <si>
    <t>Trade and other receivables, net</t>
  </si>
  <si>
    <t>Short-term loans to related parties</t>
  </si>
  <si>
    <t>20 iv)</t>
  </si>
  <si>
    <t>Current portion of long-term loans</t>
  </si>
  <si>
    <t>20 v)</t>
  </si>
  <si>
    <t>to a third party</t>
  </si>
  <si>
    <t>Real estate development cost, net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</si>
  <si>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</si>
  <si>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</si>
  <si>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</si>
  <si>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</si>
  <si>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</si>
  <si>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profit or loss</t>
  </si>
  <si>
    <t>Long-term loans to a third party</t>
  </si>
  <si>
    <t>Long-term loans to a related party</t>
  </si>
  <si>
    <t>Advance for investment</t>
  </si>
  <si>
    <t>joint ventures, net</t>
  </si>
  <si>
    <t>Investments in subsidiaries, net</t>
  </si>
  <si>
    <t>Property, plant and equipment, net</t>
  </si>
  <si>
    <t>Right-of-use assets, net</t>
  </si>
  <si>
    <t>Intangible assets, net</t>
  </si>
  <si>
    <t>Digital assets, net</t>
  </si>
  <si>
    <t>Goodwill</t>
  </si>
  <si>
    <t>Other non-current assets</t>
  </si>
  <si>
    <t>Total non-current assets</t>
  </si>
  <si>
    <t>Total assets</t>
  </si>
  <si>
    <t>Director   ______________________________               Director   ______________________________</t>
  </si>
  <si>
    <t>The accompanying notes form part of this interim financial information.</t>
  </si>
  <si>
    <t>financial information</t>
  </si>
  <si>
    <t>Liabilities and equity</t>
  </si>
  <si>
    <t>Current liabilities</t>
  </si>
  <si>
    <t>Bank overdrafts</t>
  </si>
  <si>
    <t>Trade and other payables</t>
  </si>
  <si>
    <t>Short-term borrowings from a third party</t>
  </si>
  <si>
    <t>Short-term borrowings from a related party</t>
  </si>
  <si>
    <t>20 vi)</t>
  </si>
  <si>
    <t>Current portion of long-term borrowings from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</si>
  <si>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</si>
  <si>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</si>
  <si>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</si>
  <si>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</si>
  <si>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</si>
  <si>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Deferred tax liabilities</t>
  </si>
  <si>
    <t>Provision for minimum payments under rights</t>
  </si>
  <si>
    <t>to sell electricity agreement</t>
  </si>
  <si>
    <t>Employee benefit obligations</t>
  </si>
  <si>
    <t>Provision for assets retirement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</si>
  <si>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</si>
  <si>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</si>
  <si>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</si>
  <si>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</si>
  <si>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</si>
  <si>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</si>
  <si>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</si>
  <si>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13,130,956,245 shares</t>
  </si>
  <si>
    <t xml:space="preserve">      of par Baht 0.5 each </t>
  </si>
  <si>
    <t xml:space="preserve">      (2022: 15,156,411,510 shares </t>
  </si>
  <si>
    <t xml:space="preserve">      of par Baht 0.5 each)</t>
  </si>
  <si>
    <t xml:space="preserve">   </t>
  </si>
  <si>
    <t>Issued and paid-up share capital</t>
  </si>
  <si>
    <t xml:space="preserve">      of fully-paid</t>
  </si>
  <si>
    <t xml:space="preserve">      (2022: 13,130,783,361 shares </t>
  </si>
  <si>
    <t xml:space="preserve">      of fully-paid)</t>
  </si>
  <si>
    <t>Discount on paid-up capital</t>
  </si>
  <si>
    <t>Retained earnings</t>
  </si>
  <si>
    <t>Appropriated - legal reserve</t>
  </si>
  <si>
    <t>Deficits</t>
  </si>
  <si>
    <t>Other components of equity</t>
  </si>
  <si>
    <t>Equity attributable to the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</si>
  <si>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</si>
  <si>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</si>
  <si>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</si>
  <si>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</si>
  <si>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2023</t>
  </si>
  <si>
    <t>Revenues from electricity generating</t>
  </si>
  <si>
    <t>Revenues from crytocurrency mining</t>
  </si>
  <si>
    <t>Total revenues</t>
  </si>
  <si>
    <t>Cost of electricity generating</t>
  </si>
  <si>
    <t>Cost of cryptocurrency mining</t>
  </si>
  <si>
    <t>Total cost of sales</t>
  </si>
  <si>
    <t>Gross profit (loss)</t>
  </si>
  <si>
    <t>Other income</t>
  </si>
  <si>
    <t>Gain from disposal of investment in a subsidiary</t>
  </si>
  <si>
    <t>Administrative expenses</t>
  </si>
  <si>
    <t>Gain on exchange rate, net</t>
  </si>
  <si>
    <t>Finance costs</t>
  </si>
  <si>
    <t>Profit (loss) before income tax</t>
  </si>
  <si>
    <t>Net profit (loss) for the period</t>
  </si>
  <si>
    <t>Other comprehensive income (expense)</t>
  </si>
  <si>
    <t>Items that will be reclassified subsequently to profit or loss:</t>
  </si>
  <si>
    <t>Currency translation differences</t>
  </si>
  <si>
    <t>Total comprehensive income (expense) for the period</t>
  </si>
  <si>
    <t>Profit (loss) attributable to :</t>
  </si>
  <si>
    <t>Owners of the parent</t>
  </si>
  <si>
    <t>Total comprehensive income (expense) attributable to :</t>
  </si>
  <si>
    <t xml:space="preserve">Owners of the parent </t>
  </si>
  <si>
    <t>Basic earnings (loss) per share (Baht)</t>
  </si>
  <si>
    <t>For the six-month period ended 30 June 2023</t>
  </si>
  <si>
    <t>Statements of Changes in Equity (Unaudited)</t>
  </si>
  <si>
    <t>Consolidated financial information</t>
  </si>
  <si>
    <t>Attributable to the owners of the parent</t>
  </si>
  <si>
    <t>Other compre-</t>
  </si>
  <si>
    <t>Change in</t>
  </si>
  <si>
    <t>hensive income</t>
  </si>
  <si>
    <t>parent’s</t>
  </si>
  <si>
    <t>Issued</t>
  </si>
  <si>
    <t>Discount</t>
  </si>
  <si>
    <t>Translation of</t>
  </si>
  <si>
    <t>ownership</t>
  </si>
  <si>
    <t>Total other</t>
  </si>
  <si>
    <t>Total</t>
  </si>
  <si>
    <t>Non-</t>
  </si>
  <si>
    <t>and paid-up</t>
  </si>
  <si>
    <t>on paid-up</t>
  </si>
  <si>
    <t>Appropriated-</t>
  </si>
  <si>
    <t>financial</t>
  </si>
  <si>
    <t>interests in</t>
  </si>
  <si>
    <t>components</t>
  </si>
  <si>
    <t xml:space="preserve"> owners of</t>
  </si>
  <si>
    <t>controlling</t>
  </si>
  <si>
    <t>share capital</t>
  </si>
  <si>
    <t>capital</t>
  </si>
  <si>
    <t>legal reserve</t>
  </si>
  <si>
    <t>information</t>
  </si>
  <si>
    <t>subsidiary</t>
  </si>
  <si>
    <t>of equity</t>
  </si>
  <si>
    <t xml:space="preserve"> the parent</t>
  </si>
  <si>
    <t>interests</t>
  </si>
  <si>
    <t xml:space="preserve"> Total equity</t>
  </si>
  <si>
    <t>Opening balance at 1 January 2022</t>
  </si>
  <si>
    <t>Changes in equity for the six-month period</t>
  </si>
  <si>
    <t xml:space="preserve">     ended 30 June 2022</t>
  </si>
  <si>
    <t>Issuance of the ordinary shares</t>
  </si>
  <si>
    <t>Exercise of warrants</t>
  </si>
  <si>
    <t xml:space="preserve">Changes in parent's ownership </t>
  </si>
  <si>
    <t xml:space="preserve">   interests in subsidiaries</t>
  </si>
  <si>
    <t>Acquisition of a subsidiary</t>
  </si>
  <si>
    <t>Comprehensive income for the period</t>
  </si>
  <si>
    <t>Closing balance at 30 June 2022</t>
  </si>
  <si>
    <t>Opening balance at 1 January 2023</t>
  </si>
  <si>
    <t xml:space="preserve">     ended 30 June 2023</t>
  </si>
  <si>
    <t xml:space="preserve">Comprehensive income (loss) for the period </t>
  </si>
  <si>
    <t>Closing balance at 30 June 2023</t>
  </si>
  <si>
    <t>Director   ___________________________________               Director   ___________________________________</t>
  </si>
  <si>
    <t>Separate financial information</t>
  </si>
  <si>
    <t>Changes in equity for the six-month period ended 30 June 2022</t>
  </si>
  <si>
    <t>Changes in equity for the six-month period ended 30 June 2023</t>
  </si>
  <si>
    <t>Statements of Cash Flows (Unaudited)</t>
  </si>
  <si>
    <t>Cash flows from operating activities</t>
  </si>
  <si>
    <t>Adjustments for:</t>
  </si>
  <si>
    <t>Depreciation and amortisation</t>
  </si>
  <si>
    <t>Employee benefits expense</t>
  </si>
  <si>
    <t>Gain from disposals and written off of equipments</t>
  </si>
  <si>
    <t xml:space="preserve">Unrealised gain from exchange difference </t>
  </si>
  <si>
    <t>Impairment loss from value of digital assets</t>
  </si>
  <si>
    <t>Interest income</t>
  </si>
  <si>
    <t>Interest expense</t>
  </si>
  <si>
    <t>Change in operating assets and liabilities</t>
  </si>
  <si>
    <t xml:space="preserve">  (Increase) decrease in operating assets :</t>
  </si>
  <si>
    <t>-  Trade and other receivables</t>
  </si>
  <si>
    <t>-  Other current assets</t>
  </si>
  <si>
    <t>-  Digital assets</t>
  </si>
  <si>
    <t>-  Other non-current assets</t>
  </si>
  <si>
    <t xml:space="preserve">  Increase (decrease) in operating liabilities:</t>
  </si>
  <si>
    <t>-  Trade and other payables</t>
  </si>
  <si>
    <t xml:space="preserve">-  Provision for minimum payments under rights to </t>
  </si>
  <si>
    <t>sell electricity agreement</t>
  </si>
  <si>
    <t>-  Other current liabilities</t>
  </si>
  <si>
    <t>-  Employee Benefits obligation</t>
  </si>
  <si>
    <t>Interest received</t>
  </si>
  <si>
    <t>Interest paid</t>
  </si>
  <si>
    <t>Net cash generated from (used in) operating activities</t>
  </si>
  <si>
    <t>Cash flows from investing activities</t>
  </si>
  <si>
    <t>over 3 months</t>
  </si>
  <si>
    <t>Cash receipt from refund of deposits for investments</t>
  </si>
  <si>
    <t>Cash payment for investment in a subsidiary</t>
  </si>
  <si>
    <t>Cash payment for advance for investments</t>
  </si>
  <si>
    <t xml:space="preserve">Cash receipt (payment) from acquisition of a subsidiary, </t>
  </si>
  <si>
    <t>net of cash acquired</t>
  </si>
  <si>
    <t>Cash payment for purchases of plant and equipment</t>
  </si>
  <si>
    <t xml:space="preserve">Cash receipt from disposals of property, plant </t>
  </si>
  <si>
    <t>and equipment</t>
  </si>
  <si>
    <t xml:space="preserve">Repayment received from short-term loans to </t>
  </si>
  <si>
    <t>related parties</t>
  </si>
  <si>
    <t>Cash payment for short-term loans to related parties</t>
  </si>
  <si>
    <t>Repayment received from long-term loans to</t>
  </si>
  <si>
    <t>Cash payment for share subscriptions payable</t>
  </si>
  <si>
    <t>Net cash generated from (used in) investing activities</t>
  </si>
  <si>
    <t>Cash flows from financing activities</t>
  </si>
  <si>
    <t>Cash payment for lease liabilities</t>
  </si>
  <si>
    <t>Cash payment for short-term borrowings from</t>
  </si>
  <si>
    <t>a third party</t>
  </si>
  <si>
    <t>Cash payment for long-term borrowings from</t>
  </si>
  <si>
    <t>financial institutions</t>
  </si>
  <si>
    <t>Cash receipt from issuance of the ordinary shares</t>
  </si>
  <si>
    <t>Cash receipt from warrants exercised</t>
  </si>
  <si>
    <t>Net cash generated from (used in) financing activities</t>
  </si>
  <si>
    <t>Net increase (decrease) in cash and cash equivalents</t>
  </si>
  <si>
    <t>Cash and cash equivalents at the beginning of the period</t>
  </si>
  <si>
    <t>Exchange gain on cash and cash equivalents</t>
  </si>
  <si>
    <t>Cash and cash equivalents at the end of the period</t>
  </si>
  <si>
    <t>Cash and cash equivalents for the purpose of the statement of cash flows comprise:</t>
  </si>
  <si>
    <t>Non-cash transactions</t>
  </si>
  <si>
    <t>Significant non-cash transactions during the six-month period ended 30 June are as follows:</t>
  </si>
  <si>
    <t>Provision arising from business combination</t>
  </si>
  <si>
    <t>Payables arisen from lease liabilities</t>
  </si>
  <si>
    <t>Settlement of advance received for investment to</t>
  </si>
  <si>
    <t>disposal of investment in a subsidiary</t>
  </si>
  <si>
    <t>Deposits for investments transferred to short-term</t>
  </si>
  <si>
    <t xml:space="preserve"> loans to a related party</t>
  </si>
  <si>
    <t>Deposits for investments transferred to investment</t>
  </si>
  <si>
    <t>in a subsidiary of the Group</t>
  </si>
  <si>
    <t xml:space="preserve">Settlement of share subscriptions payable against </t>
  </si>
  <si>
    <t>short-term loan and accrued interest to related party</t>
  </si>
  <si>
    <t>Advance for investments transferred to long-term</t>
  </si>
  <si>
    <t>9, 20 v)</t>
  </si>
  <si>
    <t>loans to a third party</t>
  </si>
  <si>
    <t>to a related party</t>
  </si>
  <si>
    <t>Income tax benefits (expense)</t>
  </si>
  <si>
    <t>Cash payment for capital increase of a subsidiary</t>
  </si>
  <si>
    <t>loans to a subsidiary</t>
  </si>
  <si>
    <t>Earnings (loss) per share</t>
  </si>
  <si>
    <t xml:space="preserve">Investment in an associate and </t>
  </si>
  <si>
    <t>Share of profit (loss) of an associate and joint ventures</t>
  </si>
  <si>
    <t>joint ventures</t>
  </si>
  <si>
    <t>Share of (profit) loss from an associate and</t>
  </si>
  <si>
    <t>financial institution, net</t>
  </si>
  <si>
    <t>institution, net</t>
  </si>
  <si>
    <t>Long-term borrowings from financial</t>
  </si>
  <si>
    <t>20 iii)</t>
  </si>
  <si>
    <t>Dividends of a subsidiary</t>
  </si>
  <si>
    <t>Dividend payable from a subsidiary of the Group</t>
  </si>
  <si>
    <t>for non-controlling interests</t>
  </si>
  <si>
    <t>(Increase) decrease in fixed deposits with maturity</t>
  </si>
  <si>
    <t>Loss from change in fair value of financial assets</t>
  </si>
  <si>
    <t>measured at fair value through profit or loss</t>
  </si>
  <si>
    <t>Gain on exchange of digital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</si>
</sst>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_-* #,##0_-;\-* #,##0_-;_-* &quot;-&quot;??_-;_-@_-"/>
    <numFmt numFmtId="168" formatCode="&quot;$&quot;#,##0_);\(&quot;$&quot;#,##0\)"/>
    <numFmt numFmtId="169" formatCode="#,##0;\(#,##0\);\-"/>
    <numFmt numFmtId="170" formatCode="#,##0.0000;\(#,##0.0000\);&quot;-&quot;;@"/>
    <numFmt numFmtId="171" formatCode="_(* #,##0.0000_);_(* \(#,##0.0000\);_(* &quot;-&quot;??_);_(@_)"/>
    <numFmt numFmtId="172" formatCode="#,##0.000;\(#,##0.000\);&quot;-&quot;;@"/>
    <numFmt numFmtId="173" formatCode="_(* #,##0_);_(* \(#,##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9" fontId="6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65" fontId="1" fillId="0" borderId="0" applyFont="0" applyFill="0" applyBorder="0" applyAlignment="0" applyProtection="0"/>
  </cellStyleXfs>
  <cellXfs count="324">
    <xf numFmtId="0" fontId="0" fillId="0" borderId="0" xfId="0"/>
    <xf numFmtId="164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1" fontId="2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6" fontId="2" fillId="2" borderId="0" xfId="2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6" fontId="2" fillId="2" borderId="0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40" fontId="3" fillId="0" borderId="0" xfId="7" applyNumberFormat="1" applyFont="1" applyAlignment="1">
      <alignment vertical="center"/>
    </xf>
    <xf numFmtId="167" fontId="3" fillId="2" borderId="0" xfId="2" applyNumberFormat="1" applyFont="1" applyFill="1" applyAlignment="1">
      <alignment horizontal="right" vertical="center" wrapText="1"/>
    </xf>
    <xf numFmtId="166" fontId="3" fillId="0" borderId="0" xfId="8" applyNumberFormat="1" applyFont="1" applyFill="1" applyBorder="1" applyAlignment="1">
      <alignment horizontal="right" vertical="center"/>
    </xf>
    <xf numFmtId="166" fontId="3" fillId="2" borderId="0" xfId="8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0" fontId="3" fillId="0" borderId="0" xfId="0" applyNumberFormat="1" applyFont="1" applyAlignment="1">
      <alignment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0" borderId="2" xfId="8" applyNumberFormat="1" applyFont="1" applyFill="1" applyBorder="1" applyAlignment="1">
      <alignment horizontal="right" vertical="center"/>
    </xf>
    <xf numFmtId="166" fontId="3" fillId="2" borderId="2" xfId="8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2" borderId="4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4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66" fontId="3" fillId="0" borderId="0" xfId="8" applyNumberFormat="1" applyFont="1" applyFill="1" applyAlignment="1">
      <alignment horizontal="right" vertical="center"/>
    </xf>
    <xf numFmtId="166" fontId="3" fillId="2" borderId="0" xfId="8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3" fillId="0" borderId="0" xfId="5" applyNumberFormat="1" applyFont="1" applyAlignment="1">
      <alignment vertical="center"/>
    </xf>
    <xf numFmtId="0" fontId="2" fillId="2" borderId="0" xfId="5" applyFont="1" applyFill="1" applyAlignment="1">
      <alignment vertical="center"/>
    </xf>
    <xf numFmtId="167" fontId="3" fillId="0" borderId="0" xfId="2" applyNumberFormat="1" applyFont="1" applyFill="1" applyAlignment="1">
      <alignment horizontal="right" vertical="center" wrapText="1"/>
    </xf>
    <xf numFmtId="166" fontId="3" fillId="2" borderId="0" xfId="9" applyNumberFormat="1" applyFont="1" applyFill="1" applyAlignment="1" applyProtection="1">
      <alignment horizontal="right" vertical="center"/>
    </xf>
    <xf numFmtId="167" fontId="3" fillId="2" borderId="0" xfId="9" applyNumberFormat="1" applyFont="1" applyFill="1" applyAlignment="1" applyProtection="1">
      <alignment horizontal="right" vertical="center" wrapText="1"/>
    </xf>
    <xf numFmtId="167" fontId="3" fillId="0" borderId="0" xfId="8" applyNumberFormat="1" applyFont="1" applyFill="1" applyAlignment="1">
      <alignment horizontal="right" vertical="center" wrapText="1"/>
    </xf>
    <xf numFmtId="167" fontId="3" fillId="2" borderId="0" xfId="8" applyNumberFormat="1" applyFont="1" applyFill="1" applyAlignment="1">
      <alignment horizontal="right" vertical="center" wrapText="1"/>
    </xf>
    <xf numFmtId="167" fontId="3" fillId="2" borderId="2" xfId="2" applyNumberFormat="1" applyFont="1" applyFill="1" applyBorder="1" applyAlignment="1">
      <alignment horizontal="right" vertical="center" wrapText="1"/>
    </xf>
    <xf numFmtId="167" fontId="3" fillId="0" borderId="2" xfId="8" applyNumberFormat="1" applyFont="1" applyFill="1" applyBorder="1" applyAlignment="1">
      <alignment horizontal="right" vertical="center" wrapText="1"/>
    </xf>
    <xf numFmtId="167" fontId="3" fillId="2" borderId="2" xfId="8" applyNumberFormat="1" applyFont="1" applyFill="1" applyBorder="1" applyAlignment="1">
      <alignment horizontal="right" vertical="center" wrapText="1"/>
    </xf>
    <xf numFmtId="164" fontId="3" fillId="0" borderId="0" xfId="2" applyNumberFormat="1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3" fillId="2" borderId="0" xfId="1" quotePrefix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right" vertical="center"/>
    </xf>
    <xf numFmtId="166" fontId="8" fillId="2" borderId="5" xfId="2" applyNumberFormat="1" applyFont="1" applyFill="1" applyBorder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3" fillId="2" borderId="5" xfId="2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right" vertical="center"/>
    </xf>
    <xf numFmtId="3" fontId="3" fillId="2" borderId="0" xfId="5" applyNumberFormat="1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3" fontId="3" fillId="0" borderId="0" xfId="10" applyNumberFormat="1" applyFont="1" applyAlignment="1">
      <alignment vertical="center"/>
    </xf>
    <xf numFmtId="3" fontId="3" fillId="2" borderId="0" xfId="10" applyNumberFormat="1" applyFont="1" applyFill="1" applyAlignment="1">
      <alignment vertical="center"/>
    </xf>
    <xf numFmtId="3" fontId="3" fillId="0" borderId="0" xfId="1" applyNumberFormat="1" applyFont="1" applyAlignment="1">
      <alignment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2" xfId="2" quotePrefix="1" applyNumberFormat="1" applyFont="1" applyFill="1" applyBorder="1" applyAlignment="1">
      <alignment horizontal="right" vertical="center"/>
    </xf>
    <xf numFmtId="0" fontId="3" fillId="2" borderId="0" xfId="5" applyFont="1" applyFill="1" applyAlignment="1">
      <alignment vertical="center"/>
    </xf>
    <xf numFmtId="0" fontId="3" fillId="2" borderId="0" xfId="5" applyFont="1" applyFill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9" fillId="0" borderId="0" xfId="3" applyFont="1" applyAlignment="1">
      <alignment horizontal="left" vertical="center"/>
    </xf>
    <xf numFmtId="0" fontId="10" fillId="0" borderId="0" xfId="3" quotePrefix="1" applyFont="1" applyAlignment="1">
      <alignment horizontal="justify" vertical="center"/>
    </xf>
    <xf numFmtId="0" fontId="10" fillId="0" borderId="0" xfId="3" quotePrefix="1" applyFont="1" applyAlignment="1">
      <alignment horizontal="center" vertical="center"/>
    </xf>
    <xf numFmtId="166" fontId="10" fillId="0" borderId="0" xfId="3" quotePrefix="1" applyNumberFormat="1" applyFont="1" applyAlignment="1">
      <alignment horizontal="justify"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Continuous" vertical="center"/>
    </xf>
    <xf numFmtId="166" fontId="9" fillId="0" borderId="0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right" vertical="center"/>
    </xf>
    <xf numFmtId="0" fontId="9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Continuous" vertical="center"/>
    </xf>
    <xf numFmtId="166" fontId="9" fillId="0" borderId="2" xfId="4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166" fontId="9" fillId="0" borderId="0" xfId="4" quotePrefix="1" applyNumberFormat="1" applyFont="1" applyFill="1" applyBorder="1" applyAlignment="1">
      <alignment horizontal="right" vertical="center"/>
    </xf>
    <xf numFmtId="40" fontId="9" fillId="0" borderId="0" xfId="7" applyNumberFormat="1" applyFont="1" applyAlignment="1">
      <alignment vertical="center"/>
    </xf>
    <xf numFmtId="0" fontId="10" fillId="0" borderId="0" xfId="0" applyFont="1" applyAlignment="1">
      <alignment vertical="center"/>
    </xf>
    <xf numFmtId="166" fontId="10" fillId="2" borderId="0" xfId="0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2" borderId="0" xfId="2" applyNumberFormat="1" applyFont="1" applyFill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Alignment="1">
      <alignment vertical="center"/>
    </xf>
    <xf numFmtId="40" fontId="10" fillId="0" borderId="0" xfId="7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2" borderId="0" xfId="12" applyNumberFormat="1" applyFont="1" applyFill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7" fontId="10" fillId="0" borderId="0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Border="1" applyAlignment="1">
      <alignment horizontal="right" vertical="center"/>
    </xf>
    <xf numFmtId="40" fontId="3" fillId="0" borderId="0" xfId="9" applyNumberFormat="1" applyFont="1" applyAlignment="1" applyProtection="1">
      <alignment horizontal="left" vertical="center"/>
    </xf>
    <xf numFmtId="166" fontId="10" fillId="2" borderId="2" xfId="12" applyNumberFormat="1" applyFont="1" applyFill="1" applyBorder="1" applyAlignment="1">
      <alignment horizontal="right" vertical="center"/>
    </xf>
    <xf numFmtId="166" fontId="10" fillId="0" borderId="2" xfId="12" applyNumberFormat="1" applyFont="1" applyFill="1" applyBorder="1" applyAlignment="1">
      <alignment horizontal="right" vertical="center"/>
    </xf>
    <xf numFmtId="166" fontId="10" fillId="2" borderId="0" xfId="12" applyNumberFormat="1" applyFont="1" applyFill="1" applyBorder="1" applyAlignment="1">
      <alignment horizontal="right" vertical="center"/>
    </xf>
    <xf numFmtId="167" fontId="10" fillId="2" borderId="0" xfId="2" applyNumberFormat="1" applyFont="1" applyFill="1" applyAlignment="1">
      <alignment horizontal="right" vertical="center" wrapText="1"/>
    </xf>
    <xf numFmtId="167" fontId="10" fillId="0" borderId="0" xfId="2" applyNumberFormat="1" applyFont="1" applyFill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 wrapText="1"/>
    </xf>
    <xf numFmtId="40" fontId="10" fillId="0" borderId="0" xfId="7" applyNumberFormat="1" applyFont="1" applyAlignment="1">
      <alignment vertical="center"/>
    </xf>
    <xf numFmtId="167" fontId="10" fillId="2" borderId="0" xfId="2" applyNumberFormat="1" applyFont="1" applyFill="1" applyBorder="1" applyAlignment="1">
      <alignment horizontal="right" vertical="center" wrapText="1"/>
    </xf>
    <xf numFmtId="0" fontId="9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0" fontId="3" fillId="0" borderId="0" xfId="9" applyFont="1" applyAlignment="1" applyProtection="1">
      <alignment vertical="center"/>
    </xf>
    <xf numFmtId="166" fontId="10" fillId="2" borderId="6" xfId="4" applyNumberFormat="1" applyFont="1" applyFill="1" applyBorder="1" applyAlignment="1">
      <alignment horizontal="right" vertical="center"/>
    </xf>
    <xf numFmtId="166" fontId="10" fillId="0" borderId="6" xfId="4" applyNumberFormat="1" applyFont="1" applyFill="1" applyBorder="1" applyAlignment="1">
      <alignment horizontal="right" vertical="center"/>
    </xf>
    <xf numFmtId="166" fontId="10" fillId="2" borderId="6" xfId="12" applyNumberFormat="1" applyFont="1" applyFill="1" applyBorder="1" applyAlignment="1">
      <alignment horizontal="right" vertical="center"/>
    </xf>
    <xf numFmtId="166" fontId="10" fillId="0" borderId="6" xfId="12" applyNumberFormat="1" applyFont="1" applyFill="1" applyBorder="1" applyAlignment="1">
      <alignment horizontal="right" vertical="center"/>
    </xf>
    <xf numFmtId="166" fontId="10" fillId="2" borderId="5" xfId="2" applyNumberFormat="1" applyFont="1" applyFill="1" applyBorder="1" applyAlignment="1">
      <alignment horizontal="right" vertical="center"/>
    </xf>
    <xf numFmtId="166" fontId="10" fillId="0" borderId="5" xfId="2" applyNumberFormat="1" applyFont="1" applyFill="1" applyBorder="1" applyAlignment="1">
      <alignment horizontal="right" vertical="center"/>
    </xf>
    <xf numFmtId="166" fontId="10" fillId="2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10" fillId="2" borderId="0" xfId="2" applyNumberFormat="1" applyFont="1" applyFill="1" applyAlignment="1">
      <alignment vertical="center"/>
    </xf>
    <xf numFmtId="166" fontId="10" fillId="2" borderId="2" xfId="2" applyNumberFormat="1" applyFont="1" applyFill="1" applyBorder="1" applyAlignment="1">
      <alignment horizontal="right" vertical="center"/>
    </xf>
    <xf numFmtId="166" fontId="10" fillId="0" borderId="2" xfId="2" applyNumberFormat="1" applyFont="1" applyFill="1" applyBorder="1" applyAlignment="1">
      <alignment horizontal="right" vertical="center"/>
    </xf>
    <xf numFmtId="166" fontId="10" fillId="2" borderId="5" xfId="0" applyNumberFormat="1" applyFont="1" applyFill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166" fontId="10" fillId="2" borderId="0" xfId="4" applyNumberFormat="1" applyFont="1" applyFill="1" applyAlignment="1">
      <alignment horizontal="right" vertical="center"/>
    </xf>
    <xf numFmtId="166" fontId="10" fillId="0" borderId="0" xfId="4" applyNumberFormat="1" applyFont="1" applyFill="1" applyAlignment="1">
      <alignment horizontal="right" vertical="center"/>
    </xf>
    <xf numFmtId="169" fontId="3" fillId="2" borderId="2" xfId="9" applyNumberFormat="1" applyFont="1" applyFill="1" applyBorder="1" applyAlignment="1" applyProtection="1">
      <alignment vertical="center"/>
    </xf>
    <xf numFmtId="169" fontId="10" fillId="0" borderId="2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vertical="center"/>
    </xf>
    <xf numFmtId="170" fontId="10" fillId="2" borderId="5" xfId="0" quotePrefix="1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0" fontId="10" fillId="0" borderId="5" xfId="0" quotePrefix="1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70" fontId="10" fillId="2" borderId="5" xfId="0" applyNumberFormat="1" applyFont="1" applyFill="1" applyBorder="1" applyAlignment="1">
      <alignment vertical="center"/>
    </xf>
    <xf numFmtId="170" fontId="10" fillId="0" borderId="5" xfId="0" applyNumberFormat="1" applyFont="1" applyBorder="1" applyAlignment="1">
      <alignment vertical="center"/>
    </xf>
    <xf numFmtId="171" fontId="10" fillId="0" borderId="0" xfId="2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2" fontId="10" fillId="0" borderId="0" xfId="0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169" fontId="10" fillId="2" borderId="2" xfId="2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6" fontId="10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6" fontId="9" fillId="0" borderId="0" xfId="14" applyNumberFormat="1" applyFont="1" applyFill="1" applyBorder="1" applyAlignment="1">
      <alignment horizontal="right" vertical="center"/>
    </xf>
    <xf numFmtId="166" fontId="9" fillId="0" borderId="0" xfId="14" applyNumberFormat="1" applyFont="1" applyFill="1" applyAlignment="1">
      <alignment vertical="center"/>
    </xf>
    <xf numFmtId="166" fontId="9" fillId="0" borderId="0" xfId="14" applyNumberFormat="1" applyFont="1" applyFill="1" applyAlignment="1">
      <alignment horizontal="right" vertical="center"/>
    </xf>
    <xf numFmtId="164" fontId="9" fillId="0" borderId="2" xfId="0" applyNumberFormat="1" applyFont="1" applyBorder="1" applyAlignment="1">
      <alignment horizontal="left" vertical="center"/>
    </xf>
    <xf numFmtId="166" fontId="9" fillId="0" borderId="2" xfId="14" applyNumberFormat="1" applyFont="1" applyFill="1" applyBorder="1" applyAlignment="1">
      <alignment horizontal="right" vertical="center"/>
    </xf>
    <xf numFmtId="166" fontId="9" fillId="0" borderId="2" xfId="14" applyNumberFormat="1" applyFont="1" applyFill="1" applyBorder="1" applyAlignment="1">
      <alignment vertical="center"/>
    </xf>
    <xf numFmtId="166" fontId="10" fillId="0" borderId="2" xfId="0" applyNumberFormat="1" applyFont="1" applyBorder="1" applyAlignment="1">
      <alignment horizontal="right" vertical="center"/>
    </xf>
    <xf numFmtId="173" fontId="9" fillId="0" borderId="0" xfId="15" applyNumberFormat="1" applyFont="1" applyFill="1" applyBorder="1" applyAlignment="1">
      <alignment horizontal="right" vertical="center"/>
    </xf>
    <xf numFmtId="166" fontId="9" fillId="0" borderId="0" xfId="13" applyNumberFormat="1" applyFont="1" applyAlignment="1">
      <alignment horizontal="right" vertical="center"/>
    </xf>
    <xf numFmtId="166" fontId="9" fillId="0" borderId="0" xfId="15" applyNumberFormat="1" applyFont="1" applyFill="1" applyBorder="1" applyAlignment="1">
      <alignment horizontal="right" vertical="center"/>
    </xf>
    <xf numFmtId="166" fontId="9" fillId="0" borderId="0" xfId="15" applyNumberFormat="1" applyFont="1" applyFill="1" applyAlignment="1">
      <alignment horizontal="right" vertical="center"/>
    </xf>
    <xf numFmtId="166" fontId="9" fillId="0" borderId="2" xfId="15" applyNumberFormat="1" applyFont="1" applyFill="1" applyBorder="1" applyAlignment="1">
      <alignment vertical="center"/>
    </xf>
    <xf numFmtId="166" fontId="9" fillId="0" borderId="2" xfId="15" applyNumberFormat="1" applyFont="1" applyFill="1" applyBorder="1" applyAlignment="1">
      <alignment horizontal="right" vertical="center"/>
    </xf>
    <xf numFmtId="0" fontId="10" fillId="0" borderId="0" xfId="13" applyFont="1" applyAlignment="1">
      <alignment horizontal="centerContinuous" vertical="center"/>
    </xf>
    <xf numFmtId="0" fontId="10" fillId="0" borderId="0" xfId="13" applyFont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2" fillId="0" borderId="0" xfId="13" applyFont="1" applyAlignment="1">
      <alignment horizontal="right" vertical="center" wrapText="1"/>
    </xf>
    <xf numFmtId="0" fontId="9" fillId="0" borderId="0" xfId="13" applyFont="1" applyAlignment="1">
      <alignment horizontal="right" vertical="center"/>
    </xf>
    <xf numFmtId="0" fontId="2" fillId="0" borderId="2" xfId="13" applyFont="1" applyBorder="1" applyAlignment="1">
      <alignment horizontal="right" vertical="center"/>
    </xf>
    <xf numFmtId="173" fontId="9" fillId="0" borderId="0" xfId="15" applyNumberFormat="1" applyFont="1" applyFill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66" fontId="10" fillId="0" borderId="0" xfId="13" applyNumberFormat="1" applyFont="1" applyAlignment="1">
      <alignment vertical="center"/>
    </xf>
    <xf numFmtId="166" fontId="10" fillId="0" borderId="0" xfId="12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vertical="center"/>
    </xf>
    <xf numFmtId="166" fontId="10" fillId="0" borderId="0" xfId="12" applyNumberFormat="1" applyFont="1" applyFill="1" applyAlignment="1">
      <alignment vertical="center"/>
    </xf>
    <xf numFmtId="164" fontId="9" fillId="0" borderId="0" xfId="16" applyNumberFormat="1" applyFont="1" applyAlignment="1">
      <alignment vertical="center"/>
    </xf>
    <xf numFmtId="166" fontId="10" fillId="0" borderId="2" xfId="13" applyNumberFormat="1" applyFont="1" applyBorder="1" applyAlignment="1">
      <alignment vertical="center"/>
    </xf>
    <xf numFmtId="166" fontId="10" fillId="0" borderId="2" xfId="12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center" vertical="center"/>
    </xf>
    <xf numFmtId="166" fontId="10" fillId="0" borderId="5" xfId="15" applyNumberFormat="1" applyFont="1" applyFill="1" applyBorder="1" applyAlignment="1">
      <alignment vertical="center"/>
    </xf>
    <xf numFmtId="166" fontId="10" fillId="0" borderId="5" xfId="12" applyNumberFormat="1" applyFont="1" applyFill="1" applyBorder="1" applyAlignment="1">
      <alignment vertical="center"/>
    </xf>
    <xf numFmtId="166" fontId="3" fillId="2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 applyAlignment="1">
      <alignment horizontal="center" vertical="center"/>
    </xf>
    <xf numFmtId="166" fontId="10" fillId="2" borderId="0" xfId="15" applyNumberFormat="1" applyFont="1" applyFill="1" applyBorder="1" applyAlignment="1">
      <alignment vertical="center"/>
    </xf>
    <xf numFmtId="166" fontId="10" fillId="2" borderId="0" xfId="13" applyNumberFormat="1" applyFont="1" applyFill="1" applyAlignment="1">
      <alignment vertical="center"/>
    </xf>
    <xf numFmtId="166" fontId="10" fillId="2" borderId="0" xfId="12" applyNumberFormat="1" applyFont="1" applyFill="1" applyBorder="1" applyAlignment="1">
      <alignment vertical="center"/>
    </xf>
    <xf numFmtId="0" fontId="10" fillId="2" borderId="0" xfId="13" applyFont="1" applyFill="1" applyAlignment="1">
      <alignment vertical="center"/>
    </xf>
    <xf numFmtId="166" fontId="10" fillId="2" borderId="2" xfId="13" applyNumberFormat="1" applyFont="1" applyFill="1" applyBorder="1" applyAlignment="1">
      <alignment vertical="center"/>
    </xf>
    <xf numFmtId="166" fontId="10" fillId="2" borderId="2" xfId="12" applyNumberFormat="1" applyFont="1" applyFill="1" applyBorder="1" applyAlignment="1">
      <alignment vertical="center"/>
    </xf>
    <xf numFmtId="166" fontId="10" fillId="2" borderId="5" xfId="15" applyNumberFormat="1" applyFont="1" applyFill="1" applyBorder="1" applyAlignment="1">
      <alignment vertical="center"/>
    </xf>
    <xf numFmtId="166" fontId="10" fillId="2" borderId="5" xfId="12" applyNumberFormat="1" applyFont="1" applyFill="1" applyBorder="1" applyAlignment="1">
      <alignment vertical="center"/>
    </xf>
    <xf numFmtId="166" fontId="10" fillId="0" borderId="0" xfId="14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0" fillId="0" borderId="2" xfId="13" applyFont="1" applyBorder="1" applyAlignment="1">
      <alignment vertical="center"/>
    </xf>
    <xf numFmtId="0" fontId="9" fillId="0" borderId="0" xfId="13" applyFont="1" applyAlignment="1">
      <alignment horizontal="centerContinuous" vertical="center"/>
    </xf>
    <xf numFmtId="166" fontId="9" fillId="0" borderId="0" xfId="15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16" applyNumberFormat="1" applyFont="1" applyAlignment="1">
      <alignment horizontal="center" vertical="center"/>
    </xf>
    <xf numFmtId="164" fontId="10" fillId="0" borderId="0" xfId="16" applyNumberFormat="1" applyFont="1" applyAlignment="1">
      <alignment horizontal="left" vertical="center"/>
    </xf>
    <xf numFmtId="166" fontId="10" fillId="0" borderId="2" xfId="14" applyNumberFormat="1" applyFont="1" applyFill="1" applyBorder="1" applyAlignment="1">
      <alignment horizontal="right" vertical="center"/>
    </xf>
    <xf numFmtId="166" fontId="10" fillId="0" borderId="5" xfId="12" applyNumberFormat="1" applyFont="1" applyFill="1" applyBorder="1" applyAlignment="1">
      <alignment horizontal="right"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6" fontId="10" fillId="2" borderId="2" xfId="14" applyNumberFormat="1" applyFont="1" applyFill="1" applyBorder="1" applyAlignment="1">
      <alignment horizontal="right" vertical="center"/>
    </xf>
    <xf numFmtId="166" fontId="9" fillId="2" borderId="0" xfId="15" applyNumberFormat="1" applyFont="1" applyFill="1" applyBorder="1" applyAlignment="1">
      <alignment horizontal="right" vertical="center"/>
    </xf>
    <xf numFmtId="166" fontId="10" fillId="2" borderId="5" xfId="12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vertical="center"/>
    </xf>
    <xf numFmtId="166" fontId="9" fillId="2" borderId="0" xfId="4" applyNumberFormat="1" applyFont="1" applyFill="1" applyBorder="1" applyAlignment="1">
      <alignment horizontal="right" vertical="center"/>
    </xf>
    <xf numFmtId="0" fontId="10" fillId="0" borderId="0" xfId="17" applyFont="1" applyAlignment="1">
      <alignment vertical="center"/>
    </xf>
    <xf numFmtId="0" fontId="3" fillId="0" borderId="0" xfId="18" applyFont="1" applyAlignment="1" applyProtection="1">
      <alignment vertical="center"/>
    </xf>
    <xf numFmtId="167" fontId="10" fillId="0" borderId="0" xfId="12" applyNumberFormat="1" applyFont="1" applyFill="1" applyAlignment="1">
      <alignment horizontal="right" vertical="center"/>
    </xf>
    <xf numFmtId="167" fontId="10" fillId="2" borderId="0" xfId="12" applyNumberFormat="1" applyFont="1" applyFill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0" fillId="0" borderId="0" xfId="17" quotePrefix="1" applyFont="1" applyAlignment="1">
      <alignment vertical="center"/>
    </xf>
    <xf numFmtId="164" fontId="10" fillId="0" borderId="0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66" fontId="3" fillId="2" borderId="2" xfId="19" applyNumberFormat="1" applyFont="1" applyFill="1" applyBorder="1" applyAlignment="1" applyProtection="1">
      <alignment horizontal="right" vertical="center"/>
    </xf>
    <xf numFmtId="164" fontId="10" fillId="2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164" fontId="10" fillId="2" borderId="0" xfId="12" applyNumberFormat="1" applyFont="1" applyFill="1" applyBorder="1" applyAlignment="1">
      <alignment horizontal="right" vertical="center"/>
    </xf>
    <xf numFmtId="166" fontId="10" fillId="2" borderId="0" xfId="4" applyNumberFormat="1" applyFont="1" applyFill="1" applyBorder="1" applyAlignment="1">
      <alignment horizontal="right" vertical="center"/>
    </xf>
    <xf numFmtId="167" fontId="10" fillId="0" borderId="0" xfId="4" applyNumberFormat="1" applyFont="1" applyFill="1" applyBorder="1" applyAlignment="1">
      <alignment horizontal="right" vertical="center"/>
    </xf>
    <xf numFmtId="164" fontId="10" fillId="2" borderId="0" xfId="4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10" fillId="2" borderId="2" xfId="2" applyNumberFormat="1" applyFont="1" applyFill="1" applyBorder="1" applyAlignment="1">
      <alignment vertical="center"/>
    </xf>
    <xf numFmtId="164" fontId="10" fillId="0" borderId="2" xfId="2" applyNumberFormat="1" applyFont="1" applyFill="1" applyBorder="1" applyAlignment="1">
      <alignment vertical="center"/>
    </xf>
    <xf numFmtId="164" fontId="10" fillId="2" borderId="2" xfId="2" applyNumberFormat="1" applyFont="1" applyFill="1" applyBorder="1" applyAlignment="1">
      <alignment horizontal="right" vertical="center"/>
    </xf>
    <xf numFmtId="164" fontId="10" fillId="0" borderId="2" xfId="2" applyNumberFormat="1" applyFont="1" applyFill="1" applyBorder="1" applyAlignment="1">
      <alignment horizontal="right" vertical="center"/>
    </xf>
    <xf numFmtId="0" fontId="9" fillId="0" borderId="0" xfId="17" applyFont="1" applyAlignment="1">
      <alignment vertical="center"/>
    </xf>
    <xf numFmtId="164" fontId="10" fillId="0" borderId="2" xfId="17" applyNumberFormat="1" applyFont="1" applyBorder="1" applyAlignment="1">
      <alignment horizontal="left" vertical="center"/>
    </xf>
    <xf numFmtId="0" fontId="10" fillId="0" borderId="0" xfId="3" applyFont="1" applyAlignment="1">
      <alignment horizontal="justify" vertical="center"/>
    </xf>
    <xf numFmtId="166" fontId="9" fillId="0" borderId="0" xfId="4" quotePrefix="1" applyNumberFormat="1" applyFont="1" applyFill="1" applyBorder="1" applyAlignment="1">
      <alignment horizontal="left" vertical="center"/>
    </xf>
    <xf numFmtId="166" fontId="9" fillId="0" borderId="2" xfId="4" quotePrefix="1" applyNumberFormat="1" applyFont="1" applyFill="1" applyBorder="1" applyAlignment="1">
      <alignment horizontal="left" vertical="center"/>
    </xf>
    <xf numFmtId="166" fontId="10" fillId="2" borderId="0" xfId="17" applyNumberFormat="1" applyFont="1" applyFill="1" applyAlignment="1">
      <alignment vertical="center"/>
    </xf>
    <xf numFmtId="166" fontId="10" fillId="0" borderId="0" xfId="17" applyNumberFormat="1" applyFont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7" applyFont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 wrapText="1"/>
    </xf>
    <xf numFmtId="166" fontId="10" fillId="2" borderId="2" xfId="4" applyNumberFormat="1" applyFont="1" applyFill="1" applyBorder="1" applyAlignment="1">
      <alignment horizontal="right" vertical="center"/>
    </xf>
    <xf numFmtId="166" fontId="10" fillId="0" borderId="2" xfId="4" applyNumberFormat="1" applyFont="1" applyFill="1" applyBorder="1" applyAlignment="1">
      <alignment horizontal="right" vertical="center"/>
    </xf>
    <xf numFmtId="164" fontId="10" fillId="0" borderId="0" xfId="4" applyNumberFormat="1" applyFont="1" applyFill="1" applyAlignment="1">
      <alignment horizontal="right" vertical="center"/>
    </xf>
    <xf numFmtId="166" fontId="10" fillId="2" borderId="0" xfId="17" applyNumberFormat="1" applyFont="1" applyFill="1" applyAlignment="1">
      <alignment horizontal="right" vertical="center"/>
    </xf>
    <xf numFmtId="166" fontId="10" fillId="0" borderId="0" xfId="17" applyNumberFormat="1" applyFont="1" applyAlignment="1">
      <alignment horizontal="right" vertical="center"/>
    </xf>
    <xf numFmtId="173" fontId="10" fillId="0" borderId="0" xfId="2" applyNumberFormat="1" applyFont="1" applyFill="1" applyBorder="1" applyAlignment="1">
      <alignment vertical="center"/>
    </xf>
    <xf numFmtId="173" fontId="10" fillId="2" borderId="0" xfId="2" applyNumberFormat="1" applyFont="1" applyFill="1" applyAlignment="1">
      <alignment vertical="center"/>
    </xf>
    <xf numFmtId="173" fontId="10" fillId="0" borderId="0" xfId="2" applyNumberFormat="1" applyFont="1" applyFill="1" applyAlignment="1">
      <alignment vertical="center"/>
    </xf>
    <xf numFmtId="0" fontId="10" fillId="0" borderId="0" xfId="3" applyFont="1" applyAlignment="1">
      <alignment horizontal="centerContinuous" vertical="center"/>
    </xf>
    <xf numFmtId="166" fontId="10" fillId="2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0" fontId="3" fillId="0" borderId="0" xfId="20" applyFont="1" applyAlignment="1">
      <alignment vertical="center"/>
    </xf>
    <xf numFmtId="166" fontId="10" fillId="2" borderId="6" xfId="2" applyNumberFormat="1" applyFont="1" applyFill="1" applyBorder="1" applyAlignment="1">
      <alignment horizontal="right" vertical="center"/>
    </xf>
    <xf numFmtId="166" fontId="10" fillId="0" borderId="6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vertical="center"/>
    </xf>
    <xf numFmtId="166" fontId="10" fillId="2" borderId="0" xfId="2" applyNumberFormat="1" applyFont="1" applyFill="1" applyBorder="1" applyAlignment="1">
      <alignment vertical="center"/>
    </xf>
    <xf numFmtId="164" fontId="10" fillId="0" borderId="2" xfId="17" applyNumberFormat="1" applyFont="1" applyBorder="1" applyAlignment="1">
      <alignment vertical="center"/>
    </xf>
    <xf numFmtId="0" fontId="10" fillId="0" borderId="2" xfId="17" applyFont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0" fillId="0" borderId="2" xfId="3" applyFont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Border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0" fontId="3" fillId="0" borderId="0" xfId="21" applyFont="1" applyAlignment="1" applyProtection="1">
      <alignment vertical="center"/>
    </xf>
    <xf numFmtId="166" fontId="10" fillId="0" borderId="0" xfId="4" quotePrefix="1" applyNumberFormat="1" applyFont="1" applyFill="1" applyBorder="1" applyAlignment="1">
      <alignment horizontal="right" vertical="center"/>
    </xf>
    <xf numFmtId="165" fontId="10" fillId="0" borderId="0" xfId="2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3" fillId="0" borderId="0" xfId="17" applyFont="1"/>
    <xf numFmtId="0" fontId="3" fillId="0" borderId="0" xfId="22" applyFont="1" applyAlignment="1" applyProtection="1">
      <alignment vertical="center"/>
    </xf>
    <xf numFmtId="0" fontId="3" fillId="0" borderId="0" xfId="23" applyFont="1" applyAlignment="1" applyProtection="1">
      <alignment vertical="center"/>
    </xf>
    <xf numFmtId="0" fontId="10" fillId="0" borderId="2" xfId="3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9" fillId="0" borderId="0" xfId="4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9" fillId="0" borderId="2" xfId="13" applyFont="1" applyBorder="1" applyAlignment="1">
      <alignment horizontal="center" vertical="center"/>
    </xf>
    <xf numFmtId="166" fontId="9" fillId="0" borderId="2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horizontal="center" vertical="center"/>
    </xf>
    <xf numFmtId="0" fontId="3" fillId="0" borderId="1" xfId="1" quotePrefix="1" applyFont="1" applyBorder="1" applyAlignment="1">
      <alignment horizontal="left" vertical="center"/>
    </xf>
    <xf numFmtId="0" fontId="10" fillId="0" borderId="2" xfId="3" quotePrefix="1" applyFont="1" applyBorder="1" applyAlignment="1">
      <alignment horizontal="justify" vertical="center"/>
    </xf>
    <xf numFmtId="166" fontId="9" fillId="0" borderId="0" xfId="4" applyNumberFormat="1" applyFont="1" applyFill="1" applyBorder="1" applyAlignment="1">
      <alignment horizontal="center" vertical="center"/>
    </xf>
    <xf numFmtId="166" fontId="9" fillId="0" borderId="2" xfId="1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166" fontId="9" fillId="0" borderId="2" xfId="15" applyNumberFormat="1" applyFont="1" applyFill="1" applyBorder="1" applyAlignment="1">
      <alignment horizontal="center" vertical="center"/>
    </xf>
    <xf numFmtId="0" fontId="9" fillId="0" borderId="2" xfId="13" applyFont="1" applyBorder="1" applyAlignment="1">
      <alignment horizontal="center" vertical="center"/>
    </xf>
    <xf numFmtId="0" fontId="9" fillId="0" borderId="7" xfId="13" applyFont="1" applyBorder="1" applyAlignment="1">
      <alignment horizontal="center" vertical="center"/>
    </xf>
    <xf numFmtId="173" fontId="9" fillId="0" borderId="2" xfId="1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66" fontId="9" fillId="0" borderId="2" xfId="4" applyNumberFormat="1" applyFont="1" applyFill="1" applyBorder="1" applyAlignment="1">
      <alignment horizontal="center" vertical="center"/>
    </xf>
  </cellXfs>
  <cellStyles count="25">
    <cellStyle name="Comma 2 10 2" xfId="8" xr:uid="{57E5C25D-835F-4ED8-B274-128BC70B2921}"/>
    <cellStyle name="Comma 2 3" xfId="11" xr:uid="{D5BFA168-3F1D-454B-8005-EE65C4BDCFE2}"/>
    <cellStyle name="Comma 2 7" xfId="2" xr:uid="{88676A78-F751-41EA-AD82-C2D8240A2C98}"/>
    <cellStyle name="Comma 3" xfId="24" xr:uid="{49AAB40B-3090-4063-8C19-106008276608}"/>
    <cellStyle name="Comma 3 2" xfId="12" xr:uid="{3F21F6EF-0329-4B22-88FC-5F1D83E893C8}"/>
    <cellStyle name="Comma_Major Q2'06 2" xfId="4" xr:uid="{731413EE-6798-4271-82B0-A6D4E6BFCB10}"/>
    <cellStyle name="Comma_RGR Q2'03 - Eng" xfId="14" xr:uid="{A689D32D-4A39-4D28-89E1-D16DED8964FB}"/>
    <cellStyle name="Normal" xfId="0" builtinId="0"/>
    <cellStyle name="Normal 10 2" xfId="17" xr:uid="{1835002F-C062-4144-8B97-97347FD66EC0}"/>
    <cellStyle name="Normal 2" xfId="1" xr:uid="{D599B9F2-254A-4B47-B49D-BC8924445BDE}"/>
    <cellStyle name="Normal 2 10 3 4" xfId="5" xr:uid="{11F7F0C5-1204-465C-BC29-69820EB7C678}"/>
    <cellStyle name="Normal 2 2" xfId="6" xr:uid="{ADE8A988-C7C9-46EC-B940-DED03031AA63}"/>
    <cellStyle name="Normal 2 2 14" xfId="20" xr:uid="{012AA70E-9F82-49AF-BCAB-5C691326E752}"/>
    <cellStyle name="Normal 2 3 2" xfId="10" xr:uid="{13836AFA-32B3-450B-BAD6-3EE9D83C8E41}"/>
    <cellStyle name="Normal 205" xfId="18" xr:uid="{B04ED195-F081-4A48-B5CA-8E6DD784796F}"/>
    <cellStyle name="Normal 219" xfId="19" xr:uid="{F4306312-22DC-4153-A413-47F4E1CDAF09}"/>
    <cellStyle name="Normal 246" xfId="21" xr:uid="{4939990D-B768-4D9E-8712-F3C4D233B13F}"/>
    <cellStyle name="Normal 248" xfId="22" xr:uid="{ED1F610E-ABD2-487F-B72B-384D06E500AD}"/>
    <cellStyle name="Normal 249" xfId="23" xr:uid="{2624AFD7-63EB-41AF-AD75-DBB8C85A43CB}"/>
    <cellStyle name="Normal 4 2 5" xfId="9" xr:uid="{AC049E17-67C2-41D8-8925-0F3E9DDF1C52}"/>
    <cellStyle name="Normal 7" xfId="16" xr:uid="{F416BC74-A0A5-458E-BA6A-AFB0B41F3301}"/>
    <cellStyle name="Normal_Major Q2'06" xfId="3" xr:uid="{D6E4155A-57D2-48A6-9BBC-0B29492E847B}"/>
    <cellStyle name="เครื่องหมายจุลภาค_MS-q103" xfId="15" xr:uid="{4767F69C-CE44-432A-93E9-0DCBB0D3F830}"/>
    <cellStyle name="ปกติ_MS-q103" xfId="13" xr:uid="{6796CDDB-5F8E-4691-9B34-EB44C42FA036}"/>
    <cellStyle name="ปกติ_Sheet1" xfId="7" xr:uid="{315E5AA5-47B8-49BF-A918-4A33C4C25D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CFE01-6565-457D-89DD-263AD1B51F66}">
  <sheetPr>
    <tabColor theme="1"/>
  </sheetPr>
  <dimension ref="A1:K161"/>
  <sheetViews>
    <sheetView showZeros="0" topLeftCell="A119" zoomScale="115" zoomScaleNormal="115" zoomScaleSheetLayoutView="115" workbookViewId="0">
      <selection activeCell="A12" sqref="A12"/>
    </sheetView>
  </sheetViews>
  <sheetFormatPr defaultColWidth="9.140625" defaultRowHeight="16.5" customHeight="1" x14ac:dyDescent="0.5"/>
  <cols>
    <col min="1" max="1" width="1.7109375" style="6" customWidth="1"/>
    <col min="2" max="2" width="35.5703125" style="66" customWidth="1"/>
    <col min="3" max="3" width="6.42578125" style="302" customWidth="1"/>
    <col min="4" max="4" width="0.85546875" style="80" customWidth="1"/>
    <col min="5" max="5" width="12.7109375" style="4" customWidth="1"/>
    <col min="6" max="6" width="0.85546875" style="6" customWidth="1"/>
    <col min="7" max="7" width="12.7109375" style="4" customWidth="1"/>
    <col min="8" max="8" width="0.85546875" style="80" customWidth="1"/>
    <col min="9" max="9" width="12.7109375" style="4" customWidth="1"/>
    <col min="10" max="10" width="0.85546875" style="4" customWidth="1"/>
    <col min="11" max="11" width="12.7109375" style="4" customWidth="1"/>
    <col min="12" max="16384" width="9.140625" style="6"/>
  </cols>
  <sheetData>
    <row r="1" spans="1:11" ht="16.5" customHeight="1" x14ac:dyDescent="0.5">
      <c r="A1" s="1" t="s">
        <v>0</v>
      </c>
      <c r="B1" s="2"/>
      <c r="D1" s="3"/>
      <c r="F1" s="302"/>
      <c r="H1" s="3"/>
      <c r="I1" s="5"/>
      <c r="K1" s="5"/>
    </row>
    <row r="2" spans="1:11" ht="16.5" customHeight="1" x14ac:dyDescent="0.5">
      <c r="A2" s="1" t="s">
        <v>1</v>
      </c>
      <c r="B2" s="2"/>
      <c r="D2" s="3"/>
      <c r="F2" s="302"/>
      <c r="H2" s="3"/>
      <c r="I2" s="5"/>
      <c r="K2" s="5"/>
    </row>
    <row r="3" spans="1:11" ht="16.5" customHeight="1" x14ac:dyDescent="0.5">
      <c r="A3" s="7" t="s">
        <v>2</v>
      </c>
      <c r="B3" s="8"/>
      <c r="C3" s="9"/>
      <c r="D3" s="10"/>
      <c r="E3" s="11"/>
      <c r="F3" s="9"/>
      <c r="G3" s="11"/>
      <c r="H3" s="10"/>
      <c r="I3" s="11"/>
      <c r="J3" s="11"/>
      <c r="K3" s="11"/>
    </row>
    <row r="4" spans="1:11" s="15" customFormat="1" ht="16.5" customHeight="1" x14ac:dyDescent="0.5">
      <c r="A4" s="2"/>
      <c r="B4" s="2"/>
      <c r="C4" s="12"/>
      <c r="D4" s="13"/>
      <c r="E4" s="14"/>
      <c r="F4" s="12"/>
      <c r="G4" s="14"/>
      <c r="H4" s="13"/>
      <c r="I4" s="14"/>
      <c r="J4" s="14"/>
      <c r="K4" s="14"/>
    </row>
    <row r="5" spans="1:11" s="15" customFormat="1" ht="16.5" customHeight="1" x14ac:dyDescent="0.5">
      <c r="A5" s="2"/>
      <c r="B5" s="2"/>
      <c r="C5" s="12"/>
      <c r="D5" s="13"/>
      <c r="E5" s="14"/>
      <c r="F5" s="12"/>
      <c r="G5" s="14"/>
      <c r="H5" s="13"/>
      <c r="I5" s="14"/>
      <c r="J5" s="14"/>
      <c r="K5" s="14"/>
    </row>
    <row r="6" spans="1:11" s="15" customFormat="1" ht="15.6" customHeight="1" x14ac:dyDescent="0.5">
      <c r="A6" s="2"/>
      <c r="B6" s="2"/>
      <c r="C6" s="12"/>
      <c r="D6" s="13"/>
      <c r="E6" s="310" t="s">
        <v>3</v>
      </c>
      <c r="F6" s="310"/>
      <c r="G6" s="310"/>
      <c r="H6" s="13"/>
      <c r="I6" s="310" t="s">
        <v>4</v>
      </c>
      <c r="J6" s="310"/>
      <c r="K6" s="310"/>
    </row>
    <row r="7" spans="1:11" s="15" customFormat="1" ht="15.6" customHeight="1" x14ac:dyDescent="0.5">
      <c r="A7" s="2"/>
      <c r="B7" s="2"/>
      <c r="C7" s="12"/>
      <c r="D7" s="12"/>
      <c r="E7" s="311" t="s">
        <v>5</v>
      </c>
      <c r="F7" s="311"/>
      <c r="G7" s="311"/>
      <c r="H7" s="303"/>
      <c r="I7" s="311" t="s">
        <v>5</v>
      </c>
      <c r="J7" s="311"/>
      <c r="K7" s="311"/>
    </row>
    <row r="8" spans="1:11" s="15" customFormat="1" ht="15.6" customHeight="1" x14ac:dyDescent="0.5">
      <c r="B8" s="2"/>
      <c r="C8" s="12"/>
      <c r="D8" s="13"/>
      <c r="E8" s="16" t="s">
        <v>6</v>
      </c>
      <c r="F8" s="17"/>
      <c r="G8" s="18" t="s">
        <v>7</v>
      </c>
      <c r="H8" s="13"/>
      <c r="I8" s="16" t="s">
        <v>6</v>
      </c>
      <c r="J8" s="17"/>
      <c r="K8" s="18" t="s">
        <v>7</v>
      </c>
    </row>
    <row r="9" spans="1:11" s="15" customFormat="1" ht="15.6" customHeight="1" x14ac:dyDescent="0.5">
      <c r="B9" s="2"/>
      <c r="C9" s="12"/>
      <c r="D9" s="13"/>
      <c r="E9" s="16" t="s">
        <v>8</v>
      </c>
      <c r="F9" s="17"/>
      <c r="G9" s="18" t="s">
        <v>9</v>
      </c>
      <c r="H9" s="13"/>
      <c r="I9" s="16" t="s">
        <v>8</v>
      </c>
      <c r="J9" s="17"/>
      <c r="K9" s="18" t="s">
        <v>9</v>
      </c>
    </row>
    <row r="10" spans="1:11" s="15" customFormat="1" ht="15.6" customHeight="1" x14ac:dyDescent="0.5">
      <c r="B10" s="2"/>
      <c r="C10" s="12"/>
      <c r="D10" s="13"/>
      <c r="E10" s="16" t="s">
        <v>10</v>
      </c>
      <c r="F10" s="17"/>
      <c r="G10" s="18" t="s">
        <v>11</v>
      </c>
      <c r="H10" s="13"/>
      <c r="I10" s="16" t="s">
        <v>10</v>
      </c>
      <c r="J10" s="17"/>
      <c r="K10" s="18" t="s">
        <v>11</v>
      </c>
    </row>
    <row r="11" spans="1:11" s="15" customFormat="1" ht="15.6" customHeight="1" x14ac:dyDescent="0.5">
      <c r="B11" s="2"/>
      <c r="C11" s="19" t="s">
        <v>12</v>
      </c>
      <c r="D11" s="20"/>
      <c r="E11" s="21" t="s">
        <v>13</v>
      </c>
      <c r="F11" s="22"/>
      <c r="G11" s="21" t="s">
        <v>13</v>
      </c>
      <c r="H11" s="20"/>
      <c r="I11" s="21" t="s">
        <v>13</v>
      </c>
      <c r="J11" s="20"/>
      <c r="K11" s="21" t="s">
        <v>13</v>
      </c>
    </row>
    <row r="12" spans="1:11" s="15" customFormat="1" ht="6" customHeight="1" x14ac:dyDescent="0.5">
      <c r="B12" s="2"/>
      <c r="C12" s="12"/>
      <c r="D12" s="13"/>
      <c r="E12" s="23"/>
      <c r="F12" s="17"/>
      <c r="G12" s="14"/>
      <c r="H12" s="13"/>
      <c r="I12" s="23"/>
      <c r="J12" s="14"/>
      <c r="K12" s="14"/>
    </row>
    <row r="13" spans="1:11" s="30" customFormat="1" ht="15.6" customHeight="1" x14ac:dyDescent="0.5">
      <c r="A13" s="24" t="s">
        <v>14</v>
      </c>
      <c r="B13" s="25"/>
      <c r="C13" s="26"/>
      <c r="D13" s="13"/>
      <c r="E13" s="23"/>
      <c r="F13" s="26"/>
      <c r="G13" s="14"/>
      <c r="H13" s="27"/>
      <c r="I13" s="28"/>
      <c r="J13" s="14"/>
      <c r="K13" s="29"/>
    </row>
    <row r="14" spans="1:11" s="35" customFormat="1" ht="6" customHeight="1" x14ac:dyDescent="0.5">
      <c r="A14" s="31"/>
      <c r="B14" s="25"/>
      <c r="C14" s="32"/>
      <c r="D14" s="3"/>
      <c r="E14" s="33"/>
      <c r="F14" s="32"/>
      <c r="G14" s="4"/>
      <c r="H14" s="3"/>
      <c r="I14" s="34"/>
      <c r="J14" s="4"/>
      <c r="K14" s="5"/>
    </row>
    <row r="15" spans="1:11" s="35" customFormat="1" ht="15.6" customHeight="1" x14ac:dyDescent="0.5">
      <c r="A15" s="24" t="s">
        <v>15</v>
      </c>
      <c r="B15" s="25"/>
      <c r="C15" s="32"/>
      <c r="D15" s="3"/>
      <c r="E15" s="33"/>
      <c r="F15" s="32"/>
      <c r="G15" s="4"/>
      <c r="H15" s="3"/>
      <c r="I15" s="34"/>
      <c r="J15" s="4"/>
      <c r="K15" s="5"/>
    </row>
    <row r="16" spans="1:11" s="35" customFormat="1" ht="6" customHeight="1" x14ac:dyDescent="0.5">
      <c r="A16" s="24"/>
      <c r="B16" s="25"/>
      <c r="C16" s="32"/>
      <c r="D16" s="3"/>
      <c r="E16" s="33"/>
      <c r="F16" s="32"/>
      <c r="G16" s="4"/>
      <c r="H16" s="3"/>
      <c r="I16" s="34"/>
      <c r="J16" s="4"/>
      <c r="K16" s="5"/>
    </row>
    <row r="17" spans="1:11" s="35" customFormat="1" ht="15.6" customHeight="1" x14ac:dyDescent="0.5">
      <c r="A17" s="36" t="s">
        <v>16</v>
      </c>
      <c r="B17" s="25"/>
      <c r="C17" s="32"/>
      <c r="D17" s="5"/>
      <c r="E17" s="37">
        <v>201364</v>
      </c>
      <c r="F17" s="32"/>
      <c r="G17" s="38">
        <v>115720</v>
      </c>
      <c r="H17" s="302"/>
      <c r="I17" s="39">
        <v>68277</v>
      </c>
      <c r="J17" s="5"/>
      <c r="K17" s="5">
        <v>90310</v>
      </c>
    </row>
    <row r="18" spans="1:11" s="35" customFormat="1" ht="15.6" customHeight="1" x14ac:dyDescent="0.5">
      <c r="A18" s="36" t="s">
        <v>17</v>
      </c>
      <c r="B18" s="25"/>
      <c r="C18" s="32"/>
      <c r="D18" s="5"/>
      <c r="E18" s="37">
        <v>410167</v>
      </c>
      <c r="F18" s="32"/>
      <c r="G18" s="38">
        <v>477869</v>
      </c>
      <c r="H18" s="302"/>
      <c r="I18" s="39">
        <v>354297</v>
      </c>
      <c r="J18" s="5"/>
      <c r="K18" s="5">
        <v>343913</v>
      </c>
    </row>
    <row r="19" spans="1:11" s="35" customFormat="1" ht="15.6" customHeight="1" x14ac:dyDescent="0.5">
      <c r="A19" s="36" t="s">
        <v>18</v>
      </c>
      <c r="B19" s="40"/>
      <c r="C19" s="32">
        <v>7</v>
      </c>
      <c r="D19" s="5"/>
      <c r="E19" s="37">
        <v>323188</v>
      </c>
      <c r="F19" s="32"/>
      <c r="G19" s="38">
        <v>114585</v>
      </c>
      <c r="H19" s="302"/>
      <c r="I19" s="39">
        <v>233216</v>
      </c>
      <c r="J19" s="5"/>
      <c r="K19" s="5">
        <v>180195</v>
      </c>
    </row>
    <row r="20" spans="1:11" s="35" customFormat="1" ht="15.6" customHeight="1" x14ac:dyDescent="0.5">
      <c r="A20" s="36" t="s">
        <v>19</v>
      </c>
      <c r="B20" s="40"/>
      <c r="C20" s="32" t="s">
        <v>20</v>
      </c>
      <c r="D20" s="5"/>
      <c r="E20" s="37">
        <v>0</v>
      </c>
      <c r="F20" s="32"/>
      <c r="G20" s="38">
        <v>0</v>
      </c>
      <c r="H20" s="302"/>
      <c r="I20" s="39">
        <v>1402021</v>
      </c>
      <c r="J20" s="5"/>
      <c r="K20" s="5">
        <v>1403926</v>
      </c>
    </row>
    <row r="21" spans="1:11" s="35" customFormat="1" ht="15.6" customHeight="1" x14ac:dyDescent="0.5">
      <c r="A21" s="36" t="s">
        <v>21</v>
      </c>
      <c r="B21" s="36"/>
      <c r="C21" s="32"/>
      <c r="D21" s="5"/>
      <c r="E21" s="37"/>
      <c r="F21" s="32"/>
      <c r="G21" s="38"/>
      <c r="H21" s="302"/>
      <c r="I21" s="39"/>
      <c r="J21" s="5"/>
      <c r="K21" s="5"/>
    </row>
    <row r="22" spans="1:11" s="35" customFormat="1" ht="15.6" customHeight="1" x14ac:dyDescent="0.5">
      <c r="A22" s="36"/>
      <c r="B22" s="36" t="s">
        <v>23</v>
      </c>
      <c r="C22" s="32">
        <v>8</v>
      </c>
      <c r="D22" s="5"/>
      <c r="E22" s="37">
        <v>287754</v>
      </c>
      <c r="F22" s="32"/>
      <c r="G22" s="38">
        <v>0</v>
      </c>
      <c r="H22" s="302"/>
      <c r="I22" s="39">
        <v>0</v>
      </c>
      <c r="J22" s="5"/>
      <c r="K22" s="5">
        <v>0</v>
      </c>
    </row>
    <row r="23" spans="1:11" s="35" customFormat="1" ht="15.6" customHeight="1" x14ac:dyDescent="0.5">
      <c r="A23" s="36" t="s">
        <v>21</v>
      </c>
      <c r="B23" s="40"/>
      <c r="C23" s="32"/>
      <c r="D23" s="5"/>
      <c r="E23" s="37"/>
      <c r="F23" s="32"/>
      <c r="G23" s="38"/>
      <c r="H23" s="302"/>
      <c r="I23" s="39"/>
      <c r="J23" s="5"/>
      <c r="K23" s="5"/>
    </row>
    <row r="24" spans="1:11" s="35" customFormat="1" ht="15.6" customHeight="1" x14ac:dyDescent="0.5">
      <c r="A24" s="36"/>
      <c r="B24" s="36" t="s">
        <v>235</v>
      </c>
      <c r="C24" s="41" t="s">
        <v>22</v>
      </c>
      <c r="D24" s="5"/>
      <c r="E24" s="37">
        <v>0</v>
      </c>
      <c r="F24" s="32"/>
      <c r="G24" s="38">
        <v>0</v>
      </c>
      <c r="H24" s="302"/>
      <c r="I24" s="39">
        <v>286463</v>
      </c>
      <c r="J24" s="5"/>
      <c r="K24" s="5">
        <v>0</v>
      </c>
    </row>
    <row r="25" spans="1:11" s="35" customFormat="1" ht="15.6" customHeight="1" x14ac:dyDescent="0.5">
      <c r="A25" s="36" t="s">
        <v>24</v>
      </c>
      <c r="B25" s="42"/>
      <c r="C25" s="41"/>
      <c r="D25" s="3"/>
      <c r="E25" s="34">
        <v>490391</v>
      </c>
      <c r="F25" s="32"/>
      <c r="G25" s="38">
        <v>490391</v>
      </c>
      <c r="H25" s="302"/>
      <c r="I25" s="39">
        <v>433404</v>
      </c>
      <c r="J25" s="5"/>
      <c r="K25" s="5">
        <v>433404</v>
      </c>
    </row>
    <row r="26" spans="1:11" s="35" customFormat="1" ht="15.6" customHeight="1" x14ac:dyDescent="0.5">
      <c r="A26" s="43" t="s">
        <v>25</v>
      </c>
      <c r="B26" s="40"/>
      <c r="C26" s="41"/>
      <c r="D26" s="5"/>
      <c r="E26" s="44">
        <v>47558</v>
      </c>
      <c r="F26" s="32"/>
      <c r="G26" s="45">
        <v>46277</v>
      </c>
      <c r="H26" s="302"/>
      <c r="I26" s="46">
        <v>36880</v>
      </c>
      <c r="J26" s="5"/>
      <c r="K26" s="47">
        <v>34776</v>
      </c>
    </row>
    <row r="27" spans="1:11" s="35" customFormat="1" ht="6" customHeight="1" x14ac:dyDescent="0.5">
      <c r="A27" s="43"/>
      <c r="B27" s="40"/>
      <c r="C27" s="41"/>
      <c r="D27" s="3"/>
      <c r="E27" s="34"/>
      <c r="F27" s="32"/>
      <c r="G27" s="5"/>
      <c r="H27" s="3"/>
      <c r="I27" s="34"/>
      <c r="J27" s="5"/>
      <c r="K27" s="5"/>
    </row>
    <row r="28" spans="1:11" s="35" customFormat="1" ht="15.6" customHeight="1" x14ac:dyDescent="0.5">
      <c r="A28" s="25" t="s">
        <v>26</v>
      </c>
      <c r="B28" s="40"/>
      <c r="C28" s="32"/>
      <c r="D28" s="5"/>
      <c r="E28" s="48">
        <f>SUM(E17:E26)</f>
        <v>1760422</v>
      </c>
      <c r="F28" s="32"/>
      <c r="G28" s="11">
        <f>SUM(G17:G26)</f>
        <v>1244842</v>
      </c>
      <c r="H28" s="5"/>
      <c r="I28" s="48">
        <f>SUM(I17:I26)</f>
        <v>2814558</v>
      </c>
      <c r="J28" s="5"/>
      <c r="K28" s="11">
        <f>SUM(K17:K26)</f>
        <v>2486524</v>
      </c>
    </row>
    <row r="29" spans="1:11" s="35" customFormat="1" ht="15.6" customHeight="1" x14ac:dyDescent="0.5">
      <c r="A29" s="40"/>
      <c r="B29" s="40"/>
      <c r="C29" s="32"/>
      <c r="D29" s="3"/>
      <c r="E29" s="34"/>
      <c r="F29" s="32"/>
      <c r="G29" s="5"/>
      <c r="H29" s="3"/>
      <c r="I29" s="34"/>
      <c r="J29" s="5"/>
      <c r="K29" s="5"/>
    </row>
    <row r="30" spans="1:11" s="35" customFormat="1" ht="15.6" customHeight="1" x14ac:dyDescent="0.5">
      <c r="A30" s="25" t="s">
        <v>27</v>
      </c>
      <c r="B30" s="25"/>
      <c r="C30" s="32"/>
      <c r="D30" s="3"/>
      <c r="E30" s="34"/>
      <c r="F30" s="32"/>
      <c r="G30" s="5"/>
      <c r="H30" s="3"/>
      <c r="I30" s="34"/>
      <c r="J30" s="5"/>
      <c r="K30" s="5"/>
    </row>
    <row r="31" spans="1:11" s="35" customFormat="1" ht="6" customHeight="1" x14ac:dyDescent="0.5">
      <c r="A31" s="25"/>
      <c r="B31" s="25"/>
      <c r="C31" s="32"/>
      <c r="D31" s="3"/>
      <c r="E31" s="34"/>
      <c r="F31" s="32"/>
      <c r="G31" s="5"/>
      <c r="H31" s="3"/>
      <c r="I31" s="34"/>
      <c r="J31" s="5"/>
      <c r="K31" s="5"/>
    </row>
    <row r="32" spans="1:11" s="35" customFormat="1" ht="15.6" customHeight="1" x14ac:dyDescent="0.5">
      <c r="A32" s="40" t="s">
        <v>28</v>
      </c>
      <c r="B32" s="40"/>
      <c r="C32" s="32"/>
      <c r="D32" s="3"/>
      <c r="E32" s="34">
        <v>6298</v>
      </c>
      <c r="F32" s="32"/>
      <c r="G32" s="38">
        <v>6298</v>
      </c>
      <c r="H32" s="302"/>
      <c r="I32" s="39">
        <v>0</v>
      </c>
      <c r="J32" s="3"/>
      <c r="K32" s="5">
        <v>0</v>
      </c>
    </row>
    <row r="33" spans="1:11" s="35" customFormat="1" ht="15.6" customHeight="1" x14ac:dyDescent="0.5">
      <c r="A33" s="40" t="s">
        <v>29</v>
      </c>
      <c r="B33" s="40"/>
      <c r="C33" s="32"/>
      <c r="D33" s="3"/>
      <c r="E33" s="34"/>
      <c r="F33" s="32"/>
      <c r="G33" s="38"/>
      <c r="H33" s="302"/>
      <c r="I33" s="39"/>
      <c r="J33" s="3"/>
      <c r="K33" s="5"/>
    </row>
    <row r="34" spans="1:11" s="35" customFormat="1" ht="15.6" customHeight="1" x14ac:dyDescent="0.5">
      <c r="A34" s="40"/>
      <c r="B34" s="40" t="s">
        <v>30</v>
      </c>
      <c r="C34" s="32">
        <v>6</v>
      </c>
      <c r="D34" s="3"/>
      <c r="E34" s="34">
        <v>25760</v>
      </c>
      <c r="F34" s="32"/>
      <c r="G34" s="38">
        <v>175011</v>
      </c>
      <c r="H34" s="302"/>
      <c r="I34" s="39">
        <v>18</v>
      </c>
      <c r="J34" s="3"/>
      <c r="K34" s="5">
        <v>18</v>
      </c>
    </row>
    <row r="35" spans="1:11" s="35" customFormat="1" ht="15.6" customHeight="1" x14ac:dyDescent="0.5">
      <c r="A35" s="36" t="s">
        <v>31</v>
      </c>
      <c r="B35" s="40"/>
      <c r="C35" s="32">
        <v>8</v>
      </c>
      <c r="D35" s="5"/>
      <c r="E35" s="37">
        <v>863046</v>
      </c>
      <c r="F35" s="32"/>
      <c r="G35" s="38">
        <v>0</v>
      </c>
      <c r="H35" s="302"/>
      <c r="I35" s="39">
        <v>0</v>
      </c>
      <c r="J35" s="5"/>
      <c r="K35" s="5">
        <v>0</v>
      </c>
    </row>
    <row r="36" spans="1:11" s="35" customFormat="1" ht="15.6" customHeight="1" x14ac:dyDescent="0.5">
      <c r="A36" s="36" t="s">
        <v>32</v>
      </c>
      <c r="C36" s="41" t="s">
        <v>22</v>
      </c>
      <c r="E36" s="34">
        <v>0</v>
      </c>
      <c r="G36" s="38">
        <v>0</v>
      </c>
      <c r="H36" s="302"/>
      <c r="I36" s="39">
        <v>859175</v>
      </c>
      <c r="J36" s="3"/>
      <c r="K36" s="5">
        <v>0</v>
      </c>
    </row>
    <row r="37" spans="1:11" s="35" customFormat="1" ht="15.6" customHeight="1" x14ac:dyDescent="0.5">
      <c r="A37" s="40" t="s">
        <v>33</v>
      </c>
      <c r="B37" s="40"/>
      <c r="C37" s="32">
        <v>9</v>
      </c>
      <c r="D37" s="3"/>
      <c r="E37" s="34">
        <v>0</v>
      </c>
      <c r="F37" s="32"/>
      <c r="G37" s="38">
        <v>1087147</v>
      </c>
      <c r="H37" s="302"/>
      <c r="I37" s="39">
        <v>0</v>
      </c>
      <c r="J37" s="3"/>
      <c r="K37" s="5">
        <v>1087147</v>
      </c>
    </row>
    <row r="38" spans="1:11" s="35" customFormat="1" ht="15.6" customHeight="1" x14ac:dyDescent="0.5">
      <c r="A38" s="36" t="s">
        <v>240</v>
      </c>
      <c r="B38" s="42"/>
      <c r="C38" s="32"/>
      <c r="D38" s="3"/>
      <c r="E38" s="34"/>
      <c r="F38" s="32"/>
      <c r="G38" s="38"/>
      <c r="H38" s="302"/>
      <c r="I38" s="39"/>
      <c r="J38" s="3"/>
      <c r="K38" s="5"/>
    </row>
    <row r="39" spans="1:11" s="35" customFormat="1" ht="15.6" customHeight="1" x14ac:dyDescent="0.5">
      <c r="A39" s="36"/>
      <c r="B39" s="42" t="s">
        <v>34</v>
      </c>
      <c r="C39" s="32">
        <v>10</v>
      </c>
      <c r="D39" s="3"/>
      <c r="E39" s="34">
        <v>728647</v>
      </c>
      <c r="F39" s="32"/>
      <c r="G39" s="38">
        <v>736606</v>
      </c>
      <c r="H39" s="302"/>
      <c r="I39" s="39">
        <v>539230</v>
      </c>
      <c r="J39" s="3"/>
      <c r="K39" s="5">
        <v>539230</v>
      </c>
    </row>
    <row r="40" spans="1:11" s="35" customFormat="1" ht="15.6" customHeight="1" x14ac:dyDescent="0.5">
      <c r="A40" s="36" t="s">
        <v>35</v>
      </c>
      <c r="B40" s="40"/>
      <c r="C40" s="32">
        <v>11</v>
      </c>
      <c r="D40" s="3"/>
      <c r="E40" s="34">
        <v>0</v>
      </c>
      <c r="F40" s="32"/>
      <c r="G40" s="38">
        <v>0</v>
      </c>
      <c r="H40" s="302"/>
      <c r="I40" s="39">
        <v>76397</v>
      </c>
      <c r="J40" s="3"/>
      <c r="K40" s="5">
        <v>74417</v>
      </c>
    </row>
    <row r="41" spans="1:11" s="35" customFormat="1" ht="15.6" customHeight="1" x14ac:dyDescent="0.5">
      <c r="A41" s="36" t="s">
        <v>36</v>
      </c>
      <c r="B41" s="42"/>
      <c r="C41" s="41">
        <v>12</v>
      </c>
      <c r="D41" s="3"/>
      <c r="E41" s="34">
        <v>1311521</v>
      </c>
      <c r="F41" s="32"/>
      <c r="G41" s="38">
        <v>1322581</v>
      </c>
      <c r="H41" s="302"/>
      <c r="I41" s="39">
        <v>147569</v>
      </c>
      <c r="J41" s="5"/>
      <c r="K41" s="5">
        <v>149406</v>
      </c>
    </row>
    <row r="42" spans="1:11" s="35" customFormat="1" ht="15.6" customHeight="1" x14ac:dyDescent="0.5">
      <c r="A42" s="36" t="s">
        <v>37</v>
      </c>
      <c r="B42" s="42"/>
      <c r="C42" s="41">
        <v>12</v>
      </c>
      <c r="D42" s="3"/>
      <c r="E42" s="34">
        <v>895783</v>
      </c>
      <c r="F42" s="32"/>
      <c r="G42" s="38">
        <v>25316</v>
      </c>
      <c r="H42" s="302"/>
      <c r="I42" s="39">
        <v>10462</v>
      </c>
      <c r="J42" s="5"/>
      <c r="K42" s="5">
        <v>12353</v>
      </c>
    </row>
    <row r="43" spans="1:11" s="35" customFormat="1" ht="15.6" customHeight="1" x14ac:dyDescent="0.5">
      <c r="A43" s="36" t="s">
        <v>38</v>
      </c>
      <c r="B43" s="42"/>
      <c r="C43" s="41">
        <v>12</v>
      </c>
      <c r="D43" s="3"/>
      <c r="E43" s="34">
        <v>786260</v>
      </c>
      <c r="F43" s="32"/>
      <c r="G43" s="38">
        <v>789935</v>
      </c>
      <c r="H43" s="302"/>
      <c r="I43" s="39">
        <v>50478</v>
      </c>
      <c r="J43" s="5"/>
      <c r="K43" s="5">
        <v>51669</v>
      </c>
    </row>
    <row r="44" spans="1:11" s="35" customFormat="1" ht="15.6" customHeight="1" x14ac:dyDescent="0.5">
      <c r="A44" s="36" t="s">
        <v>39</v>
      </c>
      <c r="B44" s="42"/>
      <c r="C44" s="41">
        <v>13</v>
      </c>
      <c r="D44" s="3"/>
      <c r="E44" s="34">
        <v>289673</v>
      </c>
      <c r="F44" s="32"/>
      <c r="G44" s="38">
        <v>0</v>
      </c>
      <c r="H44" s="302"/>
      <c r="I44" s="39">
        <v>0</v>
      </c>
      <c r="J44" s="5"/>
      <c r="K44" s="5">
        <v>0</v>
      </c>
    </row>
    <row r="45" spans="1:11" s="35" customFormat="1" ht="15.6" customHeight="1" x14ac:dyDescent="0.5">
      <c r="A45" s="36" t="s">
        <v>40</v>
      </c>
      <c r="B45" s="42"/>
      <c r="C45" s="41">
        <v>14</v>
      </c>
      <c r="D45" s="3"/>
      <c r="E45" s="34">
        <v>162105</v>
      </c>
      <c r="F45" s="32"/>
      <c r="G45" s="38">
        <v>148169</v>
      </c>
      <c r="H45" s="302"/>
      <c r="I45" s="39">
        <v>0</v>
      </c>
      <c r="J45" s="5"/>
      <c r="K45" s="5">
        <v>0</v>
      </c>
    </row>
    <row r="46" spans="1:11" s="35" customFormat="1" ht="15.6" customHeight="1" x14ac:dyDescent="0.5">
      <c r="A46" s="36" t="s">
        <v>41</v>
      </c>
      <c r="B46" s="42"/>
      <c r="C46" s="41"/>
      <c r="D46" s="3"/>
      <c r="E46" s="34">
        <v>7234</v>
      </c>
      <c r="F46" s="32"/>
      <c r="G46" s="38">
        <v>7149</v>
      </c>
      <c r="H46" s="6"/>
      <c r="I46" s="39">
        <v>979</v>
      </c>
      <c r="J46" s="5"/>
      <c r="K46" s="5">
        <v>979</v>
      </c>
    </row>
    <row r="47" spans="1:11" ht="6" customHeight="1" x14ac:dyDescent="0.5">
      <c r="A47" s="49"/>
      <c r="B47" s="42"/>
      <c r="C47" s="49"/>
      <c r="D47" s="49"/>
      <c r="E47" s="50"/>
      <c r="F47" s="49"/>
      <c r="G47" s="51"/>
      <c r="H47" s="49"/>
      <c r="I47" s="50"/>
      <c r="J47" s="49"/>
      <c r="K47" s="51"/>
    </row>
    <row r="48" spans="1:11" ht="15.6" customHeight="1" x14ac:dyDescent="0.5">
      <c r="A48" s="25" t="s">
        <v>42</v>
      </c>
      <c r="B48" s="40"/>
      <c r="C48" s="32"/>
      <c r="D48" s="3"/>
      <c r="E48" s="48">
        <f>SUM(E32:F46)</f>
        <v>5076327</v>
      </c>
      <c r="F48" s="32"/>
      <c r="G48" s="11">
        <f>SUM(G32:G46)</f>
        <v>4298212</v>
      </c>
      <c r="H48" s="3"/>
      <c r="I48" s="48">
        <f>SUM(I32:I46)</f>
        <v>1684308</v>
      </c>
      <c r="J48" s="5"/>
      <c r="K48" s="11">
        <f>SUM(K32:K46)</f>
        <v>1915219</v>
      </c>
    </row>
    <row r="49" spans="1:11" ht="6" customHeight="1" x14ac:dyDescent="0.5">
      <c r="A49" s="25"/>
      <c r="B49" s="40"/>
      <c r="C49" s="32"/>
      <c r="D49" s="3"/>
      <c r="E49" s="34"/>
      <c r="F49" s="32"/>
      <c r="G49" s="5"/>
      <c r="H49" s="3"/>
      <c r="I49" s="34"/>
      <c r="J49" s="5"/>
      <c r="K49" s="5"/>
    </row>
    <row r="50" spans="1:11" ht="15.6" customHeight="1" thickBot="1" x14ac:dyDescent="0.55000000000000004">
      <c r="A50" s="31" t="s">
        <v>43</v>
      </c>
      <c r="B50" s="40"/>
      <c r="C50" s="32"/>
      <c r="D50" s="3"/>
      <c r="E50" s="52">
        <f>E28+E48</f>
        <v>6836749</v>
      </c>
      <c r="F50" s="32"/>
      <c r="G50" s="53">
        <f>G28+G48</f>
        <v>5543054</v>
      </c>
      <c r="H50" s="3"/>
      <c r="I50" s="52">
        <f>I28+I48</f>
        <v>4498866</v>
      </c>
      <c r="J50" s="5"/>
      <c r="K50" s="53">
        <f>K28+K48</f>
        <v>4401743</v>
      </c>
    </row>
    <row r="51" spans="1:11" ht="15" customHeight="1" thickTop="1" x14ac:dyDescent="0.5">
      <c r="A51" s="309"/>
      <c r="B51" s="309"/>
      <c r="C51" s="309"/>
      <c r="D51" s="309"/>
      <c r="E51" s="309"/>
      <c r="F51" s="309"/>
      <c r="G51" s="309"/>
      <c r="H51" s="309"/>
      <c r="I51" s="309"/>
      <c r="J51" s="309"/>
      <c r="K51" s="309"/>
    </row>
    <row r="52" spans="1:11" ht="15.75" customHeight="1" x14ac:dyDescent="0.5">
      <c r="A52" s="302"/>
      <c r="B52" s="302"/>
      <c r="D52" s="302"/>
      <c r="E52" s="302"/>
      <c r="F52" s="302"/>
      <c r="G52" s="302"/>
      <c r="H52" s="302"/>
      <c r="I52" s="302"/>
      <c r="J52" s="302"/>
      <c r="K52" s="302"/>
    </row>
    <row r="53" spans="1:11" ht="10.15" customHeight="1" x14ac:dyDescent="0.5">
      <c r="A53" s="302"/>
      <c r="B53" s="302"/>
      <c r="D53" s="302"/>
      <c r="E53" s="302"/>
      <c r="F53" s="302"/>
      <c r="G53" s="302"/>
      <c r="H53" s="302"/>
      <c r="I53" s="302"/>
      <c r="J53" s="302"/>
      <c r="K53" s="302"/>
    </row>
    <row r="54" spans="1:11" ht="3.6" customHeight="1" x14ac:dyDescent="0.5">
      <c r="A54" s="302"/>
      <c r="B54" s="302"/>
      <c r="D54" s="302"/>
      <c r="E54" s="302"/>
      <c r="F54" s="302"/>
      <c r="G54" s="302"/>
      <c r="H54" s="302"/>
      <c r="I54" s="302"/>
      <c r="J54" s="302"/>
      <c r="K54" s="302"/>
    </row>
    <row r="55" spans="1:11" ht="15.6" customHeight="1" x14ac:dyDescent="0.5">
      <c r="A55" s="309" t="s">
        <v>44</v>
      </c>
      <c r="B55" s="309"/>
      <c r="C55" s="309"/>
      <c r="D55" s="309"/>
      <c r="E55" s="309"/>
      <c r="F55" s="309"/>
      <c r="G55" s="309"/>
      <c r="H55" s="309"/>
      <c r="I55" s="309"/>
      <c r="J55" s="309"/>
      <c r="K55" s="309"/>
    </row>
    <row r="56" spans="1:11" ht="14.25" hidden="1" customHeight="1" x14ac:dyDescent="0.5">
      <c r="A56" s="302"/>
      <c r="B56" s="302"/>
      <c r="D56" s="302"/>
      <c r="E56" s="302"/>
      <c r="F56" s="302"/>
      <c r="G56" s="302"/>
      <c r="H56" s="302"/>
      <c r="I56" s="302"/>
      <c r="J56" s="302"/>
      <c r="K56" s="302"/>
    </row>
    <row r="57" spans="1:11" ht="21" hidden="1" customHeight="1" x14ac:dyDescent="0.5">
      <c r="A57" s="309"/>
      <c r="B57" s="309"/>
      <c r="C57" s="309"/>
      <c r="D57" s="309"/>
      <c r="E57" s="309"/>
      <c r="F57" s="309"/>
      <c r="G57" s="309"/>
      <c r="H57" s="309"/>
      <c r="I57" s="309"/>
      <c r="J57" s="309"/>
      <c r="K57" s="309"/>
    </row>
    <row r="58" spans="1:11" ht="16.149999999999999" customHeight="1" x14ac:dyDescent="0.5">
      <c r="A58" s="302"/>
      <c r="B58" s="302"/>
      <c r="D58" s="302"/>
      <c r="E58" s="302"/>
      <c r="F58" s="302"/>
      <c r="G58" s="302"/>
      <c r="H58" s="302"/>
      <c r="I58" s="302"/>
      <c r="J58" s="302"/>
      <c r="K58" s="302"/>
    </row>
    <row r="59" spans="1:11" ht="21.95" customHeight="1" x14ac:dyDescent="0.5">
      <c r="A59" s="312" t="s">
        <v>45</v>
      </c>
      <c r="B59" s="312"/>
      <c r="C59" s="312"/>
      <c r="D59" s="312"/>
      <c r="E59" s="312"/>
      <c r="F59" s="312"/>
      <c r="G59" s="312"/>
      <c r="H59" s="312"/>
      <c r="I59" s="312"/>
      <c r="J59" s="312"/>
      <c r="K59" s="312"/>
    </row>
    <row r="60" spans="1:11" ht="16.5" customHeight="1" x14ac:dyDescent="0.5">
      <c r="A60" s="2" t="s">
        <v>0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</row>
    <row r="61" spans="1:11" ht="16.5" customHeight="1" x14ac:dyDescent="0.5">
      <c r="A61" s="2" t="s">
        <v>1</v>
      </c>
      <c r="B61" s="2"/>
      <c r="C61" s="12"/>
      <c r="D61" s="13"/>
      <c r="E61" s="14"/>
      <c r="F61" s="12"/>
      <c r="G61" s="14"/>
      <c r="H61" s="55"/>
      <c r="I61" s="56"/>
      <c r="J61" s="14"/>
      <c r="K61" s="56"/>
    </row>
    <row r="62" spans="1:11" ht="16.5" customHeight="1" x14ac:dyDescent="0.5">
      <c r="A62" s="8" t="s">
        <v>2</v>
      </c>
      <c r="B62" s="8"/>
      <c r="C62" s="57"/>
      <c r="D62" s="58"/>
      <c r="E62" s="59"/>
      <c r="F62" s="57"/>
      <c r="G62" s="59"/>
      <c r="H62" s="58"/>
      <c r="I62" s="59"/>
      <c r="J62" s="59"/>
      <c r="K62" s="59"/>
    </row>
    <row r="63" spans="1:11" s="15" customFormat="1" ht="16.5" customHeight="1" x14ac:dyDescent="0.5">
      <c r="A63" s="2"/>
      <c r="B63" s="2"/>
      <c r="C63" s="12"/>
      <c r="D63" s="60"/>
      <c r="E63" s="61"/>
      <c r="F63" s="12"/>
      <c r="G63" s="61"/>
      <c r="H63" s="60"/>
      <c r="I63" s="14"/>
      <c r="J63" s="61"/>
      <c r="K63" s="61"/>
    </row>
    <row r="64" spans="1:11" s="15" customFormat="1" ht="16.5" customHeight="1" x14ac:dyDescent="0.5">
      <c r="A64" s="2"/>
      <c r="B64" s="2"/>
      <c r="C64" s="12"/>
      <c r="D64" s="13"/>
      <c r="E64" s="14"/>
      <c r="F64" s="12"/>
      <c r="G64" s="14"/>
      <c r="H64" s="13"/>
      <c r="I64" s="14"/>
      <c r="J64" s="14"/>
      <c r="K64" s="14"/>
    </row>
    <row r="65" spans="1:11" s="15" customFormat="1" ht="16.5" customHeight="1" x14ac:dyDescent="0.5">
      <c r="A65" s="2"/>
      <c r="B65" s="2"/>
      <c r="C65" s="12"/>
      <c r="D65" s="13"/>
      <c r="E65" s="310" t="s">
        <v>3</v>
      </c>
      <c r="F65" s="310"/>
      <c r="G65" s="310"/>
      <c r="H65" s="13"/>
      <c r="I65" s="310" t="s">
        <v>4</v>
      </c>
      <c r="J65" s="310"/>
      <c r="K65" s="310"/>
    </row>
    <row r="66" spans="1:11" s="15" customFormat="1" ht="16.5" customHeight="1" x14ac:dyDescent="0.5">
      <c r="A66" s="2"/>
      <c r="B66" s="2"/>
      <c r="C66" s="12"/>
      <c r="D66" s="12"/>
      <c r="E66" s="311" t="s">
        <v>46</v>
      </c>
      <c r="F66" s="311"/>
      <c r="G66" s="311"/>
      <c r="H66" s="303"/>
      <c r="I66" s="311" t="s">
        <v>46</v>
      </c>
      <c r="J66" s="311"/>
      <c r="K66" s="311"/>
    </row>
    <row r="67" spans="1:11" s="15" customFormat="1" ht="16.5" customHeight="1" x14ac:dyDescent="0.5">
      <c r="B67" s="2"/>
      <c r="C67" s="12"/>
      <c r="D67" s="13"/>
      <c r="E67" s="16" t="s">
        <v>6</v>
      </c>
      <c r="F67" s="17"/>
      <c r="G67" s="18" t="s">
        <v>7</v>
      </c>
      <c r="H67" s="13"/>
      <c r="I67" s="16" t="s">
        <v>6</v>
      </c>
      <c r="J67" s="17"/>
      <c r="K67" s="18" t="s">
        <v>7</v>
      </c>
    </row>
    <row r="68" spans="1:11" s="15" customFormat="1" ht="16.5" customHeight="1" x14ac:dyDescent="0.5">
      <c r="B68" s="2"/>
      <c r="C68" s="12"/>
      <c r="D68" s="13"/>
      <c r="E68" s="16" t="s">
        <v>8</v>
      </c>
      <c r="F68" s="17"/>
      <c r="G68" s="18" t="s">
        <v>9</v>
      </c>
      <c r="H68" s="13"/>
      <c r="I68" s="16" t="s">
        <v>8</v>
      </c>
      <c r="J68" s="17"/>
      <c r="K68" s="18" t="s">
        <v>9</v>
      </c>
    </row>
    <row r="69" spans="1:11" s="15" customFormat="1" ht="16.5" customHeight="1" x14ac:dyDescent="0.5">
      <c r="B69" s="2"/>
      <c r="C69" s="12"/>
      <c r="D69" s="13"/>
      <c r="E69" s="16" t="s">
        <v>10</v>
      </c>
      <c r="F69" s="17"/>
      <c r="G69" s="18" t="s">
        <v>11</v>
      </c>
      <c r="H69" s="13"/>
      <c r="I69" s="16" t="s">
        <v>10</v>
      </c>
      <c r="J69" s="17"/>
      <c r="K69" s="18" t="s">
        <v>11</v>
      </c>
    </row>
    <row r="70" spans="1:11" s="15" customFormat="1" ht="16.5" customHeight="1" x14ac:dyDescent="0.5">
      <c r="B70" s="2"/>
      <c r="C70" s="19" t="s">
        <v>12</v>
      </c>
      <c r="D70" s="20"/>
      <c r="E70" s="21" t="s">
        <v>13</v>
      </c>
      <c r="F70" s="22"/>
      <c r="G70" s="21" t="s">
        <v>13</v>
      </c>
      <c r="H70" s="20"/>
      <c r="I70" s="21" t="s">
        <v>13</v>
      </c>
      <c r="J70" s="20"/>
      <c r="K70" s="21" t="s">
        <v>13</v>
      </c>
    </row>
    <row r="71" spans="1:11" s="15" customFormat="1" ht="6" customHeight="1" x14ac:dyDescent="0.5">
      <c r="B71" s="2"/>
      <c r="C71" s="12"/>
      <c r="D71" s="13"/>
      <c r="E71" s="23"/>
      <c r="F71" s="17"/>
      <c r="G71" s="14"/>
      <c r="H71" s="13"/>
      <c r="I71" s="23"/>
      <c r="J71" s="14"/>
      <c r="K71" s="14"/>
    </row>
    <row r="72" spans="1:11" s="15" customFormat="1" ht="16.5" customHeight="1" x14ac:dyDescent="0.5">
      <c r="A72" s="62" t="s">
        <v>47</v>
      </c>
      <c r="B72" s="25"/>
      <c r="C72" s="26"/>
      <c r="D72" s="13"/>
      <c r="E72" s="23"/>
      <c r="F72" s="26"/>
      <c r="G72" s="14"/>
      <c r="H72" s="13"/>
      <c r="I72" s="23"/>
      <c r="J72" s="14"/>
      <c r="K72" s="14"/>
    </row>
    <row r="73" spans="1:11" s="30" customFormat="1" ht="6" customHeight="1" x14ac:dyDescent="0.5">
      <c r="A73" s="31"/>
      <c r="B73" s="25"/>
      <c r="C73" s="26"/>
      <c r="D73" s="13"/>
      <c r="E73" s="23"/>
      <c r="F73" s="63"/>
      <c r="G73" s="14"/>
      <c r="H73" s="24"/>
      <c r="I73" s="23"/>
      <c r="J73" s="14"/>
      <c r="K73" s="14"/>
    </row>
    <row r="74" spans="1:11" s="35" customFormat="1" ht="16.5" customHeight="1" x14ac:dyDescent="0.5">
      <c r="A74" s="31" t="s">
        <v>48</v>
      </c>
      <c r="B74" s="25"/>
      <c r="C74" s="32"/>
      <c r="D74" s="3"/>
      <c r="E74" s="33"/>
      <c r="F74" s="32"/>
      <c r="G74" s="4"/>
      <c r="H74" s="3"/>
      <c r="I74" s="34"/>
      <c r="J74" s="4"/>
      <c r="K74" s="5"/>
    </row>
    <row r="75" spans="1:11" s="30" customFormat="1" ht="6" customHeight="1" x14ac:dyDescent="0.5">
      <c r="A75" s="31"/>
      <c r="B75" s="25"/>
      <c r="C75" s="32"/>
      <c r="D75" s="3"/>
      <c r="E75" s="33"/>
      <c r="F75" s="32"/>
      <c r="G75" s="4"/>
      <c r="H75" s="3"/>
      <c r="I75" s="34"/>
      <c r="J75" s="4"/>
      <c r="K75" s="5"/>
    </row>
    <row r="76" spans="1:11" s="35" customFormat="1" ht="16.5" customHeight="1" x14ac:dyDescent="0.5">
      <c r="A76" s="42" t="s">
        <v>49</v>
      </c>
      <c r="B76" s="25"/>
      <c r="C76" s="32"/>
      <c r="D76" s="3"/>
      <c r="E76" s="33">
        <v>5558</v>
      </c>
      <c r="F76" s="32"/>
      <c r="G76" s="64">
        <v>5558</v>
      </c>
      <c r="H76" s="302"/>
      <c r="I76" s="65">
        <v>5558</v>
      </c>
      <c r="J76" s="3"/>
      <c r="K76" s="64">
        <v>5558</v>
      </c>
    </row>
    <row r="77" spans="1:11" s="35" customFormat="1" ht="16.5" customHeight="1" x14ac:dyDescent="0.5">
      <c r="A77" s="42" t="s">
        <v>50</v>
      </c>
      <c r="B77" s="25"/>
      <c r="C77" s="32">
        <v>15</v>
      </c>
      <c r="D77" s="3"/>
      <c r="E77" s="33">
        <v>155677</v>
      </c>
      <c r="F77" s="32"/>
      <c r="G77" s="64">
        <v>37082</v>
      </c>
      <c r="H77" s="302"/>
      <c r="I77" s="65">
        <v>14555</v>
      </c>
      <c r="J77" s="3"/>
      <c r="K77" s="5">
        <v>18829</v>
      </c>
    </row>
    <row r="78" spans="1:11" s="35" customFormat="1" ht="16.5" customHeight="1" x14ac:dyDescent="0.5">
      <c r="A78" s="42" t="s">
        <v>51</v>
      </c>
      <c r="B78" s="40"/>
      <c r="C78" s="32">
        <v>16</v>
      </c>
      <c r="D78" s="3"/>
      <c r="E78" s="33">
        <v>322247</v>
      </c>
      <c r="F78" s="32"/>
      <c r="G78" s="64">
        <v>0</v>
      </c>
      <c r="H78" s="302"/>
      <c r="I78" s="65">
        <v>0</v>
      </c>
      <c r="J78" s="3"/>
      <c r="K78" s="5">
        <v>0</v>
      </c>
    </row>
    <row r="79" spans="1:11" s="35" customFormat="1" ht="16.5" customHeight="1" x14ac:dyDescent="0.5">
      <c r="A79" s="42" t="s">
        <v>52</v>
      </c>
      <c r="B79" s="25"/>
      <c r="C79" s="32" t="s">
        <v>53</v>
      </c>
      <c r="D79" s="3"/>
      <c r="E79" s="33">
        <v>452224</v>
      </c>
      <c r="F79" s="32"/>
      <c r="G79" s="64">
        <v>439379</v>
      </c>
      <c r="H79" s="302"/>
      <c r="I79" s="65">
        <v>452224</v>
      </c>
      <c r="J79" s="3"/>
      <c r="K79" s="5">
        <v>439379</v>
      </c>
    </row>
    <row r="80" spans="1:11" s="35" customFormat="1" ht="16.5" customHeight="1" x14ac:dyDescent="0.5">
      <c r="A80" s="42" t="s">
        <v>54</v>
      </c>
      <c r="B80" s="25"/>
      <c r="C80" s="32"/>
      <c r="D80" s="3"/>
      <c r="E80" s="33"/>
      <c r="F80" s="32"/>
      <c r="G80" s="4"/>
      <c r="H80" s="3"/>
      <c r="I80" s="34"/>
      <c r="J80" s="4"/>
      <c r="K80" s="5"/>
    </row>
    <row r="81" spans="1:11" s="35" customFormat="1" ht="16.5" customHeight="1" x14ac:dyDescent="0.5">
      <c r="A81" s="42"/>
      <c r="B81" s="40" t="s">
        <v>244</v>
      </c>
      <c r="C81" s="32">
        <v>17</v>
      </c>
      <c r="D81" s="3"/>
      <c r="E81" s="33">
        <v>94989</v>
      </c>
      <c r="F81" s="32"/>
      <c r="G81" s="64">
        <v>84686</v>
      </c>
      <c r="H81" s="302"/>
      <c r="I81" s="65">
        <v>0</v>
      </c>
      <c r="J81" s="3"/>
      <c r="K81" s="5">
        <v>0</v>
      </c>
    </row>
    <row r="82" spans="1:11" s="35" customFormat="1" ht="16.5" customHeight="1" x14ac:dyDescent="0.5">
      <c r="A82" s="42" t="s">
        <v>55</v>
      </c>
      <c r="B82" s="66"/>
      <c r="C82" s="32">
        <v>18</v>
      </c>
      <c r="E82" s="34">
        <v>201620</v>
      </c>
      <c r="G82" s="64">
        <v>3981</v>
      </c>
      <c r="H82" s="302"/>
      <c r="I82" s="65">
        <v>3728</v>
      </c>
      <c r="J82" s="3"/>
      <c r="K82" s="5">
        <v>3630</v>
      </c>
    </row>
    <row r="83" spans="1:11" s="35" customFormat="1" ht="16.5" customHeight="1" x14ac:dyDescent="0.5">
      <c r="A83" s="49" t="s">
        <v>56</v>
      </c>
      <c r="B83" s="40"/>
      <c r="C83" s="32"/>
      <c r="D83" s="5"/>
      <c r="E83" s="48">
        <v>47784</v>
      </c>
      <c r="F83" s="32"/>
      <c r="G83" s="45">
        <v>3061</v>
      </c>
      <c r="H83" s="302"/>
      <c r="I83" s="46">
        <v>1889</v>
      </c>
      <c r="J83" s="5"/>
      <c r="K83" s="47">
        <v>1688</v>
      </c>
    </row>
    <row r="84" spans="1:11" s="35" customFormat="1" ht="6" customHeight="1" x14ac:dyDescent="0.5">
      <c r="A84" s="31"/>
      <c r="B84" s="25"/>
      <c r="C84" s="32"/>
      <c r="D84" s="3"/>
      <c r="E84" s="34"/>
      <c r="F84" s="32"/>
      <c r="G84" s="5"/>
      <c r="H84" s="3"/>
      <c r="I84" s="34"/>
      <c r="J84" s="5"/>
      <c r="K84" s="5"/>
    </row>
    <row r="85" spans="1:11" s="35" customFormat="1" ht="16.5" customHeight="1" x14ac:dyDescent="0.5">
      <c r="A85" s="25" t="s">
        <v>57</v>
      </c>
      <c r="B85" s="40"/>
      <c r="C85" s="32"/>
      <c r="D85" s="67"/>
      <c r="E85" s="48">
        <f>SUM(E76:E83)</f>
        <v>1280099</v>
      </c>
      <c r="F85" s="49"/>
      <c r="G85" s="11">
        <f>SUM(G76:G83)</f>
        <v>573747</v>
      </c>
      <c r="H85" s="3"/>
      <c r="I85" s="48">
        <f>SUM(I76:I83)</f>
        <v>477954</v>
      </c>
      <c r="J85" s="5"/>
      <c r="K85" s="11">
        <f>SUM(K76:K83)</f>
        <v>469084</v>
      </c>
    </row>
    <row r="86" spans="1:11" s="30" customFormat="1" ht="16.5" customHeight="1" x14ac:dyDescent="0.5">
      <c r="A86" s="49"/>
      <c r="B86" s="40"/>
      <c r="C86" s="26"/>
      <c r="D86" s="13"/>
      <c r="E86" s="68"/>
      <c r="F86" s="63"/>
      <c r="G86" s="31"/>
      <c r="H86" s="24"/>
      <c r="I86" s="23"/>
      <c r="J86" s="14"/>
      <c r="K86" s="14"/>
    </row>
    <row r="87" spans="1:11" s="35" customFormat="1" ht="16.5" customHeight="1" x14ac:dyDescent="0.5">
      <c r="A87" s="31" t="s">
        <v>58</v>
      </c>
      <c r="B87" s="25"/>
      <c r="C87" s="32"/>
      <c r="D87" s="3"/>
      <c r="E87" s="34"/>
      <c r="F87" s="32"/>
      <c r="G87" s="5"/>
      <c r="H87" s="3"/>
      <c r="I87" s="34"/>
      <c r="J87" s="5"/>
      <c r="K87" s="5"/>
    </row>
    <row r="88" spans="1:11" s="35" customFormat="1" ht="16.5" customHeight="1" x14ac:dyDescent="0.5">
      <c r="A88" s="31"/>
      <c r="B88" s="25"/>
      <c r="C88" s="32"/>
      <c r="D88" s="3"/>
      <c r="E88" s="34"/>
      <c r="F88" s="32"/>
      <c r="G88" s="5"/>
      <c r="H88" s="3"/>
      <c r="I88" s="34"/>
      <c r="J88" s="5"/>
      <c r="K88" s="5"/>
    </row>
    <row r="89" spans="1:11" s="35" customFormat="1" ht="16.5" customHeight="1" x14ac:dyDescent="0.5">
      <c r="A89" s="43" t="s">
        <v>246</v>
      </c>
      <c r="B89" s="25"/>
      <c r="C89" s="32"/>
      <c r="D89" s="3"/>
      <c r="E89" s="34"/>
      <c r="F89" s="32"/>
      <c r="G89" s="5"/>
      <c r="H89" s="3"/>
      <c r="I89" s="34"/>
      <c r="J89" s="5"/>
      <c r="K89" s="5"/>
    </row>
    <row r="90" spans="1:11" s="35" customFormat="1" ht="16.5" customHeight="1" x14ac:dyDescent="0.5">
      <c r="A90" s="43"/>
      <c r="B90" s="40" t="s">
        <v>245</v>
      </c>
      <c r="C90" s="41">
        <v>17</v>
      </c>
      <c r="D90" s="69"/>
      <c r="E90" s="70">
        <v>609395</v>
      </c>
      <c r="F90" s="32"/>
      <c r="G90" s="38">
        <v>640825</v>
      </c>
      <c r="H90" s="302"/>
      <c r="I90" s="39">
        <v>0</v>
      </c>
      <c r="J90" s="3"/>
      <c r="K90" s="5">
        <v>0</v>
      </c>
    </row>
    <row r="91" spans="1:11" s="35" customFormat="1" ht="16.5" customHeight="1" x14ac:dyDescent="0.5">
      <c r="A91" s="43" t="s">
        <v>59</v>
      </c>
      <c r="B91" s="40"/>
      <c r="C91" s="41">
        <v>18</v>
      </c>
      <c r="D91" s="69"/>
      <c r="E91" s="70">
        <v>858723</v>
      </c>
      <c r="F91" s="32"/>
      <c r="G91" s="38">
        <v>21413</v>
      </c>
      <c r="H91" s="302"/>
      <c r="I91" s="39">
        <v>7324</v>
      </c>
      <c r="J91" s="3"/>
      <c r="K91" s="5">
        <v>8872</v>
      </c>
    </row>
    <row r="92" spans="1:11" s="30" customFormat="1" ht="16.5" customHeight="1" x14ac:dyDescent="0.5">
      <c r="A92" s="43" t="s">
        <v>60</v>
      </c>
      <c r="B92" s="40"/>
      <c r="C92" s="41"/>
      <c r="D92" s="69"/>
      <c r="E92" s="71">
        <v>133310</v>
      </c>
      <c r="F92" s="32"/>
      <c r="G92" s="72">
        <v>133440</v>
      </c>
      <c r="H92" s="302"/>
      <c r="I92" s="73">
        <v>0</v>
      </c>
      <c r="J92" s="3"/>
      <c r="K92" s="5">
        <v>0</v>
      </c>
    </row>
    <row r="93" spans="1:11" s="30" customFormat="1" ht="16.5" customHeight="1" x14ac:dyDescent="0.5">
      <c r="A93" s="43" t="s">
        <v>61</v>
      </c>
      <c r="B93" s="40"/>
      <c r="C93" s="41"/>
      <c r="D93" s="69"/>
      <c r="E93" s="37"/>
      <c r="F93" s="32"/>
      <c r="G93" s="69"/>
      <c r="H93" s="302"/>
      <c r="I93" s="37"/>
      <c r="J93" s="3"/>
      <c r="K93" s="5"/>
    </row>
    <row r="94" spans="1:11" s="30" customFormat="1" ht="16.5" customHeight="1" x14ac:dyDescent="0.5">
      <c r="A94" s="43"/>
      <c r="B94" s="40" t="s">
        <v>62</v>
      </c>
      <c r="C94" s="41"/>
      <c r="D94" s="69"/>
      <c r="E94" s="37">
        <v>32473</v>
      </c>
      <c r="F94" s="32"/>
      <c r="G94" s="72">
        <v>33093</v>
      </c>
      <c r="H94" s="302"/>
      <c r="I94" s="73">
        <v>0</v>
      </c>
      <c r="J94" s="3"/>
      <c r="K94" s="5">
        <v>0</v>
      </c>
    </row>
    <row r="95" spans="1:11" s="35" customFormat="1" ht="16.5" customHeight="1" x14ac:dyDescent="0.5">
      <c r="A95" s="43" t="s">
        <v>63</v>
      </c>
      <c r="B95" s="40"/>
      <c r="C95" s="41"/>
      <c r="D95" s="69"/>
      <c r="E95" s="37">
        <v>5153</v>
      </c>
      <c r="F95" s="32"/>
      <c r="G95" s="72">
        <v>4745</v>
      </c>
      <c r="H95" s="302"/>
      <c r="I95" s="73">
        <v>5153</v>
      </c>
      <c r="J95" s="3"/>
      <c r="K95" s="5">
        <v>4745</v>
      </c>
    </row>
    <row r="96" spans="1:11" s="35" customFormat="1" ht="16.5" customHeight="1" x14ac:dyDescent="0.5">
      <c r="A96" s="40" t="s">
        <v>64</v>
      </c>
      <c r="B96" s="40"/>
      <c r="C96" s="32"/>
      <c r="D96" s="69"/>
      <c r="E96" s="74">
        <v>13568</v>
      </c>
      <c r="F96" s="49"/>
      <c r="G96" s="75">
        <v>12733</v>
      </c>
      <c r="H96" s="302"/>
      <c r="I96" s="76">
        <v>420</v>
      </c>
      <c r="J96" s="3"/>
      <c r="K96" s="47">
        <v>420</v>
      </c>
    </row>
    <row r="97" spans="1:11" s="35" customFormat="1" ht="6" customHeight="1" x14ac:dyDescent="0.5">
      <c r="A97" s="31"/>
      <c r="B97" s="25"/>
      <c r="C97" s="32"/>
      <c r="D97" s="3"/>
      <c r="E97" s="34"/>
      <c r="F97" s="32"/>
      <c r="G97" s="5"/>
      <c r="H97" s="3"/>
      <c r="I97" s="34"/>
      <c r="J97" s="5"/>
      <c r="K97" s="5"/>
    </row>
    <row r="98" spans="1:11" s="35" customFormat="1" ht="16.5" customHeight="1" x14ac:dyDescent="0.5">
      <c r="A98" s="25" t="s">
        <v>65</v>
      </c>
      <c r="B98" s="40"/>
      <c r="C98" s="32"/>
      <c r="D98" s="77"/>
      <c r="E98" s="48">
        <f>SUM(E90:E96)</f>
        <v>1652622</v>
      </c>
      <c r="F98" s="32"/>
      <c r="G98" s="11">
        <f>SUM(G90:G96)</f>
        <v>846249</v>
      </c>
      <c r="H98" s="3"/>
      <c r="I98" s="48">
        <f>SUM(I90:I96)</f>
        <v>12897</v>
      </c>
      <c r="J98" s="5"/>
      <c r="K98" s="11">
        <f>SUM(K90:K96)</f>
        <v>14037</v>
      </c>
    </row>
    <row r="99" spans="1:11" s="30" customFormat="1" ht="6" customHeight="1" x14ac:dyDescent="0.5">
      <c r="A99" s="31"/>
      <c r="B99" s="25"/>
      <c r="C99" s="26"/>
      <c r="D99" s="13"/>
      <c r="E99" s="23"/>
      <c r="F99" s="63"/>
      <c r="G99" s="14"/>
      <c r="H99" s="24"/>
      <c r="I99" s="23"/>
      <c r="J99" s="14"/>
      <c r="K99" s="14"/>
    </row>
    <row r="100" spans="1:11" ht="16.5" customHeight="1" x14ac:dyDescent="0.5">
      <c r="A100" s="31" t="s">
        <v>66</v>
      </c>
      <c r="B100" s="40"/>
      <c r="C100" s="32"/>
      <c r="D100" s="3"/>
      <c r="E100" s="48">
        <f>E85+E98</f>
        <v>2932721</v>
      </c>
      <c r="F100" s="32"/>
      <c r="G100" s="11">
        <f>G85+G98</f>
        <v>1419996</v>
      </c>
      <c r="H100" s="3"/>
      <c r="I100" s="48">
        <f>I85+I98</f>
        <v>490851</v>
      </c>
      <c r="J100" s="5"/>
      <c r="K100" s="11">
        <f>K85+K98</f>
        <v>483121</v>
      </c>
    </row>
    <row r="101" spans="1:11" ht="16.5" customHeight="1" x14ac:dyDescent="0.5">
      <c r="A101" s="15"/>
      <c r="C101" s="12"/>
      <c r="D101" s="13"/>
      <c r="E101" s="14"/>
      <c r="F101" s="17"/>
      <c r="G101" s="14"/>
      <c r="H101" s="1"/>
      <c r="I101" s="14"/>
      <c r="J101" s="14"/>
      <c r="K101" s="14"/>
    </row>
    <row r="102" spans="1:11" ht="16.5" customHeight="1" x14ac:dyDescent="0.5">
      <c r="A102" s="15"/>
      <c r="C102" s="12"/>
      <c r="D102" s="13"/>
      <c r="E102" s="14"/>
      <c r="F102" s="17"/>
      <c r="G102" s="14"/>
      <c r="H102" s="1"/>
      <c r="I102" s="14"/>
      <c r="J102" s="14"/>
      <c r="K102" s="14"/>
    </row>
    <row r="103" spans="1:11" ht="25.5" customHeight="1" x14ac:dyDescent="0.5">
      <c r="A103" s="15"/>
      <c r="C103" s="12"/>
      <c r="D103" s="13"/>
      <c r="E103" s="14"/>
      <c r="F103" s="17"/>
      <c r="G103" s="14"/>
      <c r="H103" s="1"/>
      <c r="I103" s="14"/>
      <c r="J103" s="14"/>
      <c r="K103" s="14"/>
    </row>
    <row r="104" spans="1:11" ht="31.5" customHeight="1" x14ac:dyDescent="0.5">
      <c r="A104" s="15"/>
      <c r="C104" s="12"/>
      <c r="D104" s="13"/>
      <c r="E104" s="14"/>
      <c r="F104" s="17"/>
      <c r="G104" s="14"/>
      <c r="H104" s="1"/>
      <c r="I104" s="14"/>
      <c r="J104" s="14"/>
      <c r="K104" s="14"/>
    </row>
    <row r="105" spans="1:11" ht="15.6" customHeight="1" x14ac:dyDescent="0.5">
      <c r="A105" s="15"/>
      <c r="C105" s="12"/>
      <c r="D105" s="13"/>
      <c r="E105" s="14"/>
      <c r="F105" s="17"/>
      <c r="G105" s="14"/>
      <c r="H105" s="1"/>
      <c r="I105" s="14"/>
      <c r="J105" s="14"/>
      <c r="K105" s="14"/>
    </row>
    <row r="106" spans="1:11" ht="24" customHeight="1" x14ac:dyDescent="0.5">
      <c r="A106" s="15"/>
      <c r="C106" s="12"/>
      <c r="D106" s="13"/>
      <c r="E106" s="14"/>
      <c r="F106" s="17"/>
      <c r="G106" s="14"/>
      <c r="H106" s="1"/>
      <c r="I106" s="14"/>
      <c r="J106" s="14"/>
      <c r="K106" s="14"/>
    </row>
    <row r="107" spans="1:11" ht="11.45" customHeight="1" x14ac:dyDescent="0.5">
      <c r="A107" s="15"/>
      <c r="C107" s="12"/>
      <c r="D107" s="13"/>
      <c r="E107" s="14"/>
      <c r="F107" s="17"/>
      <c r="G107" s="14"/>
      <c r="H107" s="1"/>
      <c r="I107" s="14"/>
      <c r="J107" s="14"/>
      <c r="K107" s="14"/>
    </row>
    <row r="108" spans="1:11" ht="16.5" customHeight="1" x14ac:dyDescent="0.5">
      <c r="A108" s="309" t="s">
        <v>44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</row>
    <row r="109" spans="1:11" ht="18.75" customHeight="1" x14ac:dyDescent="0.5">
      <c r="A109" s="15"/>
      <c r="C109" s="12"/>
      <c r="D109" s="13"/>
      <c r="E109" s="14"/>
      <c r="F109" s="17"/>
      <c r="G109" s="14"/>
      <c r="H109" s="1"/>
      <c r="I109" s="14"/>
      <c r="J109" s="14"/>
      <c r="K109" s="14"/>
    </row>
    <row r="110" spans="1:11" ht="16.5" hidden="1" customHeight="1" x14ac:dyDescent="0.5">
      <c r="B110" s="6"/>
      <c r="C110" s="6"/>
      <c r="D110" s="6"/>
      <c r="E110" s="6"/>
      <c r="G110" s="6"/>
      <c r="H110" s="6"/>
      <c r="I110" s="6"/>
      <c r="J110" s="6"/>
      <c r="K110" s="6"/>
    </row>
    <row r="111" spans="1:11" ht="21.95" customHeight="1" x14ac:dyDescent="0.5">
      <c r="A111" s="312" t="s">
        <v>45</v>
      </c>
      <c r="B111" s="312"/>
      <c r="C111" s="312"/>
      <c r="D111" s="312"/>
      <c r="E111" s="312"/>
      <c r="F111" s="312"/>
      <c r="G111" s="312"/>
      <c r="H111" s="312"/>
      <c r="I111" s="312"/>
      <c r="J111" s="312"/>
      <c r="K111" s="312"/>
    </row>
    <row r="112" spans="1:11" ht="16.5" customHeight="1" x14ac:dyDescent="0.5">
      <c r="A112" s="2" t="s">
        <v>0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6.5" customHeight="1" x14ac:dyDescent="0.5">
      <c r="A113" s="2" t="s">
        <v>1</v>
      </c>
      <c r="B113" s="2"/>
      <c r="C113" s="12"/>
      <c r="D113" s="13"/>
      <c r="E113" s="14"/>
      <c r="F113" s="12"/>
      <c r="G113" s="14"/>
      <c r="H113" s="55"/>
      <c r="I113" s="56"/>
      <c r="J113" s="14"/>
      <c r="K113" s="56"/>
    </row>
    <row r="114" spans="1:11" ht="16.5" customHeight="1" x14ac:dyDescent="0.5">
      <c r="A114" s="8" t="s">
        <v>2</v>
      </c>
      <c r="B114" s="8"/>
      <c r="C114" s="57"/>
      <c r="D114" s="58"/>
      <c r="E114" s="59"/>
      <c r="F114" s="57"/>
      <c r="G114" s="59"/>
      <c r="H114" s="58"/>
      <c r="I114" s="59"/>
      <c r="J114" s="59"/>
      <c r="K114" s="59"/>
    </row>
    <row r="115" spans="1:11" s="15" customFormat="1" ht="16.5" customHeight="1" x14ac:dyDescent="0.5">
      <c r="A115" s="2"/>
      <c r="B115" s="2"/>
      <c r="C115" s="12"/>
      <c r="D115" s="60"/>
      <c r="E115" s="61"/>
      <c r="F115" s="12"/>
      <c r="G115" s="61"/>
      <c r="H115" s="60"/>
      <c r="I115" s="14"/>
      <c r="J115" s="61"/>
      <c r="K115" s="61"/>
    </row>
    <row r="116" spans="1:11" s="15" customFormat="1" ht="16.5" customHeight="1" x14ac:dyDescent="0.5">
      <c r="A116" s="2"/>
      <c r="B116" s="2"/>
      <c r="C116" s="12"/>
      <c r="D116" s="13"/>
      <c r="E116" s="14"/>
      <c r="F116" s="12"/>
      <c r="G116" s="14"/>
      <c r="H116" s="13"/>
      <c r="I116" s="14"/>
      <c r="J116" s="14"/>
      <c r="K116" s="14"/>
    </row>
    <row r="117" spans="1:11" s="15" customFormat="1" ht="16.5" customHeight="1" x14ac:dyDescent="0.5">
      <c r="A117" s="2"/>
      <c r="B117" s="2"/>
      <c r="C117" s="12"/>
      <c r="D117" s="13"/>
      <c r="E117" s="310" t="s">
        <v>3</v>
      </c>
      <c r="F117" s="310"/>
      <c r="G117" s="310"/>
      <c r="H117" s="13"/>
      <c r="I117" s="310" t="s">
        <v>4</v>
      </c>
      <c r="J117" s="310"/>
      <c r="K117" s="310"/>
    </row>
    <row r="118" spans="1:11" s="15" customFormat="1" ht="16.5" customHeight="1" x14ac:dyDescent="0.5">
      <c r="A118" s="2"/>
      <c r="B118" s="2"/>
      <c r="C118" s="12"/>
      <c r="D118" s="12"/>
      <c r="E118" s="311" t="s">
        <v>46</v>
      </c>
      <c r="F118" s="311"/>
      <c r="G118" s="311"/>
      <c r="H118" s="303"/>
      <c r="I118" s="311" t="s">
        <v>46</v>
      </c>
      <c r="J118" s="311"/>
      <c r="K118" s="311"/>
    </row>
    <row r="119" spans="1:11" s="15" customFormat="1" ht="16.5" customHeight="1" x14ac:dyDescent="0.5">
      <c r="B119" s="2"/>
      <c r="C119" s="12"/>
      <c r="D119" s="13"/>
      <c r="E119" s="16" t="s">
        <v>6</v>
      </c>
      <c r="F119" s="17"/>
      <c r="G119" s="18" t="s">
        <v>7</v>
      </c>
      <c r="H119" s="13"/>
      <c r="I119" s="16" t="s">
        <v>6</v>
      </c>
      <c r="J119" s="17"/>
      <c r="K119" s="18" t="s">
        <v>7</v>
      </c>
    </row>
    <row r="120" spans="1:11" s="15" customFormat="1" ht="16.5" customHeight="1" x14ac:dyDescent="0.5">
      <c r="B120" s="2"/>
      <c r="C120" s="12"/>
      <c r="D120" s="13"/>
      <c r="E120" s="16" t="s">
        <v>8</v>
      </c>
      <c r="F120" s="17"/>
      <c r="G120" s="18" t="s">
        <v>9</v>
      </c>
      <c r="H120" s="13"/>
      <c r="I120" s="16" t="s">
        <v>8</v>
      </c>
      <c r="J120" s="17"/>
      <c r="K120" s="18" t="s">
        <v>9</v>
      </c>
    </row>
    <row r="121" spans="1:11" s="15" customFormat="1" ht="16.5" customHeight="1" x14ac:dyDescent="0.5">
      <c r="B121" s="2"/>
      <c r="C121" s="12"/>
      <c r="D121" s="13"/>
      <c r="E121" s="16" t="s">
        <v>10</v>
      </c>
      <c r="F121" s="17"/>
      <c r="G121" s="18" t="s">
        <v>11</v>
      </c>
      <c r="H121" s="13"/>
      <c r="I121" s="16" t="s">
        <v>10</v>
      </c>
      <c r="J121" s="17"/>
      <c r="K121" s="18" t="s">
        <v>11</v>
      </c>
    </row>
    <row r="122" spans="1:11" s="15" customFormat="1" ht="16.5" customHeight="1" x14ac:dyDescent="0.5">
      <c r="B122" s="2"/>
      <c r="C122" s="78" t="s">
        <v>67</v>
      </c>
      <c r="D122" s="20"/>
      <c r="E122" s="21" t="s">
        <v>13</v>
      </c>
      <c r="F122" s="22"/>
      <c r="G122" s="21" t="s">
        <v>13</v>
      </c>
      <c r="H122" s="20"/>
      <c r="I122" s="21" t="s">
        <v>13</v>
      </c>
      <c r="J122" s="20"/>
      <c r="K122" s="21" t="s">
        <v>13</v>
      </c>
    </row>
    <row r="123" spans="1:11" ht="16.5" customHeight="1" x14ac:dyDescent="0.5">
      <c r="A123" s="54"/>
      <c r="B123" s="54"/>
      <c r="C123" s="54"/>
      <c r="D123" s="54"/>
      <c r="E123" s="79"/>
      <c r="F123" s="54"/>
      <c r="G123" s="54"/>
      <c r="H123" s="54"/>
      <c r="I123" s="79"/>
      <c r="J123" s="54"/>
      <c r="K123" s="54"/>
    </row>
    <row r="124" spans="1:11" s="15" customFormat="1" ht="16.5" customHeight="1" x14ac:dyDescent="0.5">
      <c r="A124" s="62" t="s">
        <v>68</v>
      </c>
      <c r="B124" s="25"/>
      <c r="C124" s="26"/>
      <c r="D124" s="13"/>
      <c r="E124" s="23"/>
      <c r="F124" s="26"/>
      <c r="G124" s="14"/>
      <c r="H124" s="13"/>
      <c r="I124" s="23"/>
      <c r="J124" s="14"/>
      <c r="K124" s="14"/>
    </row>
    <row r="125" spans="1:11" s="30" customFormat="1" ht="16.5" customHeight="1" x14ac:dyDescent="0.5">
      <c r="A125" s="31"/>
      <c r="B125" s="25"/>
      <c r="C125" s="26"/>
      <c r="D125" s="13"/>
      <c r="E125" s="23"/>
      <c r="F125" s="63"/>
      <c r="G125" s="14"/>
      <c r="H125" s="24"/>
      <c r="I125" s="23"/>
      <c r="J125" s="14"/>
      <c r="K125" s="14"/>
    </row>
    <row r="126" spans="1:11" s="35" customFormat="1" ht="16.5" customHeight="1" x14ac:dyDescent="0.5">
      <c r="A126" s="31" t="s">
        <v>69</v>
      </c>
      <c r="B126" s="40"/>
      <c r="C126" s="49"/>
      <c r="D126" s="3"/>
      <c r="E126" s="34"/>
      <c r="F126" s="32"/>
      <c r="G126" s="5"/>
      <c r="H126" s="3"/>
      <c r="I126" s="34"/>
      <c r="J126" s="5"/>
      <c r="K126" s="5"/>
    </row>
    <row r="127" spans="1:11" s="30" customFormat="1" ht="16.5" customHeight="1" x14ac:dyDescent="0.5">
      <c r="A127" s="31"/>
      <c r="B127" s="25"/>
      <c r="C127" s="26"/>
      <c r="D127" s="13"/>
      <c r="E127" s="23"/>
      <c r="F127" s="63"/>
      <c r="G127" s="14"/>
      <c r="H127" s="24"/>
      <c r="I127" s="23"/>
      <c r="J127" s="14"/>
      <c r="K127" s="14"/>
    </row>
    <row r="128" spans="1:11" s="35" customFormat="1" ht="16.5" customHeight="1" x14ac:dyDescent="0.5">
      <c r="A128" s="49" t="s">
        <v>70</v>
      </c>
      <c r="B128" s="40"/>
      <c r="C128" s="32"/>
      <c r="D128" s="3"/>
      <c r="E128" s="34"/>
      <c r="F128" s="32"/>
      <c r="G128" s="5"/>
      <c r="H128" s="3"/>
      <c r="I128" s="34"/>
      <c r="J128" s="5"/>
      <c r="K128" s="5"/>
    </row>
    <row r="129" spans="1:11" s="30" customFormat="1" ht="16.5" customHeight="1" x14ac:dyDescent="0.5">
      <c r="A129" s="49"/>
      <c r="B129" s="40" t="s">
        <v>71</v>
      </c>
      <c r="C129" s="41"/>
      <c r="D129" s="80"/>
      <c r="E129" s="33"/>
      <c r="F129" s="32"/>
      <c r="G129" s="4"/>
      <c r="H129" s="80"/>
      <c r="I129" s="33"/>
      <c r="J129" s="4"/>
      <c r="K129" s="4"/>
    </row>
    <row r="130" spans="1:11" s="35" customFormat="1" ht="16.5" customHeight="1" x14ac:dyDescent="0.5">
      <c r="A130" s="49"/>
      <c r="B130" s="35" t="s">
        <v>72</v>
      </c>
      <c r="C130" s="32"/>
      <c r="D130" s="3"/>
      <c r="E130" s="34"/>
      <c r="F130" s="32"/>
      <c r="G130" s="5"/>
      <c r="H130" s="3"/>
      <c r="I130" s="34"/>
      <c r="J130" s="5"/>
      <c r="K130" s="5"/>
    </row>
    <row r="131" spans="1:11" s="35" customFormat="1" ht="16.5" customHeight="1" x14ac:dyDescent="0.5">
      <c r="A131" s="49"/>
      <c r="B131" s="35" t="s">
        <v>73</v>
      </c>
      <c r="C131" s="32"/>
      <c r="D131" s="3"/>
      <c r="E131" s="34"/>
      <c r="F131" s="32"/>
      <c r="G131" s="5"/>
      <c r="H131" s="3"/>
      <c r="I131" s="34"/>
      <c r="J131" s="5"/>
      <c r="K131" s="5"/>
    </row>
    <row r="132" spans="1:11" s="35" customFormat="1" ht="16.5" customHeight="1" x14ac:dyDescent="0.5">
      <c r="A132" s="49"/>
      <c r="B132" s="35" t="s">
        <v>74</v>
      </c>
      <c r="C132" s="32"/>
      <c r="D132" s="3"/>
      <c r="E132" s="84"/>
      <c r="F132" s="32"/>
      <c r="G132" s="5"/>
      <c r="H132" s="302"/>
      <c r="I132" s="34"/>
      <c r="J132" s="3"/>
      <c r="K132" s="5"/>
    </row>
    <row r="133" spans="1:11" s="35" customFormat="1" ht="16.5" customHeight="1" thickBot="1" x14ac:dyDescent="0.55000000000000004">
      <c r="A133" s="49"/>
      <c r="B133" s="35" t="s">
        <v>75</v>
      </c>
      <c r="C133" s="32">
        <v>19</v>
      </c>
      <c r="D133" s="3"/>
      <c r="E133" s="81">
        <v>6565477</v>
      </c>
      <c r="F133" s="32"/>
      <c r="G133" s="82">
        <v>7578206</v>
      </c>
      <c r="H133" s="302"/>
      <c r="I133" s="83">
        <v>6565477</v>
      </c>
      <c r="J133" s="3"/>
      <c r="K133" s="82">
        <v>7578206</v>
      </c>
    </row>
    <row r="134" spans="1:11" s="35" customFormat="1" ht="16.5" customHeight="1" thickTop="1" x14ac:dyDescent="0.5">
      <c r="A134" s="31"/>
      <c r="B134" s="25" t="s">
        <v>76</v>
      </c>
      <c r="C134" s="26"/>
      <c r="D134" s="13"/>
      <c r="E134" s="23"/>
      <c r="F134" s="63"/>
      <c r="G134" s="14"/>
      <c r="H134" s="24"/>
      <c r="I134" s="23"/>
      <c r="J134" s="14"/>
      <c r="K134" s="14"/>
    </row>
    <row r="135" spans="1:11" s="35" customFormat="1" ht="16.5" customHeight="1" x14ac:dyDescent="0.5">
      <c r="A135" s="49"/>
      <c r="B135" s="40" t="s">
        <v>77</v>
      </c>
      <c r="C135" s="32"/>
      <c r="D135" s="49"/>
      <c r="E135" s="85"/>
      <c r="F135" s="32"/>
      <c r="G135" s="86"/>
      <c r="H135" s="49"/>
      <c r="I135" s="85"/>
      <c r="J135" s="86"/>
      <c r="K135" s="86"/>
    </row>
    <row r="136" spans="1:11" s="35" customFormat="1" ht="16.5" customHeight="1" x14ac:dyDescent="0.5">
      <c r="A136" s="49"/>
      <c r="B136" s="35" t="s">
        <v>72</v>
      </c>
      <c r="C136" s="32"/>
      <c r="D136" s="49"/>
      <c r="E136" s="85"/>
      <c r="F136" s="42"/>
      <c r="G136" s="86"/>
      <c r="H136" s="49"/>
      <c r="I136" s="85"/>
      <c r="J136" s="86"/>
      <c r="K136" s="86"/>
    </row>
    <row r="137" spans="1:11" s="35" customFormat="1" ht="16.5" customHeight="1" x14ac:dyDescent="0.5">
      <c r="A137" s="49"/>
      <c r="B137" s="35" t="s">
        <v>78</v>
      </c>
      <c r="C137" s="32"/>
      <c r="D137" s="49"/>
      <c r="E137" s="34"/>
      <c r="F137" s="42"/>
      <c r="G137" s="5"/>
      <c r="H137" s="49"/>
      <c r="I137" s="34"/>
      <c r="J137" s="86"/>
      <c r="K137" s="5"/>
    </row>
    <row r="138" spans="1:11" s="35" customFormat="1" ht="16.5" customHeight="1" x14ac:dyDescent="0.5">
      <c r="A138" s="49"/>
      <c r="B138" s="35" t="s">
        <v>79</v>
      </c>
      <c r="C138" s="32"/>
      <c r="D138" s="49"/>
      <c r="E138" s="34"/>
      <c r="F138" s="42"/>
      <c r="G138" s="5"/>
      <c r="H138" s="49"/>
      <c r="I138" s="34"/>
      <c r="J138" s="86"/>
      <c r="K138" s="5"/>
    </row>
    <row r="139" spans="1:11" s="35" customFormat="1" ht="16.5" customHeight="1" x14ac:dyDescent="0.5">
      <c r="A139" s="49"/>
      <c r="B139" s="35" t="s">
        <v>80</v>
      </c>
      <c r="C139" s="32">
        <v>19</v>
      </c>
      <c r="D139" s="49"/>
      <c r="E139" s="34">
        <v>6565477</v>
      </c>
      <c r="F139" s="42"/>
      <c r="G139" s="87">
        <v>6565391</v>
      </c>
      <c r="H139" s="42"/>
      <c r="I139" s="88">
        <v>6565477</v>
      </c>
      <c r="J139" s="6"/>
      <c r="K139" s="89">
        <v>6565391</v>
      </c>
    </row>
    <row r="140" spans="1:11" s="35" customFormat="1" ht="16.5" customHeight="1" x14ac:dyDescent="0.5">
      <c r="A140" s="42" t="s">
        <v>81</v>
      </c>
      <c r="B140" s="40"/>
      <c r="C140" s="32">
        <v>19</v>
      </c>
      <c r="D140" s="49"/>
      <c r="E140" s="34">
        <v>-1474902</v>
      </c>
      <c r="F140" s="42"/>
      <c r="G140" s="38">
        <v>-1474902</v>
      </c>
      <c r="H140" s="42"/>
      <c r="I140" s="39">
        <v>-1474902</v>
      </c>
      <c r="J140" s="6"/>
      <c r="K140" s="5">
        <v>-1474902</v>
      </c>
    </row>
    <row r="141" spans="1:11" s="35" customFormat="1" ht="16.5" customHeight="1" x14ac:dyDescent="0.5">
      <c r="A141" s="40" t="s">
        <v>82</v>
      </c>
      <c r="B141" s="40"/>
      <c r="C141" s="41"/>
      <c r="D141" s="3"/>
      <c r="E141" s="34"/>
      <c r="F141" s="42"/>
      <c r="G141" s="5"/>
      <c r="H141" s="3"/>
      <c r="I141" s="34"/>
      <c r="J141" s="5"/>
      <c r="K141" s="5"/>
    </row>
    <row r="142" spans="1:11" s="35" customFormat="1" ht="16.5" customHeight="1" x14ac:dyDescent="0.5">
      <c r="A142" s="49"/>
      <c r="B142" s="40" t="s">
        <v>83</v>
      </c>
      <c r="C142" s="41"/>
      <c r="D142" s="3"/>
      <c r="E142" s="34">
        <v>767</v>
      </c>
      <c r="F142" s="42"/>
      <c r="G142" s="38">
        <v>767</v>
      </c>
      <c r="H142" s="42"/>
      <c r="I142" s="39">
        <v>767</v>
      </c>
      <c r="J142" s="3"/>
      <c r="K142" s="5">
        <v>767</v>
      </c>
    </row>
    <row r="143" spans="1:11" s="35" customFormat="1" ht="16.5" customHeight="1" x14ac:dyDescent="0.5">
      <c r="A143" s="49"/>
      <c r="B143" s="40" t="s">
        <v>84</v>
      </c>
      <c r="C143" s="42"/>
      <c r="D143" s="3"/>
      <c r="E143" s="34">
        <f>'7'!J37</f>
        <v>-1557077</v>
      </c>
      <c r="F143" s="42"/>
      <c r="G143" s="38">
        <v>-1278347</v>
      </c>
      <c r="H143" s="42"/>
      <c r="I143" s="39">
        <f>'8'!K27</f>
        <v>-1083327</v>
      </c>
      <c r="J143" s="3"/>
      <c r="K143" s="5">
        <v>-1172634</v>
      </c>
    </row>
    <row r="144" spans="1:11" s="35" customFormat="1" ht="16.5" customHeight="1" x14ac:dyDescent="0.5">
      <c r="A144" s="49" t="s">
        <v>85</v>
      </c>
      <c r="B144" s="25"/>
      <c r="C144" s="42"/>
      <c r="D144" s="3"/>
      <c r="E144" s="44">
        <f>'7'!P37</f>
        <v>112915</v>
      </c>
      <c r="F144" s="42"/>
      <c r="G144" s="45">
        <v>80933</v>
      </c>
      <c r="H144" s="42"/>
      <c r="I144" s="46">
        <v>0</v>
      </c>
      <c r="J144" s="3"/>
      <c r="K144" s="47">
        <v>0</v>
      </c>
    </row>
    <row r="145" spans="1:11" s="35" customFormat="1" ht="16.5" customHeight="1" x14ac:dyDescent="0.5">
      <c r="A145" s="49"/>
      <c r="B145" s="25"/>
      <c r="C145" s="42"/>
      <c r="D145" s="3"/>
      <c r="E145" s="34"/>
      <c r="F145" s="42"/>
      <c r="G145" s="5"/>
      <c r="H145" s="3"/>
      <c r="I145" s="34"/>
      <c r="J145" s="5"/>
      <c r="K145" s="5"/>
    </row>
    <row r="146" spans="1:11" s="35" customFormat="1" ht="16.5" customHeight="1" x14ac:dyDescent="0.5">
      <c r="A146" s="49" t="s">
        <v>86</v>
      </c>
      <c r="B146" s="40"/>
      <c r="C146" s="42"/>
      <c r="D146" s="3"/>
      <c r="E146" s="34">
        <f>SUM(E139:E144)</f>
        <v>3647180</v>
      </c>
      <c r="F146" s="42"/>
      <c r="G146" s="5">
        <f>SUM(G136:G145)</f>
        <v>3893842</v>
      </c>
      <c r="H146" s="3"/>
      <c r="I146" s="34">
        <f>SUM(I136:I145)</f>
        <v>4008015</v>
      </c>
      <c r="J146" s="5"/>
      <c r="K146" s="5">
        <f>SUM(K136:K145)</f>
        <v>3918622</v>
      </c>
    </row>
    <row r="147" spans="1:11" s="35" customFormat="1" ht="16.5" customHeight="1" x14ac:dyDescent="0.5">
      <c r="A147" s="40" t="s">
        <v>87</v>
      </c>
      <c r="B147" s="40"/>
      <c r="C147" s="42"/>
      <c r="D147" s="13"/>
      <c r="E147" s="44">
        <f>'7'!T37</f>
        <v>256848</v>
      </c>
      <c r="F147" s="42"/>
      <c r="G147" s="45">
        <v>229216</v>
      </c>
      <c r="H147" s="42"/>
      <c r="I147" s="46">
        <v>0</v>
      </c>
      <c r="J147" s="90"/>
      <c r="K147" s="91">
        <v>0</v>
      </c>
    </row>
    <row r="148" spans="1:11" s="30" customFormat="1" ht="16.5" customHeight="1" x14ac:dyDescent="0.5">
      <c r="A148" s="31"/>
      <c r="B148" s="25"/>
      <c r="C148" s="42"/>
      <c r="D148" s="49"/>
      <c r="E148" s="92"/>
      <c r="F148" s="42"/>
      <c r="G148" s="49"/>
      <c r="H148" s="49"/>
      <c r="I148" s="93"/>
      <c r="J148" s="86"/>
      <c r="K148" s="94"/>
    </row>
    <row r="149" spans="1:11" s="35" customFormat="1" ht="16.5" customHeight="1" x14ac:dyDescent="0.5">
      <c r="A149" s="25" t="s">
        <v>88</v>
      </c>
      <c r="B149" s="49"/>
      <c r="C149" s="42"/>
      <c r="D149" s="3"/>
      <c r="E149" s="48">
        <f>SUM(E146:E147)</f>
        <v>3904028</v>
      </c>
      <c r="F149" s="42"/>
      <c r="G149" s="11">
        <f>SUM(G146:G147)</f>
        <v>4123058</v>
      </c>
      <c r="H149" s="3"/>
      <c r="I149" s="48">
        <f>SUM(I146:I147)</f>
        <v>4008015</v>
      </c>
      <c r="J149" s="5"/>
      <c r="K149" s="11">
        <f>SUM(K146:K147)</f>
        <v>3918622</v>
      </c>
    </row>
    <row r="150" spans="1:11" s="30" customFormat="1" ht="16.5" customHeight="1" x14ac:dyDescent="0.5">
      <c r="A150" s="31"/>
      <c r="B150" s="25"/>
      <c r="C150" s="42"/>
      <c r="D150" s="49"/>
      <c r="E150" s="92"/>
      <c r="F150" s="42"/>
      <c r="G150" s="49"/>
      <c r="H150" s="49"/>
      <c r="I150" s="92"/>
      <c r="J150" s="86"/>
      <c r="K150" s="49"/>
    </row>
    <row r="151" spans="1:11" ht="16.5" customHeight="1" thickBot="1" x14ac:dyDescent="0.55000000000000004">
      <c r="A151" s="25" t="s">
        <v>89</v>
      </c>
      <c r="B151" s="25"/>
      <c r="C151" s="42"/>
      <c r="D151" s="3"/>
      <c r="E151" s="52">
        <f>E149+E100</f>
        <v>6836749</v>
      </c>
      <c r="F151" s="5"/>
      <c r="G151" s="53">
        <f>G149+G100</f>
        <v>5543054</v>
      </c>
      <c r="H151" s="3"/>
      <c r="I151" s="52">
        <f>I149+I100</f>
        <v>4498866</v>
      </c>
      <c r="J151" s="5"/>
      <c r="K151" s="53">
        <f>K149+K100</f>
        <v>4401743</v>
      </c>
    </row>
    <row r="152" spans="1:11" ht="16.5" customHeight="1" thickTop="1" x14ac:dyDescent="0.5">
      <c r="A152" s="2"/>
      <c r="B152" s="2"/>
      <c r="D152" s="3"/>
      <c r="E152" s="5"/>
      <c r="F152" s="302"/>
      <c r="G152" s="5"/>
      <c r="H152" s="5"/>
      <c r="I152" s="5"/>
      <c r="J152" s="5"/>
      <c r="K152" s="5"/>
    </row>
    <row r="153" spans="1:11" ht="16.5" customHeight="1" x14ac:dyDescent="0.5">
      <c r="A153" s="2"/>
      <c r="B153" s="2"/>
      <c r="D153" s="3"/>
      <c r="E153" s="5"/>
      <c r="F153" s="302"/>
      <c r="G153" s="5"/>
      <c r="H153" s="5"/>
      <c r="I153" s="5"/>
      <c r="J153" s="5"/>
      <c r="K153" s="5"/>
    </row>
    <row r="154" spans="1:11" ht="19.5" customHeight="1" x14ac:dyDescent="0.5">
      <c r="A154" s="2"/>
      <c r="B154" s="2"/>
      <c r="D154" s="3"/>
      <c r="E154" s="5"/>
      <c r="F154" s="302"/>
      <c r="G154" s="5"/>
      <c r="H154" s="5"/>
      <c r="I154" s="5"/>
      <c r="J154" s="5"/>
      <c r="K154" s="5"/>
    </row>
    <row r="155" spans="1:11" ht="12" x14ac:dyDescent="0.5">
      <c r="A155" s="2"/>
      <c r="B155" s="2"/>
      <c r="D155" s="3"/>
      <c r="E155" s="5"/>
      <c r="F155" s="5"/>
      <c r="G155" s="5"/>
      <c r="H155" s="5"/>
      <c r="I155" s="5"/>
      <c r="J155" s="5"/>
      <c r="K155" s="5"/>
    </row>
    <row r="156" spans="1:11" ht="12" x14ac:dyDescent="0.5">
      <c r="A156" s="2"/>
      <c r="B156" s="2"/>
      <c r="D156" s="3"/>
      <c r="E156" s="5"/>
      <c r="F156" s="5"/>
      <c r="G156" s="5"/>
      <c r="H156" s="5"/>
      <c r="I156" s="5"/>
      <c r="J156" s="5"/>
      <c r="K156" s="5"/>
    </row>
    <row r="157" spans="1:11" ht="18" customHeight="1" x14ac:dyDescent="0.5">
      <c r="A157" s="2"/>
      <c r="B157" s="2"/>
      <c r="D157" s="3"/>
      <c r="E157" s="5"/>
      <c r="F157" s="5"/>
      <c r="G157" s="5"/>
      <c r="H157" s="5"/>
      <c r="I157" s="5"/>
      <c r="J157" s="5"/>
      <c r="K157" s="5"/>
    </row>
    <row r="158" spans="1:11" ht="16.5" customHeight="1" x14ac:dyDescent="0.5">
      <c r="A158" s="309" t="s">
        <v>44</v>
      </c>
      <c r="B158" s="309"/>
      <c r="C158" s="309"/>
      <c r="D158" s="309"/>
      <c r="E158" s="309"/>
      <c r="F158" s="309"/>
      <c r="G158" s="309"/>
      <c r="H158" s="309"/>
      <c r="I158" s="309"/>
      <c r="J158" s="309"/>
      <c r="K158" s="309"/>
    </row>
    <row r="159" spans="1:11" ht="17.25" hidden="1" customHeight="1" x14ac:dyDescent="0.5">
      <c r="A159" s="2"/>
      <c r="B159" s="2"/>
      <c r="D159" s="3"/>
      <c r="E159" s="5"/>
      <c r="F159" s="5"/>
      <c r="G159" s="5"/>
      <c r="H159" s="5"/>
      <c r="I159" s="5"/>
      <c r="J159" s="5"/>
      <c r="K159" s="5"/>
    </row>
    <row r="160" spans="1:11" ht="18.75" customHeight="1" x14ac:dyDescent="0.5">
      <c r="A160" s="2"/>
      <c r="B160" s="2"/>
      <c r="D160" s="3"/>
      <c r="E160" s="5"/>
      <c r="F160" s="5"/>
      <c r="G160" s="5"/>
      <c r="H160" s="5"/>
      <c r="I160" s="5"/>
      <c r="J160" s="5"/>
      <c r="K160" s="5"/>
    </row>
    <row r="161" spans="1:11" ht="21.95" customHeight="1" x14ac:dyDescent="0.5">
      <c r="A161" s="312" t="s">
        <v>45</v>
      </c>
      <c r="B161" s="312"/>
      <c r="C161" s="312"/>
      <c r="D161" s="312"/>
      <c r="E161" s="312"/>
      <c r="F161" s="312"/>
      <c r="G161" s="312"/>
      <c r="H161" s="312"/>
      <c r="I161" s="312"/>
      <c r="J161" s="312"/>
      <c r="K161" s="312"/>
    </row>
  </sheetData>
  <mergeCells count="20">
    <mergeCell ref="A158:K158"/>
    <mergeCell ref="A161:K161"/>
    <mergeCell ref="A108:K108"/>
    <mergeCell ref="A111:K111"/>
    <mergeCell ref="E117:G117"/>
    <mergeCell ref="I117:K117"/>
    <mergeCell ref="E118:G118"/>
    <mergeCell ref="I118:K118"/>
    <mergeCell ref="A57:K57"/>
    <mergeCell ref="A59:K59"/>
    <mergeCell ref="E65:G65"/>
    <mergeCell ref="I65:K65"/>
    <mergeCell ref="E66:G66"/>
    <mergeCell ref="I66:K66"/>
    <mergeCell ref="A55:K55"/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&amp;R&amp;"Arial,Regular"&amp;9&amp;[&amp;P</oddFooter>
  </headerFooter>
  <rowBreaks count="2" manualBreakCount="2">
    <brk id="59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4C5E0-607F-44F3-824B-017C3A780083}">
  <sheetPr>
    <tabColor theme="1"/>
  </sheetPr>
  <dimension ref="A1:K59"/>
  <sheetViews>
    <sheetView topLeftCell="A7" zoomScaleNormal="100" zoomScaleSheetLayoutView="100" workbookViewId="0">
      <selection activeCell="B18" sqref="B18"/>
    </sheetView>
  </sheetViews>
  <sheetFormatPr defaultColWidth="9.140625" defaultRowHeight="16.5" customHeight="1" x14ac:dyDescent="0.5"/>
  <cols>
    <col min="1" max="1" width="2.140625" style="99" customWidth="1"/>
    <col min="2" max="2" width="47.5703125" style="109" customWidth="1"/>
    <col min="3" max="3" width="7.42578125" style="168" customWidth="1"/>
    <col min="4" max="4" width="0.5703125" style="99" customWidth="1"/>
    <col min="5" max="5" width="10.7109375" style="153" customWidth="1"/>
    <col min="6" max="6" width="0.7109375" style="153" customWidth="1"/>
    <col min="7" max="7" width="10.7109375" style="153" customWidth="1"/>
    <col min="8" max="8" width="0.7109375" style="153" customWidth="1"/>
    <col min="9" max="9" width="10.7109375" style="153" customWidth="1"/>
    <col min="10" max="10" width="0.7109375" style="153" customWidth="1"/>
    <col min="11" max="11" width="10.7109375" style="153" customWidth="1"/>
    <col min="12" max="16384" width="9.140625" style="99"/>
  </cols>
  <sheetData>
    <row r="1" spans="1:11" ht="16.5" customHeight="1" x14ac:dyDescent="0.5">
      <c r="A1" s="95" t="str">
        <f>'2-4'!A1</f>
        <v>Green Tech Ventures Public Company Limited</v>
      </c>
      <c r="B1" s="96"/>
      <c r="C1" s="97"/>
      <c r="D1" s="96"/>
      <c r="E1" s="98"/>
      <c r="F1" s="98"/>
      <c r="G1" s="98"/>
      <c r="H1" s="98"/>
      <c r="I1" s="98"/>
      <c r="J1" s="98"/>
      <c r="K1" s="98"/>
    </row>
    <row r="2" spans="1:11" ht="16.5" customHeight="1" x14ac:dyDescent="0.5">
      <c r="A2" s="95" t="s">
        <v>90</v>
      </c>
      <c r="B2" s="95"/>
      <c r="C2" s="100"/>
      <c r="D2" s="101"/>
      <c r="E2" s="102"/>
      <c r="F2" s="102"/>
      <c r="G2" s="102"/>
      <c r="H2" s="102"/>
      <c r="I2" s="103"/>
      <c r="J2" s="103"/>
      <c r="K2" s="103"/>
    </row>
    <row r="3" spans="1:11" ht="16.5" customHeight="1" x14ac:dyDescent="0.5">
      <c r="A3" s="104" t="s">
        <v>91</v>
      </c>
      <c r="B3" s="104"/>
      <c r="C3" s="105"/>
      <c r="D3" s="106"/>
      <c r="E3" s="107"/>
      <c r="F3" s="107"/>
      <c r="G3" s="107"/>
      <c r="H3" s="107"/>
      <c r="I3" s="107"/>
      <c r="J3" s="107"/>
      <c r="K3" s="107"/>
    </row>
    <row r="4" spans="1:11" ht="15.95" customHeight="1" x14ac:dyDescent="0.5">
      <c r="A4" s="95"/>
      <c r="B4" s="95"/>
      <c r="C4" s="100"/>
      <c r="D4" s="101"/>
      <c r="E4" s="102"/>
      <c r="F4" s="102"/>
      <c r="G4" s="102"/>
      <c r="H4" s="102"/>
      <c r="I4" s="102"/>
      <c r="J4" s="102"/>
      <c r="K4" s="102"/>
    </row>
    <row r="5" spans="1:11" ht="15.95" customHeight="1" x14ac:dyDescent="0.5">
      <c r="A5" s="95"/>
      <c r="B5" s="95"/>
      <c r="C5" s="100"/>
      <c r="D5" s="101"/>
      <c r="E5" s="102"/>
      <c r="F5" s="102"/>
      <c r="G5" s="102"/>
      <c r="H5" s="102"/>
      <c r="I5" s="102"/>
      <c r="J5" s="102"/>
      <c r="K5" s="102"/>
    </row>
    <row r="6" spans="1:11" ht="15.95" customHeight="1" x14ac:dyDescent="0.5">
      <c r="A6" s="95"/>
      <c r="B6" s="95"/>
      <c r="C6" s="100"/>
      <c r="D6" s="101"/>
      <c r="E6" s="314" t="s">
        <v>3</v>
      </c>
      <c r="F6" s="314"/>
      <c r="G6" s="314"/>
      <c r="H6" s="102"/>
      <c r="I6" s="314" t="s">
        <v>4</v>
      </c>
      <c r="J6" s="314"/>
      <c r="K6" s="314"/>
    </row>
    <row r="7" spans="1:11" ht="15.95" customHeight="1" x14ac:dyDescent="0.5">
      <c r="A7" s="108"/>
      <c r="B7" s="95"/>
      <c r="C7" s="100"/>
      <c r="D7" s="100"/>
      <c r="E7" s="315" t="s">
        <v>5</v>
      </c>
      <c r="F7" s="315"/>
      <c r="G7" s="315"/>
      <c r="H7" s="304"/>
      <c r="I7" s="315" t="s">
        <v>5</v>
      </c>
      <c r="J7" s="315"/>
      <c r="K7" s="315"/>
    </row>
    <row r="8" spans="1:11" ht="15.95" customHeight="1" x14ac:dyDescent="0.5">
      <c r="C8" s="108"/>
      <c r="D8" s="110"/>
      <c r="E8" s="16" t="s">
        <v>10</v>
      </c>
      <c r="F8" s="17"/>
      <c r="G8" s="18" t="s">
        <v>11</v>
      </c>
      <c r="H8" s="13"/>
      <c r="I8" s="16" t="s">
        <v>10</v>
      </c>
      <c r="J8" s="17"/>
      <c r="K8" s="18" t="s">
        <v>11</v>
      </c>
    </row>
    <row r="9" spans="1:11" ht="15.95" customHeight="1" x14ac:dyDescent="0.5">
      <c r="C9" s="100"/>
      <c r="D9" s="110"/>
      <c r="E9" s="107" t="s">
        <v>13</v>
      </c>
      <c r="F9" s="111"/>
      <c r="G9" s="107" t="s">
        <v>13</v>
      </c>
      <c r="H9" s="102"/>
      <c r="I9" s="107" t="s">
        <v>13</v>
      </c>
      <c r="J9" s="111"/>
      <c r="K9" s="107" t="s">
        <v>13</v>
      </c>
    </row>
    <row r="10" spans="1:11" ht="8.1" customHeight="1" x14ac:dyDescent="0.5">
      <c r="A10" s="112"/>
      <c r="C10" s="113"/>
      <c r="D10" s="113"/>
      <c r="E10" s="114"/>
      <c r="F10" s="115"/>
      <c r="G10" s="115"/>
      <c r="H10" s="115"/>
      <c r="I10" s="116"/>
      <c r="J10" s="117"/>
      <c r="K10" s="118"/>
    </row>
    <row r="11" spans="1:11" ht="15.95" customHeight="1" x14ac:dyDescent="0.5">
      <c r="A11" s="119" t="s">
        <v>92</v>
      </c>
      <c r="C11" s="120"/>
      <c r="D11" s="113"/>
      <c r="E11" s="121">
        <v>81045</v>
      </c>
      <c r="F11" s="122"/>
      <c r="G11" s="123">
        <v>78534</v>
      </c>
      <c r="H11" s="124"/>
      <c r="I11" s="121">
        <v>8040</v>
      </c>
      <c r="J11" s="125"/>
      <c r="K11" s="123">
        <v>7708</v>
      </c>
    </row>
    <row r="12" spans="1:11" ht="15.95" customHeight="1" x14ac:dyDescent="0.5">
      <c r="A12" s="126" t="s">
        <v>93</v>
      </c>
      <c r="C12" s="120"/>
      <c r="D12" s="113"/>
      <c r="E12" s="127">
        <v>114735</v>
      </c>
      <c r="F12" s="122"/>
      <c r="G12" s="128">
        <v>0</v>
      </c>
      <c r="H12" s="124"/>
      <c r="I12" s="127">
        <v>0</v>
      </c>
      <c r="J12" s="125"/>
      <c r="K12" s="128">
        <v>0</v>
      </c>
    </row>
    <row r="13" spans="1:11" ht="7.5" customHeight="1" x14ac:dyDescent="0.5">
      <c r="A13" s="119"/>
      <c r="C13" s="120"/>
      <c r="D13" s="113"/>
      <c r="E13" s="121"/>
      <c r="F13" s="122"/>
      <c r="G13" s="123"/>
      <c r="H13" s="124"/>
      <c r="I13" s="121"/>
      <c r="J13" s="125"/>
      <c r="K13" s="123"/>
    </row>
    <row r="14" spans="1:11" ht="15.75" customHeight="1" x14ac:dyDescent="0.5">
      <c r="A14" s="95" t="s">
        <v>94</v>
      </c>
      <c r="C14" s="120"/>
      <c r="D14" s="113"/>
      <c r="E14" s="121">
        <f>SUM(E11:E12)</f>
        <v>195780</v>
      </c>
      <c r="F14" s="122"/>
      <c r="G14" s="123">
        <f>SUM(G11:G12)</f>
        <v>78534</v>
      </c>
      <c r="H14" s="124"/>
      <c r="I14" s="121">
        <f>SUM(I11:I12)</f>
        <v>8040</v>
      </c>
      <c r="J14" s="125"/>
      <c r="K14" s="123">
        <f>SUM(K11:K12)</f>
        <v>7708</v>
      </c>
    </row>
    <row r="15" spans="1:11" ht="7.5" customHeight="1" x14ac:dyDescent="0.5">
      <c r="A15" s="119"/>
      <c r="C15" s="120"/>
      <c r="D15" s="113"/>
      <c r="E15" s="121"/>
      <c r="F15" s="122"/>
      <c r="G15" s="123"/>
      <c r="H15" s="124"/>
      <c r="I15" s="121"/>
      <c r="J15" s="125"/>
      <c r="K15" s="123"/>
    </row>
    <row r="16" spans="1:11" ht="15.95" customHeight="1" x14ac:dyDescent="0.5">
      <c r="A16" s="119" t="s">
        <v>95</v>
      </c>
      <c r="C16" s="113"/>
      <c r="D16" s="113"/>
      <c r="E16" s="129">
        <v>-40244</v>
      </c>
      <c r="F16" s="122"/>
      <c r="G16" s="125">
        <v>-39939</v>
      </c>
      <c r="H16" s="124"/>
      <c r="I16" s="129">
        <v>-4349</v>
      </c>
      <c r="J16" s="125"/>
      <c r="K16" s="125">
        <v>-4173</v>
      </c>
    </row>
    <row r="17" spans="1:11" ht="15.95" customHeight="1" x14ac:dyDescent="0.5">
      <c r="A17" s="119" t="s">
        <v>96</v>
      </c>
      <c r="C17" s="113"/>
      <c r="D17" s="113"/>
      <c r="E17" s="127">
        <v>-235681</v>
      </c>
      <c r="F17" s="122"/>
      <c r="G17" s="128">
        <v>0</v>
      </c>
      <c r="H17" s="124"/>
      <c r="I17" s="127">
        <v>0</v>
      </c>
      <c r="J17" s="125"/>
      <c r="K17" s="128">
        <v>0</v>
      </c>
    </row>
    <row r="18" spans="1:11" ht="7.5" customHeight="1" x14ac:dyDescent="0.5">
      <c r="A18" s="119"/>
      <c r="C18" s="113"/>
      <c r="D18" s="113"/>
      <c r="E18" s="129"/>
      <c r="F18" s="122"/>
      <c r="G18" s="125"/>
      <c r="H18" s="124"/>
      <c r="I18" s="129"/>
      <c r="J18" s="125"/>
      <c r="K18" s="125"/>
    </row>
    <row r="19" spans="1:11" ht="15.95" customHeight="1" x14ac:dyDescent="0.5">
      <c r="A19" s="95" t="s">
        <v>97</v>
      </c>
      <c r="C19" s="113"/>
      <c r="D19" s="113"/>
      <c r="E19" s="129">
        <f>SUM(E16:E17)</f>
        <v>-275925</v>
      </c>
      <c r="F19" s="122"/>
      <c r="G19" s="125">
        <f>SUM(G16:G17)</f>
        <v>-39939</v>
      </c>
      <c r="H19" s="124"/>
      <c r="I19" s="129">
        <f>SUM(I16:I17)</f>
        <v>-4349</v>
      </c>
      <c r="J19" s="125"/>
      <c r="K19" s="125">
        <f>SUM(K16:K17)</f>
        <v>-4173</v>
      </c>
    </row>
    <row r="20" spans="1:11" ht="8.1" customHeight="1" x14ac:dyDescent="0.5">
      <c r="A20" s="119"/>
      <c r="C20" s="113"/>
      <c r="D20" s="113"/>
      <c r="E20" s="130"/>
      <c r="F20" s="122"/>
      <c r="G20" s="131"/>
      <c r="H20" s="131"/>
      <c r="I20" s="130"/>
      <c r="J20" s="131"/>
      <c r="K20" s="131"/>
    </row>
    <row r="21" spans="1:11" ht="15.95" customHeight="1" x14ac:dyDescent="0.5">
      <c r="A21" s="95" t="s">
        <v>98</v>
      </c>
      <c r="B21" s="99"/>
      <c r="C21" s="113"/>
      <c r="D21" s="132"/>
      <c r="E21" s="121">
        <f>E14+E19</f>
        <v>-80145</v>
      </c>
      <c r="F21" s="122"/>
      <c r="G21" s="123">
        <f>G14+G19</f>
        <v>38595</v>
      </c>
      <c r="H21" s="133"/>
      <c r="I21" s="121">
        <f>I14+I19</f>
        <v>3691</v>
      </c>
      <c r="J21" s="133"/>
      <c r="K21" s="123">
        <f>K14+K19</f>
        <v>3535</v>
      </c>
    </row>
    <row r="22" spans="1:11" ht="15.95" customHeight="1" x14ac:dyDescent="0.5">
      <c r="A22" s="109" t="s">
        <v>99</v>
      </c>
      <c r="B22" s="99"/>
      <c r="C22" s="120"/>
      <c r="D22" s="132"/>
      <c r="E22" s="121">
        <v>20718</v>
      </c>
      <c r="F22" s="122"/>
      <c r="G22" s="123">
        <v>2508</v>
      </c>
      <c r="H22" s="124"/>
      <c r="I22" s="121">
        <v>30854</v>
      </c>
      <c r="J22" s="125"/>
      <c r="K22" s="123">
        <v>17520</v>
      </c>
    </row>
    <row r="23" spans="1:11" ht="15.95" customHeight="1" x14ac:dyDescent="0.5">
      <c r="A23" s="109" t="s">
        <v>100</v>
      </c>
      <c r="B23" s="99"/>
      <c r="C23" s="120"/>
      <c r="D23" s="132"/>
      <c r="E23" s="121">
        <v>0</v>
      </c>
      <c r="F23" s="122"/>
      <c r="G23" s="123">
        <v>0</v>
      </c>
      <c r="H23" s="124"/>
      <c r="I23" s="121">
        <v>0</v>
      </c>
      <c r="J23" s="125"/>
      <c r="K23" s="123">
        <v>88430</v>
      </c>
    </row>
    <row r="24" spans="1:11" ht="15.95" customHeight="1" x14ac:dyDescent="0.5">
      <c r="A24" s="134" t="s">
        <v>101</v>
      </c>
      <c r="C24" s="113"/>
      <c r="D24" s="132"/>
      <c r="E24" s="121">
        <v>-168938</v>
      </c>
      <c r="F24" s="122"/>
      <c r="G24" s="123">
        <v>-24107</v>
      </c>
      <c r="H24" s="124"/>
      <c r="I24" s="121">
        <v>-12075</v>
      </c>
      <c r="J24" s="125"/>
      <c r="K24" s="123">
        <v>-13278</v>
      </c>
    </row>
    <row r="25" spans="1:11" ht="15.95" customHeight="1" x14ac:dyDescent="0.5">
      <c r="A25" s="134" t="s">
        <v>102</v>
      </c>
      <c r="C25" s="113"/>
      <c r="D25" s="132"/>
      <c r="E25" s="121">
        <v>47575</v>
      </c>
      <c r="F25" s="122"/>
      <c r="G25" s="123">
        <v>18740</v>
      </c>
      <c r="H25" s="124"/>
      <c r="I25" s="121">
        <v>47574</v>
      </c>
      <c r="J25" s="125"/>
      <c r="K25" s="123">
        <v>5973</v>
      </c>
    </row>
    <row r="26" spans="1:11" ht="15.95" customHeight="1" x14ac:dyDescent="0.5">
      <c r="A26" s="134" t="s">
        <v>254</v>
      </c>
      <c r="C26" s="113"/>
      <c r="D26" s="132"/>
      <c r="E26" s="121">
        <v>2665</v>
      </c>
      <c r="F26" s="122"/>
      <c r="G26" s="123">
        <v>0</v>
      </c>
      <c r="H26" s="124"/>
      <c r="I26" s="121">
        <v>0</v>
      </c>
      <c r="J26" s="125"/>
      <c r="K26" s="123">
        <v>0</v>
      </c>
    </row>
    <row r="27" spans="1:11" ht="15.95" customHeight="1" x14ac:dyDescent="0.5">
      <c r="A27" s="113" t="s">
        <v>103</v>
      </c>
      <c r="C27" s="120"/>
      <c r="D27" s="132"/>
      <c r="E27" s="121">
        <v>-49392</v>
      </c>
      <c r="F27" s="122"/>
      <c r="G27" s="123">
        <v>-17918</v>
      </c>
      <c r="H27" s="124"/>
      <c r="I27" s="129">
        <v>-297</v>
      </c>
      <c r="J27" s="125"/>
      <c r="K27" s="125">
        <v>-325</v>
      </c>
    </row>
    <row r="28" spans="1:11" ht="15.95" customHeight="1" x14ac:dyDescent="0.5">
      <c r="A28" s="113" t="s">
        <v>241</v>
      </c>
      <c r="C28" s="120"/>
      <c r="D28" s="132"/>
      <c r="E28" s="127">
        <v>-10435</v>
      </c>
      <c r="F28" s="122"/>
      <c r="G28" s="128">
        <v>3917</v>
      </c>
      <c r="H28" s="124"/>
      <c r="I28" s="127">
        <v>0</v>
      </c>
      <c r="J28" s="125"/>
      <c r="K28" s="128">
        <v>0</v>
      </c>
    </row>
    <row r="29" spans="1:11" ht="8.1" customHeight="1" x14ac:dyDescent="0.5">
      <c r="A29" s="113"/>
      <c r="B29" s="99"/>
      <c r="C29" s="113"/>
      <c r="D29" s="132"/>
      <c r="E29" s="135"/>
      <c r="F29" s="122"/>
      <c r="G29" s="133"/>
      <c r="H29" s="125"/>
      <c r="I29" s="129"/>
      <c r="J29" s="125"/>
      <c r="K29" s="125"/>
    </row>
    <row r="30" spans="1:11" ht="15.95" customHeight="1" x14ac:dyDescent="0.5">
      <c r="A30" s="136" t="s">
        <v>104</v>
      </c>
      <c r="B30" s="99"/>
      <c r="C30" s="113"/>
      <c r="D30" s="132"/>
      <c r="E30" s="121">
        <f>SUM(E21:E28)</f>
        <v>-237952</v>
      </c>
      <c r="F30" s="122"/>
      <c r="G30" s="123">
        <f>SUM(G21:G28)</f>
        <v>21735</v>
      </c>
      <c r="H30" s="125"/>
      <c r="I30" s="121">
        <f>SUM(I21:I28)</f>
        <v>69747</v>
      </c>
      <c r="J30" s="125"/>
      <c r="K30" s="123">
        <f>SUM(K21:K28)</f>
        <v>101855</v>
      </c>
    </row>
    <row r="31" spans="1:11" ht="15.95" customHeight="1" x14ac:dyDescent="0.5">
      <c r="A31" s="137" t="s">
        <v>236</v>
      </c>
      <c r="B31" s="99"/>
      <c r="C31" s="113"/>
      <c r="D31" s="132"/>
      <c r="E31" s="127">
        <v>-17033</v>
      </c>
      <c r="F31" s="122"/>
      <c r="G31" s="128">
        <v>2109</v>
      </c>
      <c r="H31" s="125"/>
      <c r="I31" s="127">
        <v>0</v>
      </c>
      <c r="J31" s="125"/>
      <c r="K31" s="128">
        <v>0</v>
      </c>
    </row>
    <row r="32" spans="1:11" ht="8.1" customHeight="1" x14ac:dyDescent="0.5">
      <c r="A32" s="113"/>
      <c r="B32" s="99"/>
      <c r="C32" s="113"/>
      <c r="D32" s="132"/>
      <c r="E32" s="135"/>
      <c r="F32" s="122"/>
      <c r="G32" s="133"/>
      <c r="H32" s="125"/>
      <c r="I32" s="129"/>
      <c r="J32" s="125"/>
      <c r="K32" s="125"/>
    </row>
    <row r="33" spans="1:11" ht="15.95" customHeight="1" x14ac:dyDescent="0.5">
      <c r="A33" s="136" t="s">
        <v>105</v>
      </c>
      <c r="C33" s="120"/>
      <c r="D33" s="132"/>
      <c r="E33" s="121">
        <f>SUM(E30:E31)</f>
        <v>-254985</v>
      </c>
      <c r="F33" s="122"/>
      <c r="G33" s="123">
        <f>SUM(G30:G31)</f>
        <v>23844</v>
      </c>
      <c r="H33" s="133"/>
      <c r="I33" s="121">
        <f>SUM(I30:I31)</f>
        <v>69747</v>
      </c>
      <c r="J33" s="133"/>
      <c r="K33" s="123">
        <f>SUM(K30:K31)</f>
        <v>101855</v>
      </c>
    </row>
    <row r="34" spans="1:11" ht="15.95" customHeight="1" x14ac:dyDescent="0.5">
      <c r="A34" s="136"/>
      <c r="C34" s="120"/>
      <c r="D34" s="132"/>
      <c r="E34" s="135"/>
      <c r="F34" s="122"/>
      <c r="G34" s="133"/>
      <c r="H34" s="133"/>
      <c r="I34" s="135"/>
      <c r="J34" s="133"/>
      <c r="K34" s="133"/>
    </row>
    <row r="35" spans="1:11" ht="15.95" customHeight="1" x14ac:dyDescent="0.5">
      <c r="A35" s="136" t="s">
        <v>106</v>
      </c>
      <c r="C35" s="132"/>
      <c r="D35" s="132"/>
      <c r="E35" s="135"/>
      <c r="F35" s="122"/>
      <c r="G35" s="133"/>
      <c r="H35" s="133"/>
      <c r="I35" s="135"/>
      <c r="J35" s="133"/>
      <c r="K35" s="133"/>
    </row>
    <row r="36" spans="1:11" ht="15.95" customHeight="1" x14ac:dyDescent="0.5">
      <c r="A36" s="138" t="s">
        <v>107</v>
      </c>
      <c r="C36" s="132"/>
      <c r="D36" s="132"/>
      <c r="E36" s="135"/>
      <c r="F36" s="122"/>
      <c r="G36" s="133"/>
      <c r="H36" s="133"/>
      <c r="I36" s="135"/>
      <c r="J36" s="133"/>
      <c r="K36" s="133"/>
    </row>
    <row r="37" spans="1:11" ht="15.95" customHeight="1" x14ac:dyDescent="0.5">
      <c r="A37" s="136"/>
      <c r="B37" s="109" t="s">
        <v>108</v>
      </c>
      <c r="C37" s="132"/>
      <c r="D37" s="132"/>
      <c r="E37" s="121">
        <v>48043</v>
      </c>
      <c r="F37" s="122"/>
      <c r="G37" s="123">
        <v>52009</v>
      </c>
      <c r="H37" s="133"/>
      <c r="I37" s="121">
        <v>0</v>
      </c>
      <c r="J37" s="133"/>
      <c r="K37" s="123">
        <v>0</v>
      </c>
    </row>
    <row r="38" spans="1:11" ht="8.1" customHeight="1" x14ac:dyDescent="0.5">
      <c r="A38" s="137"/>
      <c r="C38" s="132"/>
      <c r="D38" s="132"/>
      <c r="E38" s="139"/>
      <c r="F38" s="122"/>
      <c r="G38" s="140"/>
      <c r="H38" s="125"/>
      <c r="I38" s="141"/>
      <c r="J38" s="125"/>
      <c r="K38" s="142"/>
    </row>
    <row r="39" spans="1:11" ht="15.95" customHeight="1" thickBot="1" x14ac:dyDescent="0.55000000000000004">
      <c r="A39" s="108" t="s">
        <v>109</v>
      </c>
      <c r="B39" s="108"/>
      <c r="C39" s="95"/>
      <c r="D39" s="132"/>
      <c r="E39" s="143">
        <f>SUM(E33:E37)</f>
        <v>-206942</v>
      </c>
      <c r="F39" s="122"/>
      <c r="G39" s="144">
        <f>SUM(G33:G37)</f>
        <v>75853</v>
      </c>
      <c r="H39" s="122"/>
      <c r="I39" s="143">
        <f>SUM(I33:I37)</f>
        <v>69747</v>
      </c>
      <c r="J39" s="122"/>
      <c r="K39" s="144">
        <f>SUM(K33:K37)</f>
        <v>101855</v>
      </c>
    </row>
    <row r="40" spans="1:11" ht="15.95" customHeight="1" thickTop="1" x14ac:dyDescent="0.5">
      <c r="A40" s="316"/>
      <c r="B40" s="316"/>
      <c r="C40" s="109"/>
      <c r="D40" s="132"/>
      <c r="E40" s="145"/>
      <c r="F40" s="122"/>
      <c r="G40" s="122"/>
      <c r="H40" s="146"/>
      <c r="I40" s="147"/>
      <c r="J40" s="146"/>
      <c r="K40" s="146"/>
    </row>
    <row r="41" spans="1:11" ht="15.95" customHeight="1" x14ac:dyDescent="0.5">
      <c r="A41" s="136" t="s">
        <v>110</v>
      </c>
      <c r="B41" s="99"/>
      <c r="C41" s="109"/>
      <c r="D41" s="132"/>
      <c r="E41" s="145"/>
      <c r="F41" s="122"/>
      <c r="G41" s="122"/>
      <c r="H41" s="146"/>
      <c r="I41" s="147"/>
      <c r="J41" s="146"/>
      <c r="K41" s="146"/>
    </row>
    <row r="42" spans="1:11" ht="15.95" customHeight="1" x14ac:dyDescent="0.5">
      <c r="A42" s="99" t="s">
        <v>111</v>
      </c>
      <c r="B42" s="99"/>
      <c r="C42" s="109"/>
      <c r="D42" s="132"/>
      <c r="E42" s="145">
        <f>E45-E43</f>
        <v>-276365</v>
      </c>
      <c r="F42" s="122"/>
      <c r="G42" s="122">
        <v>20755</v>
      </c>
      <c r="H42" s="146"/>
      <c r="I42" s="121">
        <v>69747</v>
      </c>
      <c r="J42" s="123"/>
      <c r="K42" s="123">
        <v>101855</v>
      </c>
    </row>
    <row r="43" spans="1:11" ht="15.95" customHeight="1" x14ac:dyDescent="0.5">
      <c r="A43" s="99" t="s">
        <v>87</v>
      </c>
      <c r="B43" s="99"/>
      <c r="C43" s="109"/>
      <c r="D43" s="132"/>
      <c r="E43" s="148">
        <v>21380</v>
      </c>
      <c r="F43" s="122"/>
      <c r="G43" s="149">
        <v>3089</v>
      </c>
      <c r="H43" s="146"/>
      <c r="I43" s="127">
        <v>0</v>
      </c>
      <c r="J43" s="118"/>
      <c r="K43" s="128">
        <v>0</v>
      </c>
    </row>
    <row r="44" spans="1:11" ht="8.1" customHeight="1" x14ac:dyDescent="0.5">
      <c r="A44" s="137"/>
      <c r="B44" s="99"/>
      <c r="C44" s="109"/>
      <c r="D44" s="132"/>
      <c r="E44" s="129"/>
      <c r="F44" s="122"/>
      <c r="G44" s="125"/>
      <c r="H44" s="125"/>
      <c r="I44" s="129"/>
      <c r="J44" s="125"/>
      <c r="K44" s="125"/>
    </row>
    <row r="45" spans="1:11" ht="15.95" customHeight="1" thickBot="1" x14ac:dyDescent="0.55000000000000004">
      <c r="A45" s="136"/>
      <c r="B45" s="113"/>
      <c r="C45" s="113"/>
      <c r="D45" s="113"/>
      <c r="E45" s="150">
        <f>E33</f>
        <v>-254985</v>
      </c>
      <c r="F45" s="113"/>
      <c r="G45" s="151">
        <f>G33</f>
        <v>23844</v>
      </c>
      <c r="H45" s="113"/>
      <c r="I45" s="150">
        <f>I33</f>
        <v>69747</v>
      </c>
      <c r="J45" s="113"/>
      <c r="K45" s="151">
        <f>K33</f>
        <v>101855</v>
      </c>
    </row>
    <row r="46" spans="1:11" ht="15.95" customHeight="1" thickTop="1" x14ac:dyDescent="0.5">
      <c r="A46" s="305"/>
      <c r="B46" s="305"/>
      <c r="C46" s="109"/>
      <c r="D46" s="132"/>
      <c r="E46" s="145"/>
      <c r="F46" s="122"/>
      <c r="G46" s="122"/>
      <c r="H46" s="146"/>
      <c r="I46" s="147"/>
      <c r="J46" s="146"/>
      <c r="K46" s="146"/>
    </row>
    <row r="47" spans="1:11" ht="15.95" customHeight="1" x14ac:dyDescent="0.5">
      <c r="A47" s="136" t="s">
        <v>112</v>
      </c>
      <c r="B47" s="99"/>
      <c r="C47" s="109"/>
      <c r="D47" s="132"/>
      <c r="E47" s="152"/>
      <c r="F47" s="122"/>
      <c r="I47" s="152"/>
    </row>
    <row r="48" spans="1:11" ht="15.95" customHeight="1" x14ac:dyDescent="0.5">
      <c r="A48" s="99" t="s">
        <v>113</v>
      </c>
      <c r="B48" s="99"/>
      <c r="C48" s="109"/>
      <c r="D48" s="132"/>
      <c r="E48" s="70">
        <f>E51-E49</f>
        <v>-238804</v>
      </c>
      <c r="F48" s="122"/>
      <c r="G48" s="122">
        <v>62216</v>
      </c>
      <c r="H48" s="122"/>
      <c r="I48" s="145">
        <v>69747</v>
      </c>
      <c r="J48" s="122"/>
      <c r="K48" s="122">
        <v>101855</v>
      </c>
    </row>
    <row r="49" spans="1:11" ht="15.95" customHeight="1" x14ac:dyDescent="0.5">
      <c r="A49" s="99" t="s">
        <v>87</v>
      </c>
      <c r="B49" s="99"/>
      <c r="C49" s="109"/>
      <c r="D49" s="132"/>
      <c r="E49" s="154">
        <v>31862</v>
      </c>
      <c r="F49" s="122"/>
      <c r="G49" s="155">
        <v>13637</v>
      </c>
      <c r="H49" s="122"/>
      <c r="I49" s="148">
        <v>0</v>
      </c>
      <c r="J49" s="122"/>
      <c r="K49" s="149">
        <v>0</v>
      </c>
    </row>
    <row r="50" spans="1:11" ht="8.1" customHeight="1" x14ac:dyDescent="0.5">
      <c r="A50" s="137"/>
      <c r="B50" s="99"/>
      <c r="C50" s="109"/>
      <c r="D50" s="132"/>
      <c r="E50" s="129"/>
      <c r="F50" s="122"/>
      <c r="G50" s="125"/>
      <c r="H50" s="125"/>
      <c r="I50" s="129"/>
      <c r="J50" s="125"/>
      <c r="K50" s="125"/>
    </row>
    <row r="51" spans="1:11" ht="15.95" customHeight="1" thickBot="1" x14ac:dyDescent="0.55000000000000004">
      <c r="A51" s="136"/>
      <c r="B51" s="113"/>
      <c r="C51" s="113"/>
      <c r="D51" s="113"/>
      <c r="E51" s="150">
        <f>E39</f>
        <v>-206942</v>
      </c>
      <c r="F51" s="113"/>
      <c r="G51" s="151">
        <f>G39</f>
        <v>75853</v>
      </c>
      <c r="H51" s="113"/>
      <c r="I51" s="150">
        <f>I39</f>
        <v>69747</v>
      </c>
      <c r="J51" s="113"/>
      <c r="K51" s="151">
        <f>K39</f>
        <v>101855</v>
      </c>
    </row>
    <row r="52" spans="1:11" ht="15.95" customHeight="1" thickTop="1" x14ac:dyDescent="0.5">
      <c r="A52" s="156"/>
      <c r="B52" s="113"/>
      <c r="C52" s="113"/>
      <c r="D52" s="113"/>
      <c r="E52" s="157"/>
      <c r="F52" s="113"/>
      <c r="G52" s="113"/>
      <c r="H52" s="113"/>
      <c r="I52" s="157"/>
      <c r="J52" s="113"/>
      <c r="K52" s="113"/>
    </row>
    <row r="53" spans="1:11" ht="15.95" customHeight="1" x14ac:dyDescent="0.5">
      <c r="A53" s="156" t="s">
        <v>239</v>
      </c>
      <c r="B53" s="113"/>
      <c r="C53" s="120"/>
      <c r="D53" s="113"/>
      <c r="E53" s="114"/>
      <c r="F53" s="113"/>
      <c r="G53" s="115"/>
      <c r="H53" s="113"/>
      <c r="I53" s="157"/>
      <c r="J53" s="113"/>
      <c r="K53" s="113"/>
    </row>
    <row r="54" spans="1:11" ht="8.1" customHeight="1" x14ac:dyDescent="0.5">
      <c r="A54" s="156"/>
      <c r="B54" s="113"/>
      <c r="C54" s="120"/>
      <c r="D54" s="113"/>
      <c r="E54" s="114"/>
      <c r="F54" s="113"/>
      <c r="G54" s="115"/>
      <c r="H54" s="113"/>
      <c r="I54" s="157"/>
      <c r="J54" s="113"/>
      <c r="K54" s="113"/>
    </row>
    <row r="55" spans="1:11" ht="15.95" customHeight="1" thickBot="1" x14ac:dyDescent="0.55000000000000004">
      <c r="A55" s="113" t="s">
        <v>114</v>
      </c>
      <c r="B55" s="113"/>
      <c r="C55" s="120"/>
      <c r="D55" s="113"/>
      <c r="E55" s="158">
        <v>-2.1000000000000001E-2</v>
      </c>
      <c r="F55" s="159"/>
      <c r="G55" s="160">
        <v>1.6000000000000001E-3</v>
      </c>
      <c r="H55" s="161"/>
      <c r="I55" s="162">
        <v>5.3E-3</v>
      </c>
      <c r="J55" s="161"/>
      <c r="K55" s="163">
        <v>7.7999999999999996E-3</v>
      </c>
    </row>
    <row r="56" spans="1:11" ht="15.95" customHeight="1" thickTop="1" x14ac:dyDescent="0.5">
      <c r="A56" s="113"/>
      <c r="B56" s="113"/>
      <c r="C56" s="113"/>
      <c r="D56" s="113"/>
      <c r="E56" s="164"/>
      <c r="F56" s="159"/>
      <c r="G56" s="164"/>
      <c r="H56" s="159"/>
      <c r="I56" s="164"/>
      <c r="J56" s="159"/>
      <c r="K56" s="164"/>
    </row>
    <row r="57" spans="1:11" ht="15.95" customHeight="1" x14ac:dyDescent="0.5">
      <c r="A57" s="317" t="s">
        <v>44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</row>
    <row r="58" spans="1:11" ht="12" customHeight="1" x14ac:dyDescent="0.5">
      <c r="A58" s="306"/>
      <c r="B58" s="306"/>
      <c r="C58" s="306"/>
      <c r="D58" s="306"/>
      <c r="E58" s="306"/>
      <c r="F58" s="306"/>
      <c r="G58" s="306"/>
      <c r="H58" s="306"/>
      <c r="I58" s="306"/>
      <c r="J58" s="306"/>
      <c r="K58" s="306"/>
    </row>
    <row r="59" spans="1:11" ht="21.95" customHeight="1" x14ac:dyDescent="0.5">
      <c r="A59" s="313" t="str">
        <f>'2-4'!A59</f>
        <v>The accompanying notes form part of this interim financial information.</v>
      </c>
      <c r="B59" s="313"/>
      <c r="C59" s="313"/>
      <c r="D59" s="313"/>
      <c r="E59" s="313"/>
      <c r="F59" s="313"/>
      <c r="G59" s="313"/>
      <c r="H59" s="313"/>
      <c r="I59" s="313"/>
      <c r="J59" s="313"/>
      <c r="K59" s="313"/>
    </row>
  </sheetData>
  <mergeCells count="7">
    <mergeCell ref="A59:K59"/>
    <mergeCell ref="E6:G6"/>
    <mergeCell ref="I6:K6"/>
    <mergeCell ref="E7:G7"/>
    <mergeCell ref="I7:K7"/>
    <mergeCell ref="A40:B40"/>
    <mergeCell ref="A57:K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DB2AC-1796-4DDB-9B24-AB67E7D52EF0}">
  <sheetPr>
    <tabColor theme="1"/>
  </sheetPr>
  <dimension ref="A1:K59"/>
  <sheetViews>
    <sheetView tabSelected="1" topLeftCell="A4" zoomScaleNormal="100" zoomScaleSheetLayoutView="100" workbookViewId="0">
      <selection activeCell="B27" sqref="B27"/>
    </sheetView>
  </sheetViews>
  <sheetFormatPr defaultColWidth="9.140625" defaultRowHeight="16.5" customHeight="1" x14ac:dyDescent="0.5"/>
  <cols>
    <col min="1" max="1" width="2.140625" style="99" customWidth="1"/>
    <col min="2" max="2" width="47.140625" style="109" customWidth="1"/>
    <col min="3" max="3" width="7.85546875" style="168" customWidth="1"/>
    <col min="4" max="4" width="0.5703125" style="99" customWidth="1"/>
    <col min="5" max="5" width="10.7109375" style="153" customWidth="1"/>
    <col min="6" max="6" width="0.7109375" style="153" customWidth="1"/>
    <col min="7" max="7" width="10.7109375" style="153" customWidth="1"/>
    <col min="8" max="8" width="0.7109375" style="153" customWidth="1"/>
    <col min="9" max="9" width="10.7109375" style="153" customWidth="1"/>
    <col min="10" max="10" width="0.7109375" style="153" customWidth="1"/>
    <col min="11" max="11" width="10.7109375" style="153" customWidth="1"/>
    <col min="12" max="16384" width="9.140625" style="99"/>
  </cols>
  <sheetData>
    <row r="1" spans="1:11" ht="16.5" customHeight="1" x14ac:dyDescent="0.5">
      <c r="A1" s="95" t="str">
        <f>'2-4'!A1</f>
        <v>Green Tech Ventures Public Company Limited</v>
      </c>
      <c r="B1" s="96"/>
      <c r="C1" s="97"/>
      <c r="D1" s="96"/>
      <c r="E1" s="98"/>
      <c r="F1" s="98"/>
      <c r="G1" s="98"/>
      <c r="H1" s="98"/>
      <c r="I1" s="98"/>
      <c r="J1" s="98"/>
      <c r="K1" s="98"/>
    </row>
    <row r="2" spans="1:11" ht="16.5" customHeight="1" x14ac:dyDescent="0.5">
      <c r="A2" s="95" t="s">
        <v>90</v>
      </c>
      <c r="B2" s="95"/>
      <c r="C2" s="100"/>
      <c r="D2" s="101"/>
      <c r="E2" s="102"/>
      <c r="F2" s="102"/>
      <c r="G2" s="102"/>
      <c r="H2" s="102"/>
      <c r="I2" s="103"/>
      <c r="J2" s="103"/>
      <c r="K2" s="103"/>
    </row>
    <row r="3" spans="1:11" ht="16.5" customHeight="1" x14ac:dyDescent="0.5">
      <c r="A3" s="104" t="s">
        <v>115</v>
      </c>
      <c r="B3" s="104"/>
      <c r="C3" s="105"/>
      <c r="D3" s="106"/>
      <c r="E3" s="107"/>
      <c r="F3" s="107"/>
      <c r="G3" s="107"/>
      <c r="H3" s="107"/>
      <c r="I3" s="107"/>
      <c r="J3" s="107"/>
      <c r="K3" s="107"/>
    </row>
    <row r="4" spans="1:11" ht="15.95" customHeight="1" x14ac:dyDescent="0.5">
      <c r="A4" s="95"/>
      <c r="B4" s="95"/>
      <c r="C4" s="100"/>
      <c r="D4" s="101"/>
      <c r="E4" s="102"/>
      <c r="F4" s="102"/>
      <c r="G4" s="102"/>
      <c r="H4" s="102"/>
      <c r="I4" s="102"/>
      <c r="J4" s="102"/>
      <c r="K4" s="102"/>
    </row>
    <row r="5" spans="1:11" ht="15.95" customHeight="1" x14ac:dyDescent="0.5">
      <c r="A5" s="95"/>
      <c r="B5" s="95"/>
      <c r="C5" s="100"/>
      <c r="D5" s="101"/>
      <c r="E5" s="102"/>
      <c r="F5" s="102"/>
      <c r="G5" s="102"/>
      <c r="H5" s="102"/>
      <c r="I5" s="102"/>
      <c r="J5" s="102"/>
      <c r="K5" s="102"/>
    </row>
    <row r="6" spans="1:11" ht="15.95" customHeight="1" x14ac:dyDescent="0.5">
      <c r="A6" s="95"/>
      <c r="B6" s="95"/>
      <c r="C6" s="100"/>
      <c r="D6" s="101"/>
      <c r="E6" s="314" t="s">
        <v>3</v>
      </c>
      <c r="F6" s="314"/>
      <c r="G6" s="314"/>
      <c r="H6" s="102"/>
      <c r="I6" s="314" t="s">
        <v>4</v>
      </c>
      <c r="J6" s="314"/>
      <c r="K6" s="314"/>
    </row>
    <row r="7" spans="1:11" ht="15.95" customHeight="1" x14ac:dyDescent="0.5">
      <c r="A7" s="108"/>
      <c r="B7" s="95"/>
      <c r="C7" s="100"/>
      <c r="D7" s="100"/>
      <c r="E7" s="315" t="s">
        <v>5</v>
      </c>
      <c r="F7" s="315"/>
      <c r="G7" s="315"/>
      <c r="H7" s="304"/>
      <c r="I7" s="315" t="s">
        <v>5</v>
      </c>
      <c r="J7" s="315"/>
      <c r="K7" s="315"/>
    </row>
    <row r="8" spans="1:11" ht="15.95" customHeight="1" x14ac:dyDescent="0.5">
      <c r="C8" s="108"/>
      <c r="D8" s="110"/>
      <c r="E8" s="16" t="s">
        <v>10</v>
      </c>
      <c r="F8" s="17"/>
      <c r="G8" s="18" t="s">
        <v>11</v>
      </c>
      <c r="H8" s="13"/>
      <c r="I8" s="16" t="s">
        <v>10</v>
      </c>
      <c r="J8" s="17"/>
      <c r="K8" s="18" t="s">
        <v>11</v>
      </c>
    </row>
    <row r="9" spans="1:11" ht="15.95" customHeight="1" x14ac:dyDescent="0.5">
      <c r="C9" s="105" t="s">
        <v>67</v>
      </c>
      <c r="D9" s="110"/>
      <c r="E9" s="107" t="s">
        <v>13</v>
      </c>
      <c r="F9" s="111"/>
      <c r="G9" s="107" t="s">
        <v>13</v>
      </c>
      <c r="H9" s="102"/>
      <c r="I9" s="107" t="s">
        <v>13</v>
      </c>
      <c r="J9" s="111"/>
      <c r="K9" s="107" t="s">
        <v>13</v>
      </c>
    </row>
    <row r="10" spans="1:11" ht="8.1" customHeight="1" x14ac:dyDescent="0.5">
      <c r="A10" s="112"/>
      <c r="C10" s="113"/>
      <c r="D10" s="113"/>
      <c r="E10" s="114"/>
      <c r="F10" s="115"/>
      <c r="G10" s="115"/>
      <c r="H10" s="115"/>
      <c r="I10" s="116"/>
      <c r="J10" s="117"/>
      <c r="K10" s="118"/>
    </row>
    <row r="11" spans="1:11" ht="15.95" customHeight="1" x14ac:dyDescent="0.5">
      <c r="A11" s="119" t="s">
        <v>92</v>
      </c>
      <c r="C11" s="120"/>
      <c r="D11" s="113"/>
      <c r="E11" s="121">
        <v>163135</v>
      </c>
      <c r="F11" s="122"/>
      <c r="G11" s="123">
        <v>161980</v>
      </c>
      <c r="H11" s="124"/>
      <c r="I11" s="121">
        <v>15765</v>
      </c>
      <c r="J11" s="125"/>
      <c r="K11" s="123">
        <v>16043</v>
      </c>
    </row>
    <row r="12" spans="1:11" ht="15.95" customHeight="1" x14ac:dyDescent="0.5">
      <c r="A12" s="126" t="s">
        <v>93</v>
      </c>
      <c r="C12" s="120"/>
      <c r="D12" s="113"/>
      <c r="E12" s="127">
        <v>130258</v>
      </c>
      <c r="F12" s="122"/>
      <c r="G12" s="128">
        <v>0</v>
      </c>
      <c r="H12" s="124"/>
      <c r="I12" s="127">
        <v>0</v>
      </c>
      <c r="J12" s="125"/>
      <c r="K12" s="128">
        <v>0</v>
      </c>
    </row>
    <row r="13" spans="1:11" ht="7.5" customHeight="1" x14ac:dyDescent="0.5">
      <c r="A13" s="119"/>
      <c r="C13" s="120"/>
      <c r="D13" s="113"/>
      <c r="E13" s="121"/>
      <c r="F13" s="122"/>
      <c r="G13" s="123"/>
      <c r="H13" s="124"/>
      <c r="I13" s="121"/>
      <c r="J13" s="125"/>
      <c r="K13" s="123"/>
    </row>
    <row r="14" spans="1:11" ht="15.95" customHeight="1" x14ac:dyDescent="0.5">
      <c r="A14" s="95" t="s">
        <v>94</v>
      </c>
      <c r="C14" s="120"/>
      <c r="D14" s="113"/>
      <c r="E14" s="121">
        <f>SUM(E11:E12)</f>
        <v>293393</v>
      </c>
      <c r="F14" s="122"/>
      <c r="G14" s="123">
        <f>SUM(G11:G12)</f>
        <v>161980</v>
      </c>
      <c r="H14" s="124"/>
      <c r="I14" s="121">
        <f>SUM(I11:I12)</f>
        <v>15765</v>
      </c>
      <c r="J14" s="125"/>
      <c r="K14" s="123">
        <f>SUM(K11:K12)</f>
        <v>16043</v>
      </c>
    </row>
    <row r="15" spans="1:11" ht="7.5" customHeight="1" x14ac:dyDescent="0.5">
      <c r="A15" s="119"/>
      <c r="C15" s="120"/>
      <c r="D15" s="113"/>
      <c r="E15" s="121"/>
      <c r="F15" s="122"/>
      <c r="G15" s="123"/>
      <c r="H15" s="124"/>
      <c r="I15" s="121"/>
      <c r="J15" s="125"/>
      <c r="K15" s="123"/>
    </row>
    <row r="16" spans="1:11" ht="15.95" customHeight="1" x14ac:dyDescent="0.5">
      <c r="A16" s="119" t="s">
        <v>95</v>
      </c>
      <c r="C16" s="113"/>
      <c r="D16" s="113"/>
      <c r="E16" s="129">
        <v>-80010</v>
      </c>
      <c r="F16" s="122"/>
      <c r="G16" s="125">
        <v>-79278</v>
      </c>
      <c r="H16" s="124"/>
      <c r="I16" s="129">
        <v>-8610</v>
      </c>
      <c r="J16" s="125"/>
      <c r="K16" s="125">
        <v>-8407</v>
      </c>
    </row>
    <row r="17" spans="1:11" ht="15.95" customHeight="1" x14ac:dyDescent="0.5">
      <c r="A17" s="126" t="s">
        <v>96</v>
      </c>
      <c r="C17" s="113"/>
      <c r="D17" s="113"/>
      <c r="E17" s="127">
        <v>-264621</v>
      </c>
      <c r="F17" s="122"/>
      <c r="G17" s="128">
        <v>0</v>
      </c>
      <c r="H17" s="124"/>
      <c r="I17" s="127">
        <v>0</v>
      </c>
      <c r="J17" s="125"/>
      <c r="K17" s="128">
        <v>0</v>
      </c>
    </row>
    <row r="18" spans="1:11" ht="7.5" customHeight="1" x14ac:dyDescent="0.5">
      <c r="A18" s="119"/>
      <c r="C18" s="113"/>
      <c r="D18" s="113"/>
      <c r="E18" s="129"/>
      <c r="F18" s="122"/>
      <c r="G18" s="125"/>
      <c r="H18" s="124"/>
      <c r="I18" s="129"/>
      <c r="J18" s="125"/>
      <c r="K18" s="125"/>
    </row>
    <row r="19" spans="1:11" ht="15.95" customHeight="1" x14ac:dyDescent="0.5">
      <c r="A19" s="95" t="s">
        <v>97</v>
      </c>
      <c r="C19" s="113"/>
      <c r="D19" s="113"/>
      <c r="E19" s="129">
        <f>SUM(E16:E17)</f>
        <v>-344631</v>
      </c>
      <c r="F19" s="122"/>
      <c r="G19" s="125">
        <f>SUM(G16:G17)</f>
        <v>-79278</v>
      </c>
      <c r="H19" s="124"/>
      <c r="I19" s="129">
        <f>SUM(I16:I17)</f>
        <v>-8610</v>
      </c>
      <c r="J19" s="125"/>
      <c r="K19" s="125">
        <f>SUM(K16:K17)</f>
        <v>-8407</v>
      </c>
    </row>
    <row r="20" spans="1:11" ht="8.1" customHeight="1" x14ac:dyDescent="0.5">
      <c r="A20" s="119"/>
      <c r="C20" s="113"/>
      <c r="D20" s="113"/>
      <c r="E20" s="130"/>
      <c r="F20" s="122"/>
      <c r="G20" s="131"/>
      <c r="H20" s="131"/>
      <c r="I20" s="130"/>
      <c r="J20" s="131"/>
      <c r="K20" s="131"/>
    </row>
    <row r="21" spans="1:11" ht="15.95" customHeight="1" x14ac:dyDescent="0.5">
      <c r="A21" s="95" t="s">
        <v>98</v>
      </c>
      <c r="B21" s="99"/>
      <c r="C21" s="113"/>
      <c r="D21" s="132"/>
      <c r="E21" s="121">
        <f>E14+E19</f>
        <v>-51238</v>
      </c>
      <c r="F21" s="122"/>
      <c r="G21" s="123">
        <f>G14+G19</f>
        <v>82702</v>
      </c>
      <c r="H21" s="133"/>
      <c r="I21" s="121">
        <f>I14+I19</f>
        <v>7155</v>
      </c>
      <c r="J21" s="133"/>
      <c r="K21" s="123">
        <f>K14+K19</f>
        <v>7636</v>
      </c>
    </row>
    <row r="22" spans="1:11" ht="15.95" customHeight="1" x14ac:dyDescent="0.5">
      <c r="A22" s="109" t="s">
        <v>99</v>
      </c>
      <c r="B22" s="99"/>
      <c r="C22" s="120"/>
      <c r="D22" s="132"/>
      <c r="E22" s="70">
        <v>38165</v>
      </c>
      <c r="F22" s="122"/>
      <c r="G22" s="123">
        <v>3557</v>
      </c>
      <c r="H22" s="124"/>
      <c r="I22" s="121">
        <v>59045</v>
      </c>
      <c r="J22" s="125"/>
      <c r="K22" s="123">
        <v>33347</v>
      </c>
    </row>
    <row r="23" spans="1:11" ht="15.95" customHeight="1" x14ac:dyDescent="0.5">
      <c r="A23" s="109" t="s">
        <v>100</v>
      </c>
      <c r="B23" s="99"/>
      <c r="C23" s="120"/>
      <c r="D23" s="132"/>
      <c r="E23" s="121">
        <v>0</v>
      </c>
      <c r="F23" s="122"/>
      <c r="G23" s="123">
        <v>0</v>
      </c>
      <c r="H23" s="124"/>
      <c r="I23" s="121">
        <v>0</v>
      </c>
      <c r="J23" s="125"/>
      <c r="K23" s="123">
        <v>88430</v>
      </c>
    </row>
    <row r="24" spans="1:11" ht="15.95" customHeight="1" x14ac:dyDescent="0.5">
      <c r="A24" s="134" t="s">
        <v>101</v>
      </c>
      <c r="C24" s="113"/>
      <c r="D24" s="132"/>
      <c r="E24" s="121">
        <v>-196199</v>
      </c>
      <c r="F24" s="122"/>
      <c r="G24" s="123">
        <v>-56454</v>
      </c>
      <c r="H24" s="124"/>
      <c r="I24" s="121">
        <v>-33515</v>
      </c>
      <c r="J24" s="125"/>
      <c r="K24" s="123">
        <v>-32406</v>
      </c>
    </row>
    <row r="25" spans="1:11" ht="15.95" customHeight="1" x14ac:dyDescent="0.5">
      <c r="A25" s="134" t="s">
        <v>102</v>
      </c>
      <c r="C25" s="113"/>
      <c r="D25" s="132"/>
      <c r="E25" s="121">
        <v>57220</v>
      </c>
      <c r="F25" s="122"/>
      <c r="G25" s="123">
        <v>16306</v>
      </c>
      <c r="H25" s="124"/>
      <c r="I25" s="121">
        <v>57220</v>
      </c>
      <c r="J25" s="125"/>
      <c r="K25" s="123">
        <v>4368</v>
      </c>
    </row>
    <row r="26" spans="1:11" ht="15.95" customHeight="1" x14ac:dyDescent="0.5">
      <c r="A26" s="134" t="s">
        <v>254</v>
      </c>
      <c r="C26" s="113"/>
      <c r="D26" s="132"/>
      <c r="E26" s="121">
        <v>2665</v>
      </c>
      <c r="F26" s="122"/>
      <c r="G26" s="123">
        <v>0</v>
      </c>
      <c r="H26" s="124"/>
      <c r="I26" s="121">
        <v>0</v>
      </c>
      <c r="J26" s="125"/>
      <c r="K26" s="123">
        <v>0</v>
      </c>
    </row>
    <row r="27" spans="1:11" ht="15.95" customHeight="1" x14ac:dyDescent="0.5">
      <c r="A27" s="113" t="s">
        <v>103</v>
      </c>
      <c r="C27" s="120"/>
      <c r="D27" s="132"/>
      <c r="E27" s="121">
        <v>-76295</v>
      </c>
      <c r="F27" s="122"/>
      <c r="G27" s="123">
        <v>-35960</v>
      </c>
      <c r="H27" s="124"/>
      <c r="I27" s="129">
        <v>-598</v>
      </c>
      <c r="J27" s="125"/>
      <c r="K27" s="125">
        <v>-1115</v>
      </c>
    </row>
    <row r="28" spans="1:11" ht="15.95" customHeight="1" x14ac:dyDescent="0.5">
      <c r="A28" s="113" t="s">
        <v>241</v>
      </c>
      <c r="C28" s="120">
        <v>10</v>
      </c>
      <c r="D28" s="132"/>
      <c r="E28" s="127">
        <v>-12786</v>
      </c>
      <c r="F28" s="122"/>
      <c r="G28" s="128">
        <v>4112</v>
      </c>
      <c r="H28" s="124"/>
      <c r="I28" s="127">
        <v>0</v>
      </c>
      <c r="J28" s="125"/>
      <c r="K28" s="128">
        <v>0</v>
      </c>
    </row>
    <row r="29" spans="1:11" ht="8.1" customHeight="1" x14ac:dyDescent="0.5">
      <c r="A29" s="113"/>
      <c r="B29" s="99"/>
      <c r="C29" s="113"/>
      <c r="D29" s="132"/>
      <c r="E29" s="135"/>
      <c r="F29" s="122"/>
      <c r="G29" s="133"/>
      <c r="H29" s="125"/>
      <c r="I29" s="129"/>
      <c r="J29" s="125"/>
      <c r="K29" s="125"/>
    </row>
    <row r="30" spans="1:11" ht="15.95" customHeight="1" x14ac:dyDescent="0.5">
      <c r="A30" s="136" t="s">
        <v>104</v>
      </c>
      <c r="B30" s="99"/>
      <c r="C30" s="113"/>
      <c r="D30" s="132"/>
      <c r="E30" s="121">
        <f>SUM(E21:E28)</f>
        <v>-238468</v>
      </c>
      <c r="F30" s="122"/>
      <c r="G30" s="123">
        <f>SUM(G21:G28)</f>
        <v>14263</v>
      </c>
      <c r="H30" s="125"/>
      <c r="I30" s="121">
        <f>SUM(I21:I28)</f>
        <v>89307</v>
      </c>
      <c r="J30" s="125"/>
      <c r="K30" s="123">
        <f>SUM(K21:K28)</f>
        <v>100260</v>
      </c>
    </row>
    <row r="31" spans="1:11" ht="15.95" customHeight="1" x14ac:dyDescent="0.5">
      <c r="A31" s="137" t="s">
        <v>236</v>
      </c>
      <c r="B31" s="99"/>
      <c r="C31" s="113"/>
      <c r="D31" s="132"/>
      <c r="E31" s="127">
        <v>-16332</v>
      </c>
      <c r="F31" s="122"/>
      <c r="G31" s="128">
        <v>4149</v>
      </c>
      <c r="H31" s="125"/>
      <c r="I31" s="127">
        <v>0</v>
      </c>
      <c r="J31" s="125"/>
      <c r="K31" s="128">
        <v>0</v>
      </c>
    </row>
    <row r="32" spans="1:11" ht="8.1" customHeight="1" x14ac:dyDescent="0.5">
      <c r="A32" s="113"/>
      <c r="B32" s="99"/>
      <c r="C32" s="113"/>
      <c r="D32" s="132"/>
      <c r="E32" s="135"/>
      <c r="F32" s="122"/>
      <c r="G32" s="133"/>
      <c r="H32" s="125"/>
      <c r="I32" s="129"/>
      <c r="J32" s="125"/>
      <c r="K32" s="125"/>
    </row>
    <row r="33" spans="1:11" ht="15.95" customHeight="1" x14ac:dyDescent="0.5">
      <c r="A33" s="136" t="s">
        <v>105</v>
      </c>
      <c r="C33" s="120"/>
      <c r="D33" s="132"/>
      <c r="E33" s="121">
        <f>SUM(E30:E31)</f>
        <v>-254800</v>
      </c>
      <c r="F33" s="122"/>
      <c r="G33" s="123">
        <f>SUM(G30:G31)</f>
        <v>18412</v>
      </c>
      <c r="H33" s="133"/>
      <c r="I33" s="121">
        <f>SUM(I30:I31)</f>
        <v>89307</v>
      </c>
      <c r="J33" s="133"/>
      <c r="K33" s="123">
        <f>SUM(K30:K31)</f>
        <v>100260</v>
      </c>
    </row>
    <row r="34" spans="1:11" ht="15.95" customHeight="1" x14ac:dyDescent="0.5">
      <c r="A34" s="136"/>
      <c r="C34" s="120"/>
      <c r="D34" s="132"/>
      <c r="E34" s="135"/>
      <c r="F34" s="122"/>
      <c r="G34" s="133"/>
      <c r="H34" s="133"/>
      <c r="I34" s="135"/>
      <c r="J34" s="133"/>
      <c r="K34" s="133"/>
    </row>
    <row r="35" spans="1:11" ht="15.95" customHeight="1" x14ac:dyDescent="0.5">
      <c r="A35" s="136" t="s">
        <v>106</v>
      </c>
      <c r="C35" s="132"/>
      <c r="D35" s="132"/>
      <c r="E35" s="135"/>
      <c r="F35" s="122"/>
      <c r="G35" s="133"/>
      <c r="H35" s="133"/>
      <c r="I35" s="135"/>
      <c r="J35" s="133"/>
      <c r="K35" s="133"/>
    </row>
    <row r="36" spans="1:11" ht="15.95" customHeight="1" x14ac:dyDescent="0.5">
      <c r="A36" s="137" t="s">
        <v>107</v>
      </c>
      <c r="C36" s="132"/>
      <c r="D36" s="132"/>
      <c r="E36" s="135"/>
      <c r="F36" s="122"/>
      <c r="G36" s="133"/>
      <c r="H36" s="133"/>
      <c r="I36" s="135"/>
      <c r="J36" s="133"/>
      <c r="K36" s="133"/>
    </row>
    <row r="37" spans="1:11" ht="15.95" customHeight="1" x14ac:dyDescent="0.5">
      <c r="A37" s="136"/>
      <c r="B37" s="109" t="s">
        <v>108</v>
      </c>
      <c r="C37" s="132"/>
      <c r="D37" s="132"/>
      <c r="E37" s="121">
        <v>40214</v>
      </c>
      <c r="F37" s="122"/>
      <c r="G37" s="123">
        <v>49904</v>
      </c>
      <c r="H37" s="133"/>
      <c r="I37" s="121">
        <v>0</v>
      </c>
      <c r="J37" s="133"/>
      <c r="K37" s="123">
        <v>0</v>
      </c>
    </row>
    <row r="38" spans="1:11" ht="8.1" customHeight="1" x14ac:dyDescent="0.5">
      <c r="A38" s="137"/>
      <c r="C38" s="132"/>
      <c r="D38" s="132"/>
      <c r="E38" s="139"/>
      <c r="F38" s="122"/>
      <c r="G38" s="140"/>
      <c r="H38" s="125"/>
      <c r="I38" s="141"/>
      <c r="J38" s="125"/>
      <c r="K38" s="142"/>
    </row>
    <row r="39" spans="1:11" ht="15.95" customHeight="1" thickBot="1" x14ac:dyDescent="0.55000000000000004">
      <c r="A39" s="108" t="s">
        <v>109</v>
      </c>
      <c r="B39" s="108"/>
      <c r="C39" s="95"/>
      <c r="D39" s="132"/>
      <c r="E39" s="143">
        <f>SUM(E33:E37)</f>
        <v>-214586</v>
      </c>
      <c r="F39" s="122"/>
      <c r="G39" s="144">
        <f>SUM(G33:G37)</f>
        <v>68316</v>
      </c>
      <c r="H39" s="122"/>
      <c r="I39" s="143">
        <f>SUM(I33:I37)</f>
        <v>89307</v>
      </c>
      <c r="J39" s="122"/>
      <c r="K39" s="144">
        <f>SUM(K33:K37)</f>
        <v>100260</v>
      </c>
    </row>
    <row r="40" spans="1:11" ht="15.95" customHeight="1" thickTop="1" x14ac:dyDescent="0.5">
      <c r="A40" s="316"/>
      <c r="B40" s="316"/>
      <c r="C40" s="109"/>
      <c r="D40" s="132"/>
      <c r="E40" s="145"/>
      <c r="F40" s="122"/>
      <c r="G40" s="122"/>
      <c r="H40" s="146"/>
      <c r="I40" s="147"/>
      <c r="J40" s="146"/>
      <c r="K40" s="146"/>
    </row>
    <row r="41" spans="1:11" ht="15.95" customHeight="1" x14ac:dyDescent="0.5">
      <c r="A41" s="136" t="s">
        <v>110</v>
      </c>
      <c r="B41" s="99"/>
      <c r="C41" s="109"/>
      <c r="D41" s="132"/>
      <c r="E41" s="145"/>
      <c r="F41" s="122"/>
      <c r="G41" s="122"/>
      <c r="H41" s="146"/>
      <c r="I41" s="147"/>
      <c r="J41" s="146"/>
      <c r="K41" s="146"/>
    </row>
    <row r="42" spans="1:11" ht="15.95" customHeight="1" x14ac:dyDescent="0.5">
      <c r="A42" s="99" t="s">
        <v>111</v>
      </c>
      <c r="B42" s="99"/>
      <c r="C42" s="109"/>
      <c r="D42" s="132"/>
      <c r="E42" s="145">
        <f>E45-E43</f>
        <v>-278730</v>
      </c>
      <c r="F42" s="122"/>
      <c r="G42" s="122">
        <v>11684</v>
      </c>
      <c r="H42" s="146"/>
      <c r="I42" s="121">
        <f>I39</f>
        <v>89307</v>
      </c>
      <c r="J42" s="123"/>
      <c r="K42" s="123">
        <v>100260</v>
      </c>
    </row>
    <row r="43" spans="1:11" ht="15.95" customHeight="1" x14ac:dyDescent="0.5">
      <c r="A43" s="99" t="s">
        <v>87</v>
      </c>
      <c r="B43" s="99"/>
      <c r="C43" s="109"/>
      <c r="D43" s="132"/>
      <c r="E43" s="148">
        <v>23930</v>
      </c>
      <c r="F43" s="122"/>
      <c r="G43" s="149">
        <v>6728</v>
      </c>
      <c r="H43" s="146"/>
      <c r="I43" s="127">
        <v>0</v>
      </c>
      <c r="J43" s="118"/>
      <c r="K43" s="128">
        <v>0</v>
      </c>
    </row>
    <row r="44" spans="1:11" ht="8.1" customHeight="1" x14ac:dyDescent="0.5">
      <c r="A44" s="137"/>
      <c r="B44" s="99"/>
      <c r="C44" s="109"/>
      <c r="D44" s="132"/>
      <c r="E44" s="129"/>
      <c r="F44" s="122"/>
      <c r="G44" s="125"/>
      <c r="H44" s="125"/>
      <c r="I44" s="129"/>
      <c r="J44" s="125"/>
      <c r="K44" s="125"/>
    </row>
    <row r="45" spans="1:11" ht="15.95" customHeight="1" thickBot="1" x14ac:dyDescent="0.55000000000000004">
      <c r="A45" s="136"/>
      <c r="B45" s="113"/>
      <c r="C45" s="113"/>
      <c r="D45" s="113"/>
      <c r="E45" s="150">
        <f>E33</f>
        <v>-254800</v>
      </c>
      <c r="F45" s="113"/>
      <c r="G45" s="151">
        <f>G33</f>
        <v>18412</v>
      </c>
      <c r="H45" s="113"/>
      <c r="I45" s="150">
        <f>I33</f>
        <v>89307</v>
      </c>
      <c r="J45" s="113"/>
      <c r="K45" s="151">
        <f>K33</f>
        <v>100260</v>
      </c>
    </row>
    <row r="46" spans="1:11" ht="15.95" customHeight="1" thickTop="1" x14ac:dyDescent="0.5">
      <c r="A46" s="305"/>
      <c r="B46" s="305"/>
      <c r="C46" s="109"/>
      <c r="D46" s="132"/>
      <c r="E46" s="145"/>
      <c r="F46" s="122"/>
      <c r="G46" s="122"/>
      <c r="H46" s="146"/>
      <c r="I46" s="147"/>
      <c r="J46" s="146"/>
      <c r="K46" s="146"/>
    </row>
    <row r="47" spans="1:11" ht="15.95" customHeight="1" x14ac:dyDescent="0.5">
      <c r="A47" s="136" t="s">
        <v>112</v>
      </c>
      <c r="B47" s="99"/>
      <c r="C47" s="109"/>
      <c r="D47" s="132"/>
      <c r="E47" s="152"/>
      <c r="F47" s="122"/>
      <c r="I47" s="152"/>
    </row>
    <row r="48" spans="1:11" ht="15.95" customHeight="1" x14ac:dyDescent="0.5">
      <c r="A48" s="99" t="s">
        <v>113</v>
      </c>
      <c r="B48" s="99"/>
      <c r="C48" s="109"/>
      <c r="D48" s="132"/>
      <c r="E48" s="145">
        <f>E51-E49</f>
        <v>-246748</v>
      </c>
      <c r="F48" s="122"/>
      <c r="G48" s="122">
        <v>51641</v>
      </c>
      <c r="H48" s="122"/>
      <c r="I48" s="145">
        <f>I45</f>
        <v>89307</v>
      </c>
      <c r="J48" s="122"/>
      <c r="K48" s="122">
        <v>100260</v>
      </c>
    </row>
    <row r="49" spans="1:11" ht="15.95" customHeight="1" x14ac:dyDescent="0.5">
      <c r="A49" s="99" t="s">
        <v>87</v>
      </c>
      <c r="B49" s="99"/>
      <c r="C49" s="109"/>
      <c r="D49" s="132"/>
      <c r="E49" s="169">
        <v>32162</v>
      </c>
      <c r="F49" s="122"/>
      <c r="G49" s="155">
        <v>16675</v>
      </c>
      <c r="H49" s="122"/>
      <c r="I49" s="148">
        <v>0</v>
      </c>
      <c r="J49" s="122"/>
      <c r="K49" s="149">
        <v>0</v>
      </c>
    </row>
    <row r="50" spans="1:11" ht="8.1" customHeight="1" x14ac:dyDescent="0.5">
      <c r="A50" s="137"/>
      <c r="B50" s="99"/>
      <c r="C50" s="109"/>
      <c r="D50" s="132"/>
      <c r="E50" s="129"/>
      <c r="F50" s="122"/>
      <c r="G50" s="125"/>
      <c r="H50" s="125"/>
      <c r="I50" s="129"/>
      <c r="J50" s="125"/>
      <c r="K50" s="125"/>
    </row>
    <row r="51" spans="1:11" ht="15.95" customHeight="1" thickBot="1" x14ac:dyDescent="0.55000000000000004">
      <c r="A51" s="136"/>
      <c r="B51" s="113"/>
      <c r="C51" s="113"/>
      <c r="D51" s="113"/>
      <c r="E51" s="150">
        <f>E39</f>
        <v>-214586</v>
      </c>
      <c r="F51" s="113"/>
      <c r="G51" s="151">
        <f>G39</f>
        <v>68316</v>
      </c>
      <c r="H51" s="113"/>
      <c r="I51" s="150">
        <f>I39</f>
        <v>89307</v>
      </c>
      <c r="J51" s="113"/>
      <c r="K51" s="151">
        <f>K39</f>
        <v>100260</v>
      </c>
    </row>
    <row r="52" spans="1:11" ht="15.95" customHeight="1" thickTop="1" x14ac:dyDescent="0.5">
      <c r="A52" s="156"/>
      <c r="B52" s="113"/>
      <c r="C52" s="113"/>
      <c r="D52" s="113"/>
      <c r="E52" s="157"/>
      <c r="F52" s="113"/>
      <c r="G52" s="113"/>
      <c r="H52" s="113"/>
      <c r="I52" s="157"/>
      <c r="J52" s="113"/>
      <c r="K52" s="113"/>
    </row>
    <row r="53" spans="1:11" ht="15.95" customHeight="1" x14ac:dyDescent="0.5">
      <c r="A53" s="156" t="s">
        <v>239</v>
      </c>
      <c r="B53" s="113"/>
      <c r="C53" s="120"/>
      <c r="D53" s="113"/>
      <c r="E53" s="114"/>
      <c r="F53" s="113"/>
      <c r="G53" s="115"/>
      <c r="H53" s="113"/>
      <c r="I53" s="157"/>
      <c r="J53" s="113"/>
      <c r="K53" s="113"/>
    </row>
    <row r="54" spans="1:11" ht="8.1" customHeight="1" x14ac:dyDescent="0.5">
      <c r="A54" s="156"/>
      <c r="B54" s="113"/>
      <c r="C54" s="120"/>
      <c r="D54" s="113"/>
      <c r="E54" s="114"/>
      <c r="F54" s="113"/>
      <c r="G54" s="115"/>
      <c r="H54" s="113"/>
      <c r="I54" s="157"/>
      <c r="J54" s="113"/>
      <c r="K54" s="113"/>
    </row>
    <row r="55" spans="1:11" ht="15.95" customHeight="1" thickBot="1" x14ac:dyDescent="0.55000000000000004">
      <c r="A55" s="113" t="s">
        <v>114</v>
      </c>
      <c r="B55" s="113"/>
      <c r="C55" s="120"/>
      <c r="D55" s="113"/>
      <c r="E55" s="162">
        <v>-2.12E-2</v>
      </c>
      <c r="F55" s="159"/>
      <c r="G55" s="163">
        <v>8.9999999999999998E-4</v>
      </c>
      <c r="H55" s="161"/>
      <c r="I55" s="162">
        <v>6.7999999999999996E-3</v>
      </c>
      <c r="J55" s="161"/>
      <c r="K55" s="163">
        <v>7.9000000000000008E-3</v>
      </c>
    </row>
    <row r="56" spans="1:11" ht="18" customHeight="1" thickTop="1" x14ac:dyDescent="0.5">
      <c r="A56" s="113"/>
      <c r="B56" s="113"/>
      <c r="C56" s="113"/>
      <c r="D56" s="113"/>
      <c r="E56" s="164"/>
      <c r="F56" s="159"/>
      <c r="G56" s="164"/>
      <c r="H56" s="159"/>
      <c r="I56" s="164"/>
      <c r="J56" s="159"/>
      <c r="K56" s="164"/>
    </row>
    <row r="57" spans="1:11" ht="15.95" customHeight="1" x14ac:dyDescent="0.5">
      <c r="A57" s="317" t="s">
        <v>44</v>
      </c>
      <c r="B57" s="317"/>
      <c r="C57" s="317"/>
      <c r="D57" s="317"/>
      <c r="E57" s="317"/>
      <c r="F57" s="317"/>
      <c r="G57" s="317"/>
      <c r="H57" s="317"/>
      <c r="I57" s="317"/>
      <c r="J57" s="317"/>
      <c r="K57" s="317"/>
    </row>
    <row r="58" spans="1:11" ht="9" customHeight="1" x14ac:dyDescent="0.5">
      <c r="A58" s="165"/>
      <c r="B58" s="166"/>
      <c r="C58" s="113"/>
      <c r="D58" s="113"/>
      <c r="E58" s="167"/>
      <c r="F58" s="165"/>
      <c r="G58" s="167"/>
      <c r="H58" s="113"/>
      <c r="I58" s="167"/>
      <c r="J58" s="113"/>
      <c r="K58" s="167"/>
    </row>
    <row r="59" spans="1:11" ht="21.95" customHeight="1" x14ac:dyDescent="0.5">
      <c r="A59" s="313" t="str">
        <f>'2-4'!A59</f>
        <v>The accompanying notes form part of this interim financial information.</v>
      </c>
      <c r="B59" s="313"/>
      <c r="C59" s="313"/>
      <c r="D59" s="313"/>
      <c r="E59" s="313"/>
      <c r="F59" s="313"/>
      <c r="G59" s="313"/>
      <c r="H59" s="313"/>
      <c r="I59" s="313"/>
      <c r="J59" s="313"/>
      <c r="K59" s="313"/>
    </row>
  </sheetData>
  <mergeCells count="7">
    <mergeCell ref="A57:K57"/>
    <mergeCell ref="A59:K59"/>
    <mergeCell ref="E6:G6"/>
    <mergeCell ref="I6:K6"/>
    <mergeCell ref="E7:G7"/>
    <mergeCell ref="I7:K7"/>
    <mergeCell ref="A40:B4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7C48-0D65-42A8-9A09-B1F0E30D442A}">
  <sheetPr>
    <tabColor theme="1"/>
  </sheetPr>
  <dimension ref="A1:V43"/>
  <sheetViews>
    <sheetView topLeftCell="A2" zoomScaleNormal="100" zoomScaleSheetLayoutView="100" workbookViewId="0">
      <selection activeCell="A12" sqref="A12"/>
    </sheetView>
  </sheetViews>
  <sheetFormatPr defaultColWidth="18.5703125" defaultRowHeight="16.5" customHeight="1" x14ac:dyDescent="0.5"/>
  <cols>
    <col min="1" max="1" width="37.140625" style="174" customWidth="1"/>
    <col min="2" max="2" width="6" style="174" customWidth="1"/>
    <col min="3" max="3" width="0.85546875" style="171" customWidth="1"/>
    <col min="4" max="4" width="11.7109375" style="172" customWidth="1"/>
    <col min="5" max="5" width="0.85546875" style="171" customWidth="1"/>
    <col min="6" max="6" width="11.28515625" style="172" customWidth="1"/>
    <col min="7" max="7" width="0.85546875" style="171" customWidth="1"/>
    <col min="8" max="8" width="13.28515625" style="172" customWidth="1"/>
    <col min="9" max="9" width="0.85546875" style="173" customWidth="1"/>
    <col min="10" max="10" width="10.42578125" style="172" customWidth="1"/>
    <col min="11" max="11" width="0.85546875" style="172" customWidth="1"/>
    <col min="12" max="12" width="15" style="172" customWidth="1"/>
    <col min="13" max="13" width="0.85546875" style="172" customWidth="1"/>
    <col min="14" max="14" width="13.28515625" style="172" customWidth="1"/>
    <col min="15" max="15" width="0.85546875" style="171" customWidth="1"/>
    <col min="16" max="16" width="12.28515625" style="171" customWidth="1"/>
    <col min="17" max="17" width="0.85546875" style="171" customWidth="1"/>
    <col min="18" max="18" width="13.28515625" style="171" customWidth="1"/>
    <col min="19" max="19" width="0.85546875" style="171" customWidth="1"/>
    <col min="20" max="20" width="9.42578125" style="172" customWidth="1"/>
    <col min="21" max="21" width="0.85546875" style="173" customWidth="1"/>
    <col min="22" max="22" width="10.7109375" style="172" customWidth="1"/>
    <col min="23" max="16384" width="18.5703125" style="174"/>
  </cols>
  <sheetData>
    <row r="1" spans="1:22" ht="16.5" customHeight="1" x14ac:dyDescent="0.5">
      <c r="A1" s="170" t="str">
        <f>'2-4'!A1</f>
        <v>Green Tech Ventures Public Company Limited</v>
      </c>
      <c r="B1" s="170"/>
    </row>
    <row r="2" spans="1:22" ht="16.5" customHeight="1" x14ac:dyDescent="0.5">
      <c r="A2" s="175" t="s">
        <v>116</v>
      </c>
      <c r="B2" s="175"/>
      <c r="C2" s="176"/>
      <c r="D2" s="177"/>
      <c r="E2" s="178"/>
      <c r="F2" s="177"/>
      <c r="G2" s="178"/>
      <c r="H2" s="177"/>
      <c r="J2" s="177"/>
      <c r="K2" s="177"/>
      <c r="L2" s="177"/>
      <c r="M2" s="177"/>
      <c r="N2" s="177"/>
      <c r="O2" s="178"/>
      <c r="P2" s="178"/>
      <c r="Q2" s="178"/>
      <c r="R2" s="178"/>
      <c r="S2" s="178"/>
      <c r="T2" s="177"/>
      <c r="V2" s="177"/>
    </row>
    <row r="3" spans="1:22" ht="16.5" customHeight="1" x14ac:dyDescent="0.5">
      <c r="A3" s="179" t="str">
        <f>'6 (6M)'!A3</f>
        <v>For the six-month period ended 30 June 2023</v>
      </c>
      <c r="B3" s="179"/>
      <c r="C3" s="180"/>
      <c r="D3" s="181"/>
      <c r="E3" s="180"/>
      <c r="F3" s="181"/>
      <c r="G3" s="180"/>
      <c r="H3" s="181"/>
      <c r="I3" s="182"/>
      <c r="J3" s="181"/>
      <c r="K3" s="181"/>
      <c r="L3" s="181"/>
      <c r="M3" s="181"/>
      <c r="N3" s="181"/>
      <c r="O3" s="180"/>
      <c r="P3" s="180"/>
      <c r="Q3" s="180"/>
      <c r="R3" s="180"/>
      <c r="S3" s="180"/>
      <c r="T3" s="181"/>
      <c r="U3" s="182"/>
      <c r="V3" s="181"/>
    </row>
    <row r="4" spans="1:22" s="137" customFormat="1" ht="12" customHeight="1" x14ac:dyDescent="0.5">
      <c r="C4" s="136"/>
      <c r="D4" s="136"/>
      <c r="E4" s="183"/>
      <c r="F4" s="184"/>
      <c r="G4" s="183"/>
      <c r="H4" s="136"/>
      <c r="I4" s="136"/>
      <c r="J4" s="136"/>
      <c r="K4" s="136"/>
      <c r="L4" s="136"/>
      <c r="M4" s="136"/>
      <c r="N4" s="136"/>
      <c r="O4" s="183"/>
      <c r="Q4" s="183"/>
      <c r="R4" s="185"/>
      <c r="S4" s="183"/>
      <c r="T4" s="136"/>
      <c r="U4" s="183"/>
      <c r="V4" s="186"/>
    </row>
    <row r="5" spans="1:22" s="137" customFormat="1" ht="12" customHeight="1" x14ac:dyDescent="0.5">
      <c r="C5" s="136"/>
      <c r="D5" s="136"/>
      <c r="E5" s="183"/>
      <c r="F5" s="184"/>
      <c r="G5" s="183"/>
      <c r="H5" s="136"/>
      <c r="I5" s="136"/>
      <c r="J5" s="136"/>
      <c r="K5" s="136"/>
      <c r="L5" s="136"/>
      <c r="M5" s="136"/>
      <c r="N5" s="136"/>
      <c r="O5" s="183"/>
      <c r="Q5" s="183"/>
      <c r="R5" s="185"/>
      <c r="S5" s="183"/>
      <c r="T5" s="136"/>
      <c r="U5" s="183"/>
      <c r="V5" s="186"/>
    </row>
    <row r="6" spans="1:22" ht="15" customHeight="1" x14ac:dyDescent="0.5">
      <c r="A6" s="175"/>
      <c r="B6" s="175"/>
      <c r="C6" s="136"/>
      <c r="D6" s="318" t="s">
        <v>117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187"/>
      <c r="V6" s="188" t="s">
        <v>13</v>
      </c>
    </row>
    <row r="7" spans="1:22" s="137" customFormat="1" ht="15" customHeight="1" x14ac:dyDescent="0.5">
      <c r="A7" s="189"/>
      <c r="B7" s="189"/>
      <c r="C7" s="136"/>
      <c r="D7" s="319" t="s">
        <v>118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U7" s="190"/>
      <c r="V7" s="190"/>
    </row>
    <row r="8" spans="1:22" s="137" customFormat="1" ht="15" customHeight="1" x14ac:dyDescent="0.5">
      <c r="A8" s="189"/>
      <c r="B8" s="189"/>
      <c r="C8" s="136"/>
      <c r="D8" s="191"/>
      <c r="E8" s="191"/>
      <c r="F8" s="191"/>
      <c r="G8" s="191"/>
      <c r="H8" s="191"/>
      <c r="I8" s="191"/>
      <c r="J8" s="191"/>
      <c r="K8" s="191"/>
      <c r="L8" s="320" t="s">
        <v>85</v>
      </c>
      <c r="M8" s="320"/>
      <c r="N8" s="320"/>
      <c r="O8" s="320"/>
      <c r="P8" s="320"/>
      <c r="Q8" s="191"/>
      <c r="R8" s="191"/>
      <c r="U8" s="190"/>
      <c r="V8" s="190"/>
    </row>
    <row r="9" spans="1:22" s="137" customFormat="1" ht="15" customHeight="1" x14ac:dyDescent="0.5">
      <c r="A9" s="189"/>
      <c r="B9" s="189"/>
      <c r="C9" s="136"/>
      <c r="D9" s="191"/>
      <c r="E9" s="191"/>
      <c r="F9" s="191"/>
      <c r="G9" s="191"/>
      <c r="H9" s="191"/>
      <c r="I9" s="191"/>
      <c r="J9" s="191"/>
      <c r="K9" s="191"/>
      <c r="L9" s="192" t="s">
        <v>119</v>
      </c>
      <c r="M9" s="191"/>
      <c r="N9" s="193" t="s">
        <v>120</v>
      </c>
      <c r="O9" s="191"/>
      <c r="P9" s="191"/>
      <c r="Q9" s="191"/>
      <c r="R9" s="191"/>
      <c r="U9" s="190"/>
      <c r="V9" s="190"/>
    </row>
    <row r="10" spans="1:22" s="137" customFormat="1" ht="15" customHeight="1" x14ac:dyDescent="0.5">
      <c r="C10" s="136"/>
      <c r="D10" s="136"/>
      <c r="E10" s="183"/>
      <c r="F10" s="184"/>
      <c r="G10" s="183"/>
      <c r="H10" s="136"/>
      <c r="I10" s="136"/>
      <c r="J10" s="136"/>
      <c r="K10" s="136"/>
      <c r="L10" s="194" t="s">
        <v>121</v>
      </c>
      <c r="M10" s="136"/>
      <c r="N10" s="193" t="s">
        <v>122</v>
      </c>
      <c r="O10" s="183"/>
      <c r="Q10" s="183"/>
      <c r="R10" s="185"/>
      <c r="S10" s="183"/>
      <c r="T10" s="136"/>
      <c r="U10" s="183"/>
      <c r="V10" s="186"/>
    </row>
    <row r="11" spans="1:22" s="137" customFormat="1" ht="15" customHeight="1" x14ac:dyDescent="0.5">
      <c r="D11" s="186" t="s">
        <v>123</v>
      </c>
      <c r="E11" s="136"/>
      <c r="F11" s="184" t="s">
        <v>124</v>
      </c>
      <c r="G11" s="183"/>
      <c r="H11" s="321" t="s">
        <v>82</v>
      </c>
      <c r="I11" s="321"/>
      <c r="J11" s="321"/>
      <c r="K11" s="195"/>
      <c r="L11" s="186" t="s">
        <v>125</v>
      </c>
      <c r="M11" s="195"/>
      <c r="N11" s="193" t="s">
        <v>126</v>
      </c>
      <c r="O11" s="183"/>
      <c r="P11" s="186" t="s">
        <v>127</v>
      </c>
      <c r="Q11" s="183"/>
      <c r="R11" s="185" t="s">
        <v>128</v>
      </c>
      <c r="S11" s="183"/>
      <c r="T11" s="193" t="s">
        <v>129</v>
      </c>
      <c r="U11" s="183"/>
      <c r="V11" s="186"/>
    </row>
    <row r="12" spans="1:22" s="137" customFormat="1" ht="15" customHeight="1" x14ac:dyDescent="0.5">
      <c r="D12" s="186" t="s">
        <v>130</v>
      </c>
      <c r="E12" s="195"/>
      <c r="F12" s="193" t="s">
        <v>131</v>
      </c>
      <c r="G12" s="183"/>
      <c r="H12" s="186" t="s">
        <v>132</v>
      </c>
      <c r="I12" s="183"/>
      <c r="J12" s="136"/>
      <c r="K12" s="136"/>
      <c r="L12" s="193" t="s">
        <v>133</v>
      </c>
      <c r="M12" s="136"/>
      <c r="N12" s="193" t="s">
        <v>134</v>
      </c>
      <c r="O12" s="183"/>
      <c r="P12" s="186" t="s">
        <v>135</v>
      </c>
      <c r="Q12" s="186"/>
      <c r="R12" s="186" t="s">
        <v>136</v>
      </c>
      <c r="S12" s="183"/>
      <c r="T12" s="196" t="s">
        <v>137</v>
      </c>
      <c r="U12" s="183"/>
      <c r="V12" s="186"/>
    </row>
    <row r="13" spans="1:22" s="137" customFormat="1" ht="15" customHeight="1" x14ac:dyDescent="0.5">
      <c r="B13" s="307" t="s">
        <v>67</v>
      </c>
      <c r="D13" s="188" t="s">
        <v>138</v>
      </c>
      <c r="E13" s="195"/>
      <c r="F13" s="188" t="s">
        <v>139</v>
      </c>
      <c r="G13" s="183"/>
      <c r="H13" s="188" t="s">
        <v>140</v>
      </c>
      <c r="I13" s="183"/>
      <c r="J13" s="188" t="s">
        <v>84</v>
      </c>
      <c r="K13" s="185"/>
      <c r="L13" s="188" t="s">
        <v>141</v>
      </c>
      <c r="M13" s="185"/>
      <c r="N13" s="188" t="s">
        <v>142</v>
      </c>
      <c r="O13" s="183"/>
      <c r="P13" s="188" t="s">
        <v>143</v>
      </c>
      <c r="Q13" s="185"/>
      <c r="R13" s="188" t="s">
        <v>144</v>
      </c>
      <c r="S13" s="183"/>
      <c r="T13" s="197" t="s">
        <v>145</v>
      </c>
      <c r="U13" s="183"/>
      <c r="V13" s="188" t="s">
        <v>146</v>
      </c>
    </row>
    <row r="14" spans="1:22" s="137" customFormat="1" ht="6" customHeight="1" x14ac:dyDescent="0.5">
      <c r="B14" s="191"/>
      <c r="D14" s="185"/>
      <c r="E14" s="195"/>
      <c r="F14" s="185"/>
      <c r="G14" s="183"/>
      <c r="H14" s="185"/>
      <c r="I14" s="183"/>
      <c r="J14" s="185"/>
      <c r="K14" s="185"/>
      <c r="L14" s="185"/>
      <c r="M14" s="185"/>
      <c r="N14" s="185"/>
      <c r="O14" s="183"/>
      <c r="P14" s="185"/>
      <c r="Q14" s="185"/>
      <c r="R14" s="185"/>
      <c r="S14" s="183"/>
      <c r="T14" s="196"/>
      <c r="U14" s="183"/>
      <c r="V14" s="185"/>
    </row>
    <row r="15" spans="1:22" s="137" customFormat="1" ht="15" customHeight="1" x14ac:dyDescent="0.5">
      <c r="A15" s="136" t="s">
        <v>147</v>
      </c>
      <c r="B15" s="136"/>
      <c r="C15" s="198"/>
      <c r="D15" s="199">
        <v>5065171</v>
      </c>
      <c r="E15" s="200"/>
      <c r="F15" s="199">
        <v>-874902</v>
      </c>
      <c r="G15" s="200"/>
      <c r="H15" s="199">
        <v>767</v>
      </c>
      <c r="I15" s="200"/>
      <c r="J15" s="199">
        <v>-1225772</v>
      </c>
      <c r="K15" s="201"/>
      <c r="L15" s="202">
        <v>83182</v>
      </c>
      <c r="M15" s="201"/>
      <c r="N15" s="199">
        <v>-22830</v>
      </c>
      <c r="O15" s="200"/>
      <c r="P15" s="200">
        <f>SUM(L15:O15)</f>
        <v>60352</v>
      </c>
      <c r="Q15" s="200"/>
      <c r="R15" s="201">
        <f>SUM(D15,F15,H15,J15,P15)</f>
        <v>3025616</v>
      </c>
      <c r="S15" s="200"/>
      <c r="T15" s="199">
        <v>183569</v>
      </c>
      <c r="U15" s="203"/>
      <c r="V15" s="201">
        <f>SUM(R15:U15)</f>
        <v>3209185</v>
      </c>
    </row>
    <row r="16" spans="1:22" s="137" customFormat="1" ht="5.45" customHeight="1" x14ac:dyDescent="0.5">
      <c r="A16" s="136"/>
      <c r="B16" s="136"/>
      <c r="C16" s="198"/>
      <c r="D16" s="199"/>
      <c r="E16" s="200"/>
      <c r="F16" s="199"/>
      <c r="G16" s="200"/>
      <c r="H16" s="199"/>
      <c r="I16" s="200"/>
      <c r="J16" s="201"/>
      <c r="K16" s="201"/>
      <c r="L16" s="201"/>
      <c r="M16" s="201"/>
      <c r="N16" s="201"/>
      <c r="O16" s="200"/>
      <c r="P16" s="200"/>
      <c r="Q16" s="200"/>
      <c r="R16" s="201"/>
      <c r="S16" s="200"/>
      <c r="T16" s="201"/>
      <c r="U16" s="203"/>
      <c r="V16" s="201"/>
    </row>
    <row r="17" spans="1:22" s="137" customFormat="1" ht="15" customHeight="1" x14ac:dyDescent="0.5">
      <c r="A17" s="156" t="s">
        <v>148</v>
      </c>
      <c r="B17" s="156"/>
      <c r="R17" s="201"/>
      <c r="V17" s="200"/>
    </row>
    <row r="18" spans="1:22" s="137" customFormat="1" ht="15" customHeight="1" x14ac:dyDescent="0.5">
      <c r="A18" s="156" t="s">
        <v>149</v>
      </c>
      <c r="B18" s="156"/>
      <c r="R18" s="201"/>
      <c r="V18" s="200"/>
    </row>
    <row r="19" spans="1:22" s="137" customFormat="1" ht="15" customHeight="1" x14ac:dyDescent="0.5">
      <c r="A19" s="113" t="s">
        <v>150</v>
      </c>
      <c r="B19" s="120"/>
      <c r="D19" s="199">
        <v>1500000</v>
      </c>
      <c r="E19" s="200"/>
      <c r="F19" s="199">
        <v>-600000</v>
      </c>
      <c r="G19" s="200"/>
      <c r="H19" s="199">
        <v>0</v>
      </c>
      <c r="I19" s="200"/>
      <c r="J19" s="199">
        <v>0</v>
      </c>
      <c r="K19" s="201"/>
      <c r="L19" s="199">
        <v>0</v>
      </c>
      <c r="M19" s="201"/>
      <c r="N19" s="199">
        <v>0</v>
      </c>
      <c r="O19" s="200"/>
      <c r="P19" s="200">
        <f>SUM(L19:O19)</f>
        <v>0</v>
      </c>
      <c r="Q19" s="200"/>
      <c r="R19" s="201">
        <f>SUM(D19,F19,H19,J19,P19)</f>
        <v>900000</v>
      </c>
      <c r="S19" s="200"/>
      <c r="T19" s="199">
        <v>0</v>
      </c>
      <c r="U19" s="203"/>
      <c r="V19" s="201">
        <f t="shared" ref="V19" si="0">SUM(Q19:U19)</f>
        <v>900000</v>
      </c>
    </row>
    <row r="20" spans="1:22" s="137" customFormat="1" ht="15" customHeight="1" x14ac:dyDescent="0.5">
      <c r="A20" s="113" t="s">
        <v>151</v>
      </c>
      <c r="B20" s="120"/>
      <c r="D20" s="199">
        <v>220</v>
      </c>
      <c r="E20" s="200"/>
      <c r="F20" s="199">
        <v>0</v>
      </c>
      <c r="G20" s="200"/>
      <c r="H20" s="199">
        <v>0</v>
      </c>
      <c r="I20" s="200"/>
      <c r="J20" s="199">
        <v>0</v>
      </c>
      <c r="K20" s="201"/>
      <c r="L20" s="199">
        <v>0</v>
      </c>
      <c r="M20" s="201"/>
      <c r="N20" s="199">
        <v>0</v>
      </c>
      <c r="O20" s="200"/>
      <c r="P20" s="200">
        <f t="shared" ref="P20:P24" si="1">SUM(L20:O20)</f>
        <v>0</v>
      </c>
      <c r="Q20" s="200"/>
      <c r="R20" s="201">
        <f>SUM(D20,F20,H20,J20,P20)</f>
        <v>220</v>
      </c>
      <c r="S20" s="200"/>
      <c r="T20" s="199">
        <v>0</v>
      </c>
      <c r="U20" s="203"/>
      <c r="V20" s="201">
        <f>SUM(Q20:U20)</f>
        <v>220</v>
      </c>
    </row>
    <row r="21" spans="1:22" s="137" customFormat="1" ht="15" customHeight="1" x14ac:dyDescent="0.5">
      <c r="A21" s="113" t="s">
        <v>152</v>
      </c>
      <c r="B21" s="120"/>
      <c r="D21" s="199"/>
      <c r="E21" s="200"/>
      <c r="F21" s="199"/>
      <c r="G21" s="200"/>
      <c r="H21" s="199"/>
      <c r="I21" s="200"/>
      <c r="J21" s="199"/>
      <c r="K21" s="201"/>
      <c r="L21" s="199"/>
      <c r="M21" s="201"/>
      <c r="N21" s="199"/>
      <c r="O21" s="200"/>
      <c r="P21" s="200"/>
      <c r="Q21" s="200"/>
      <c r="R21" s="201"/>
      <c r="S21" s="200"/>
      <c r="T21" s="199"/>
      <c r="U21" s="203"/>
      <c r="V21" s="201"/>
    </row>
    <row r="22" spans="1:22" s="137" customFormat="1" ht="15" customHeight="1" x14ac:dyDescent="0.5">
      <c r="A22" s="137" t="s">
        <v>153</v>
      </c>
      <c r="B22" s="120"/>
      <c r="D22" s="199">
        <v>0</v>
      </c>
      <c r="E22" s="200"/>
      <c r="F22" s="199">
        <v>0</v>
      </c>
      <c r="G22" s="200"/>
      <c r="H22" s="199">
        <v>0</v>
      </c>
      <c r="I22" s="200"/>
      <c r="J22" s="199">
        <v>0</v>
      </c>
      <c r="K22" s="201"/>
      <c r="L22" s="199">
        <v>0</v>
      </c>
      <c r="M22" s="201"/>
      <c r="N22" s="199">
        <v>182497</v>
      </c>
      <c r="O22" s="200"/>
      <c r="P22" s="200">
        <f t="shared" si="1"/>
        <v>182497</v>
      </c>
      <c r="Q22" s="200"/>
      <c r="R22" s="201">
        <f>SUM(D22,F22,H22,J22,P22)</f>
        <v>182497</v>
      </c>
      <c r="S22" s="200"/>
      <c r="T22" s="199">
        <v>45068</v>
      </c>
      <c r="U22" s="203"/>
      <c r="V22" s="201">
        <f>SUM(Q22:U22)</f>
        <v>227565</v>
      </c>
    </row>
    <row r="23" spans="1:22" s="137" customFormat="1" ht="15" customHeight="1" x14ac:dyDescent="0.5">
      <c r="A23" s="113" t="s">
        <v>154</v>
      </c>
      <c r="B23" s="120"/>
      <c r="D23" s="199">
        <v>0</v>
      </c>
      <c r="E23" s="200"/>
      <c r="F23" s="199">
        <v>0</v>
      </c>
      <c r="G23" s="200"/>
      <c r="H23" s="199">
        <v>0</v>
      </c>
      <c r="I23" s="200"/>
      <c r="J23" s="199">
        <v>0</v>
      </c>
      <c r="K23" s="201"/>
      <c r="L23" s="199">
        <v>0</v>
      </c>
      <c r="M23" s="201"/>
      <c r="N23" s="199">
        <v>0</v>
      </c>
      <c r="O23" s="200"/>
      <c r="P23" s="200">
        <f t="shared" si="1"/>
        <v>0</v>
      </c>
      <c r="Q23" s="200"/>
      <c r="R23" s="201">
        <f>SUM(D23,F23,H23,J23,P23)</f>
        <v>0</v>
      </c>
      <c r="S23" s="200"/>
      <c r="T23" s="199">
        <v>46505</v>
      </c>
      <c r="U23" s="203"/>
      <c r="V23" s="201">
        <f>SUM(Q23:U23)</f>
        <v>46505</v>
      </c>
    </row>
    <row r="24" spans="1:22" s="137" customFormat="1" ht="15" customHeight="1" x14ac:dyDescent="0.5">
      <c r="A24" s="113" t="s">
        <v>155</v>
      </c>
      <c r="B24" s="113"/>
      <c r="C24" s="204"/>
      <c r="D24" s="205">
        <v>0</v>
      </c>
      <c r="E24" s="200"/>
      <c r="F24" s="205">
        <v>0</v>
      </c>
      <c r="G24" s="200"/>
      <c r="H24" s="205">
        <v>0</v>
      </c>
      <c r="I24" s="200"/>
      <c r="J24" s="205">
        <v>11684</v>
      </c>
      <c r="K24" s="200"/>
      <c r="L24" s="205">
        <v>39957</v>
      </c>
      <c r="M24" s="200"/>
      <c r="N24" s="205">
        <v>0</v>
      </c>
      <c r="O24" s="200"/>
      <c r="P24" s="205">
        <f t="shared" si="1"/>
        <v>39957</v>
      </c>
      <c r="Q24" s="200"/>
      <c r="R24" s="206">
        <f>SUM(D24,F24,H24,J24,P24)</f>
        <v>51641</v>
      </c>
      <c r="S24" s="200"/>
      <c r="T24" s="205">
        <v>16675</v>
      </c>
      <c r="U24" s="203"/>
      <c r="V24" s="206">
        <f>SUM(Q24:U24)</f>
        <v>68316</v>
      </c>
    </row>
    <row r="25" spans="1:22" s="137" customFormat="1" ht="6" customHeight="1" x14ac:dyDescent="0.5">
      <c r="C25" s="174"/>
      <c r="D25" s="199"/>
      <c r="E25" s="207"/>
      <c r="F25" s="199"/>
      <c r="G25" s="207"/>
      <c r="H25" s="199"/>
      <c r="I25" s="207"/>
      <c r="J25" s="199"/>
      <c r="K25" s="199"/>
      <c r="L25" s="199"/>
      <c r="M25" s="199"/>
      <c r="N25" s="199"/>
      <c r="O25" s="199"/>
      <c r="P25" s="199"/>
      <c r="Q25" s="199"/>
      <c r="R25" s="201"/>
      <c r="S25" s="207"/>
      <c r="T25" s="199"/>
      <c r="U25" s="207"/>
      <c r="V25" s="199"/>
    </row>
    <row r="26" spans="1:22" s="137" customFormat="1" ht="15" customHeight="1" thickBot="1" x14ac:dyDescent="0.55000000000000004">
      <c r="A26" s="136" t="s">
        <v>156</v>
      </c>
      <c r="B26" s="136"/>
      <c r="D26" s="208">
        <f>SUM(D15:D24)</f>
        <v>6565391</v>
      </c>
      <c r="E26" s="207"/>
      <c r="F26" s="208">
        <f>SUM(F15:F24)</f>
        <v>-1474902</v>
      </c>
      <c r="G26" s="207"/>
      <c r="H26" s="208">
        <f>SUM(H15:H24)</f>
        <v>767</v>
      </c>
      <c r="I26" s="207"/>
      <c r="J26" s="208">
        <f>SUM(J15:J24)</f>
        <v>-1214088</v>
      </c>
      <c r="K26" s="199"/>
      <c r="L26" s="208">
        <f>SUM(L15:L24)</f>
        <v>123139</v>
      </c>
      <c r="M26" s="199"/>
      <c r="N26" s="208">
        <f>SUM(N15:N24)</f>
        <v>159667</v>
      </c>
      <c r="O26" s="207"/>
      <c r="P26" s="208">
        <f>SUM(P15:P25)</f>
        <v>282806</v>
      </c>
      <c r="Q26" s="207"/>
      <c r="R26" s="209">
        <f>SUM(R15:R25)</f>
        <v>4159974</v>
      </c>
      <c r="S26" s="207"/>
      <c r="T26" s="209">
        <f>SUM(T15:T25)</f>
        <v>291817</v>
      </c>
      <c r="U26" s="207"/>
      <c r="V26" s="208">
        <f>SUM(R26:U26)</f>
        <v>4451791</v>
      </c>
    </row>
    <row r="27" spans="1:22" s="137" customFormat="1" ht="12" customHeight="1" thickTop="1" x14ac:dyDescent="0.5">
      <c r="A27" s="136"/>
      <c r="B27" s="136"/>
      <c r="D27" s="199"/>
      <c r="E27" s="207"/>
      <c r="F27" s="199"/>
      <c r="G27" s="207"/>
      <c r="H27" s="199"/>
      <c r="I27" s="207"/>
      <c r="J27" s="199"/>
      <c r="K27" s="199"/>
      <c r="L27" s="199"/>
      <c r="M27" s="199"/>
      <c r="N27" s="199"/>
      <c r="O27" s="207"/>
      <c r="P27" s="199"/>
      <c r="Q27" s="207"/>
      <c r="R27" s="201"/>
      <c r="S27" s="207"/>
      <c r="T27" s="201"/>
      <c r="U27" s="207"/>
      <c r="V27" s="199"/>
    </row>
    <row r="28" spans="1:22" s="137" customFormat="1" ht="12" customHeight="1" x14ac:dyDescent="0.5">
      <c r="A28" s="136"/>
      <c r="B28" s="136"/>
      <c r="D28" s="199"/>
      <c r="E28" s="207"/>
      <c r="F28" s="199"/>
      <c r="G28" s="207"/>
      <c r="H28" s="199"/>
      <c r="I28" s="207"/>
      <c r="J28" s="199"/>
      <c r="K28" s="199"/>
      <c r="L28" s="199"/>
      <c r="M28" s="199"/>
      <c r="N28" s="199"/>
      <c r="O28" s="207"/>
      <c r="P28" s="199"/>
      <c r="Q28" s="207"/>
      <c r="R28" s="201"/>
      <c r="S28" s="207"/>
      <c r="T28" s="201"/>
      <c r="U28" s="207"/>
      <c r="V28" s="199"/>
    </row>
    <row r="29" spans="1:22" s="137" customFormat="1" ht="15" customHeight="1" x14ac:dyDescent="0.5">
      <c r="A29" s="136" t="s">
        <v>157</v>
      </c>
      <c r="B29" s="136"/>
      <c r="C29" s="198"/>
      <c r="D29" s="210">
        <v>6565391</v>
      </c>
      <c r="E29" s="211"/>
      <c r="F29" s="210">
        <v>-1474902</v>
      </c>
      <c r="G29" s="211"/>
      <c r="H29" s="210">
        <v>767</v>
      </c>
      <c r="I29" s="211"/>
      <c r="J29" s="210">
        <v>-1278347</v>
      </c>
      <c r="K29" s="201"/>
      <c r="L29" s="210">
        <v>80933</v>
      </c>
      <c r="M29" s="201"/>
      <c r="N29" s="212">
        <v>0</v>
      </c>
      <c r="O29" s="200"/>
      <c r="P29" s="213">
        <f>SUM(L29:O29)</f>
        <v>80933</v>
      </c>
      <c r="Q29" s="200"/>
      <c r="R29" s="214">
        <f>SUM(D29,F29,H29,J29,P29)</f>
        <v>3893842</v>
      </c>
      <c r="S29" s="200"/>
      <c r="T29" s="210">
        <v>229216</v>
      </c>
      <c r="U29" s="203"/>
      <c r="V29" s="214">
        <f>SUM(R29:U29)</f>
        <v>4123058</v>
      </c>
    </row>
    <row r="30" spans="1:22" s="137" customFormat="1" ht="5.45" customHeight="1" x14ac:dyDescent="0.5">
      <c r="A30" s="136"/>
      <c r="B30" s="136"/>
      <c r="C30" s="198"/>
      <c r="D30" s="212"/>
      <c r="E30" s="200"/>
      <c r="F30" s="212"/>
      <c r="G30" s="200"/>
      <c r="H30" s="212"/>
      <c r="I30" s="200"/>
      <c r="J30" s="214"/>
      <c r="K30" s="201"/>
      <c r="L30" s="214"/>
      <c r="M30" s="201"/>
      <c r="N30" s="214"/>
      <c r="O30" s="200"/>
      <c r="P30" s="213"/>
      <c r="Q30" s="200"/>
      <c r="R30" s="214"/>
      <c r="S30" s="200"/>
      <c r="T30" s="214"/>
      <c r="U30" s="203"/>
      <c r="V30" s="214"/>
    </row>
    <row r="31" spans="1:22" s="137" customFormat="1" ht="15" customHeight="1" x14ac:dyDescent="0.5">
      <c r="A31" s="156" t="s">
        <v>148</v>
      </c>
      <c r="B31" s="156"/>
      <c r="D31" s="215"/>
      <c r="F31" s="215"/>
      <c r="H31" s="215"/>
      <c r="J31" s="215"/>
      <c r="L31" s="215"/>
      <c r="N31" s="215"/>
      <c r="P31" s="215"/>
      <c r="R31" s="214"/>
      <c r="T31" s="215"/>
      <c r="V31" s="214"/>
    </row>
    <row r="32" spans="1:22" s="137" customFormat="1" ht="15" customHeight="1" x14ac:dyDescent="0.5">
      <c r="A32" s="156" t="s">
        <v>158</v>
      </c>
      <c r="B32" s="156"/>
      <c r="D32" s="215"/>
      <c r="F32" s="215"/>
      <c r="H32" s="215"/>
      <c r="J32" s="215"/>
      <c r="L32" s="215"/>
      <c r="N32" s="215"/>
      <c r="P32" s="215"/>
      <c r="R32" s="214"/>
      <c r="T32" s="215"/>
      <c r="V32" s="214"/>
    </row>
    <row r="33" spans="1:22" s="137" customFormat="1" ht="15" customHeight="1" x14ac:dyDescent="0.5">
      <c r="A33" s="113" t="s">
        <v>151</v>
      </c>
      <c r="B33" s="120">
        <v>19</v>
      </c>
      <c r="D33" s="212">
        <v>86</v>
      </c>
      <c r="E33" s="200"/>
      <c r="F33" s="212">
        <v>0</v>
      </c>
      <c r="G33" s="200"/>
      <c r="H33" s="212">
        <v>0</v>
      </c>
      <c r="I33" s="200"/>
      <c r="J33" s="212">
        <v>0</v>
      </c>
      <c r="K33" s="201"/>
      <c r="L33" s="212">
        <v>0</v>
      </c>
      <c r="M33" s="201"/>
      <c r="N33" s="212">
        <v>0</v>
      </c>
      <c r="O33" s="200"/>
      <c r="P33" s="213">
        <f t="shared" ref="P33" si="2">SUM(L33:O33)</f>
        <v>0</v>
      </c>
      <c r="Q33" s="200"/>
      <c r="R33" s="214">
        <f t="shared" ref="R33" si="3">SUM(D33,F33,H33,J33,P33)</f>
        <v>86</v>
      </c>
      <c r="S33" s="200"/>
      <c r="T33" s="212">
        <v>0</v>
      </c>
      <c r="U33" s="203"/>
      <c r="V33" s="214">
        <f t="shared" ref="V33" si="4">SUM(Q33:U33)</f>
        <v>86</v>
      </c>
    </row>
    <row r="34" spans="1:22" s="137" customFormat="1" ht="15" customHeight="1" x14ac:dyDescent="0.5">
      <c r="A34" s="113" t="s">
        <v>248</v>
      </c>
      <c r="B34" s="120"/>
      <c r="D34" s="212">
        <v>0</v>
      </c>
      <c r="E34" s="200"/>
      <c r="F34" s="212">
        <v>0</v>
      </c>
      <c r="G34" s="200"/>
      <c r="H34" s="212">
        <v>0</v>
      </c>
      <c r="I34" s="200"/>
      <c r="J34" s="212">
        <v>0</v>
      </c>
      <c r="K34" s="201"/>
      <c r="L34" s="212">
        <v>0</v>
      </c>
      <c r="M34" s="201"/>
      <c r="N34" s="212">
        <v>0</v>
      </c>
      <c r="O34" s="200"/>
      <c r="P34" s="212">
        <v>0</v>
      </c>
      <c r="Q34" s="200"/>
      <c r="R34" s="212">
        <v>0</v>
      </c>
      <c r="S34" s="200"/>
      <c r="T34" s="212">
        <v>-4530</v>
      </c>
      <c r="U34" s="203"/>
      <c r="V34" s="214">
        <f>SUM(Q34:U34)</f>
        <v>-4530</v>
      </c>
    </row>
    <row r="35" spans="1:22" s="137" customFormat="1" ht="15" customHeight="1" x14ac:dyDescent="0.5">
      <c r="A35" s="113" t="s">
        <v>159</v>
      </c>
      <c r="B35" s="113"/>
      <c r="C35" s="204"/>
      <c r="D35" s="216">
        <v>0</v>
      </c>
      <c r="E35" s="200"/>
      <c r="F35" s="216">
        <v>0</v>
      </c>
      <c r="G35" s="200"/>
      <c r="H35" s="216">
        <v>0</v>
      </c>
      <c r="I35" s="200"/>
      <c r="J35" s="216">
        <f>'6 (6M)'!E42</f>
        <v>-278730</v>
      </c>
      <c r="K35" s="200"/>
      <c r="L35" s="216">
        <v>31982</v>
      </c>
      <c r="M35" s="200"/>
      <c r="N35" s="216">
        <v>0</v>
      </c>
      <c r="O35" s="200"/>
      <c r="P35" s="216">
        <f>SUM(L35:O35)</f>
        <v>31982</v>
      </c>
      <c r="Q35" s="200"/>
      <c r="R35" s="217">
        <f>SUM(D35,F35,H35,J35,P35)</f>
        <v>-246748</v>
      </c>
      <c r="S35" s="200"/>
      <c r="T35" s="216">
        <v>32162</v>
      </c>
      <c r="U35" s="203"/>
      <c r="V35" s="217">
        <f>SUM(Q35:U35)</f>
        <v>-214586</v>
      </c>
    </row>
    <row r="36" spans="1:22" s="137" customFormat="1" ht="6" customHeight="1" x14ac:dyDescent="0.5">
      <c r="C36" s="174"/>
      <c r="D36" s="212"/>
      <c r="E36" s="207"/>
      <c r="F36" s="212"/>
      <c r="G36" s="207"/>
      <c r="H36" s="212"/>
      <c r="I36" s="207"/>
      <c r="J36" s="212"/>
      <c r="K36" s="199"/>
      <c r="L36" s="212"/>
      <c r="M36" s="199"/>
      <c r="N36" s="212"/>
      <c r="O36" s="199"/>
      <c r="P36" s="212"/>
      <c r="Q36" s="199"/>
      <c r="R36" s="214"/>
      <c r="S36" s="207"/>
      <c r="T36" s="212"/>
      <c r="U36" s="207"/>
      <c r="V36" s="212"/>
    </row>
    <row r="37" spans="1:22" s="137" customFormat="1" ht="15" customHeight="1" thickBot="1" x14ac:dyDescent="0.55000000000000004">
      <c r="A37" s="136" t="s">
        <v>160</v>
      </c>
      <c r="B37" s="136"/>
      <c r="D37" s="218">
        <f>SUM(D29:D35)</f>
        <v>6565477</v>
      </c>
      <c r="E37" s="207"/>
      <c r="F37" s="218">
        <f>SUM(F29:F35)</f>
        <v>-1474902</v>
      </c>
      <c r="G37" s="207"/>
      <c r="H37" s="218">
        <f>SUM(H29:H35)</f>
        <v>767</v>
      </c>
      <c r="I37" s="207"/>
      <c r="J37" s="218">
        <f>SUM(J29:J35)</f>
        <v>-1557077</v>
      </c>
      <c r="K37" s="199"/>
      <c r="L37" s="218">
        <f>SUM(L29:L35)</f>
        <v>112915</v>
      </c>
      <c r="M37" s="199"/>
      <c r="N37" s="218">
        <f>SUM(N29:N35)</f>
        <v>0</v>
      </c>
      <c r="O37" s="207"/>
      <c r="P37" s="218">
        <f>SUM(P29:P36)</f>
        <v>112915</v>
      </c>
      <c r="Q37" s="207"/>
      <c r="R37" s="219">
        <f>SUM(R29:R36)</f>
        <v>3647180</v>
      </c>
      <c r="S37" s="207"/>
      <c r="T37" s="219">
        <f>SUM(T29:T36)</f>
        <v>256848</v>
      </c>
      <c r="U37" s="207"/>
      <c r="V37" s="218">
        <f>SUM(R37:U37)</f>
        <v>3904028</v>
      </c>
    </row>
    <row r="38" spans="1:22" s="137" customFormat="1" ht="15" customHeight="1" thickTop="1" x14ac:dyDescent="0.5">
      <c r="A38" s="136"/>
      <c r="B38" s="136"/>
      <c r="D38" s="199"/>
      <c r="E38" s="207"/>
      <c r="F38" s="199"/>
      <c r="G38" s="207"/>
      <c r="H38" s="199"/>
      <c r="I38" s="207"/>
      <c r="J38" s="199"/>
      <c r="K38" s="199"/>
      <c r="L38" s="199"/>
      <c r="M38" s="199"/>
      <c r="N38" s="199"/>
      <c r="O38" s="207"/>
      <c r="P38" s="199"/>
      <c r="Q38" s="207"/>
      <c r="R38" s="201"/>
      <c r="S38" s="207"/>
      <c r="T38" s="201"/>
      <c r="U38" s="207"/>
      <c r="V38" s="199"/>
    </row>
    <row r="39" spans="1:22" ht="15" customHeight="1" x14ac:dyDescent="0.5">
      <c r="A39" s="165"/>
      <c r="B39" s="165"/>
      <c r="C39" s="137"/>
      <c r="D39" s="174"/>
      <c r="E39" s="220"/>
      <c r="F39" s="174"/>
      <c r="G39" s="174"/>
      <c r="H39" s="220"/>
      <c r="I39" s="220"/>
      <c r="J39" s="165"/>
      <c r="K39" s="165"/>
      <c r="L39" s="165"/>
      <c r="M39" s="165"/>
      <c r="N39" s="165"/>
      <c r="O39" s="220"/>
      <c r="P39" s="176"/>
      <c r="Q39" s="176"/>
      <c r="R39" s="176"/>
      <c r="S39" s="176"/>
      <c r="T39" s="176"/>
      <c r="U39" s="176"/>
      <c r="V39" s="176"/>
    </row>
    <row r="40" spans="1:22" ht="24" customHeight="1" x14ac:dyDescent="0.5">
      <c r="A40" s="165"/>
      <c r="B40" s="165"/>
      <c r="C40" s="137"/>
      <c r="D40" s="174"/>
      <c r="E40" s="220"/>
      <c r="F40" s="174"/>
      <c r="G40" s="174"/>
      <c r="H40" s="220"/>
      <c r="I40" s="220"/>
      <c r="J40" s="165"/>
      <c r="K40" s="165"/>
      <c r="L40" s="165"/>
      <c r="M40" s="165"/>
      <c r="N40" s="165"/>
      <c r="O40" s="220"/>
      <c r="P40" s="176"/>
      <c r="Q40" s="176"/>
      <c r="R40" s="176"/>
      <c r="S40" s="176"/>
      <c r="T40" s="176"/>
      <c r="U40" s="176"/>
      <c r="V40" s="176"/>
    </row>
    <row r="41" spans="1:22" ht="15" customHeight="1" x14ac:dyDescent="0.5">
      <c r="A41" s="317" t="s">
        <v>161</v>
      </c>
      <c r="B41" s="317"/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/>
      <c r="P41" s="317"/>
      <c r="Q41" s="317"/>
      <c r="R41" s="317"/>
      <c r="S41" s="317"/>
      <c r="T41" s="317"/>
      <c r="U41" s="317"/>
      <c r="V41" s="317"/>
    </row>
    <row r="42" spans="1:22" ht="15" customHeight="1" x14ac:dyDescent="0.5">
      <c r="A42" s="306"/>
      <c r="B42" s="306"/>
      <c r="C42" s="306"/>
      <c r="D42" s="306"/>
      <c r="E42" s="306"/>
      <c r="F42" s="306"/>
      <c r="G42" s="306"/>
      <c r="H42" s="306"/>
      <c r="I42" s="306"/>
      <c r="J42" s="306"/>
      <c r="K42" s="306"/>
      <c r="L42" s="306"/>
      <c r="M42" s="306"/>
      <c r="N42" s="306"/>
      <c r="O42" s="306"/>
      <c r="P42" s="306"/>
      <c r="Q42" s="306"/>
      <c r="R42" s="306"/>
      <c r="S42" s="306"/>
      <c r="T42" s="306"/>
      <c r="U42" s="306"/>
      <c r="V42" s="306"/>
    </row>
    <row r="43" spans="1:22" s="137" customFormat="1" ht="21.95" customHeight="1" x14ac:dyDescent="0.5">
      <c r="A43" s="221" t="s">
        <v>45</v>
      </c>
      <c r="B43" s="221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</row>
  </sheetData>
  <mergeCells count="5">
    <mergeCell ref="D6:T6"/>
    <mergeCell ref="D7:R7"/>
    <mergeCell ref="L8:P8"/>
    <mergeCell ref="H11:J11"/>
    <mergeCell ref="A41:V41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FE52C-AFBF-4FAC-A989-FC064BF66116}">
  <sheetPr>
    <tabColor theme="1"/>
  </sheetPr>
  <dimension ref="A1:M36"/>
  <sheetViews>
    <sheetView topLeftCell="A17" zoomScale="115" zoomScaleNormal="115" zoomScaleSheetLayoutView="100" workbookViewId="0">
      <selection activeCell="A12" sqref="A12"/>
    </sheetView>
  </sheetViews>
  <sheetFormatPr defaultColWidth="18.5703125" defaultRowHeight="16.5" customHeight="1" x14ac:dyDescent="0.5"/>
  <cols>
    <col min="1" max="1" width="55.7109375" style="174" customWidth="1"/>
    <col min="2" max="2" width="3.140625" style="174" customWidth="1"/>
    <col min="3" max="3" width="6.7109375" style="174" customWidth="1"/>
    <col min="4" max="4" width="1.42578125" style="174" customWidth="1"/>
    <col min="5" max="5" width="12.7109375" style="171" customWidth="1"/>
    <col min="6" max="6" width="1.42578125" style="171" customWidth="1"/>
    <col min="7" max="7" width="12.7109375" style="171" customWidth="1"/>
    <col min="8" max="8" width="1.42578125" style="171" customWidth="1"/>
    <col min="9" max="9" width="13.7109375" style="171" customWidth="1"/>
    <col min="10" max="10" width="1.42578125" style="171" customWidth="1"/>
    <col min="11" max="11" width="11.7109375" style="171" customWidth="1"/>
    <col min="12" max="12" width="1.42578125" style="173" customWidth="1"/>
    <col min="13" max="13" width="12.7109375" style="171" customWidth="1"/>
    <col min="14" max="16384" width="18.5703125" style="174"/>
  </cols>
  <sheetData>
    <row r="1" spans="1:13" ht="16.5" customHeight="1" x14ac:dyDescent="0.5">
      <c r="A1" s="170" t="str">
        <f>'2-4'!A1</f>
        <v>Green Tech Ventures Public Company Limited</v>
      </c>
      <c r="B1" s="170"/>
    </row>
    <row r="2" spans="1:13" ht="16.5" customHeight="1" x14ac:dyDescent="0.5">
      <c r="A2" s="175" t="s">
        <v>116</v>
      </c>
      <c r="B2" s="175"/>
      <c r="C2" s="175"/>
      <c r="D2" s="175"/>
      <c r="E2" s="176"/>
      <c r="F2" s="176"/>
      <c r="G2" s="178"/>
      <c r="H2" s="178"/>
      <c r="I2" s="178"/>
      <c r="J2" s="178"/>
      <c r="K2" s="178"/>
      <c r="M2" s="178"/>
    </row>
    <row r="3" spans="1:13" ht="16.5" customHeight="1" x14ac:dyDescent="0.5">
      <c r="A3" s="179" t="str">
        <f>'6 (6M)'!A3</f>
        <v>For the six-month period ended 30 June 2023</v>
      </c>
      <c r="B3" s="179"/>
      <c r="C3" s="179"/>
      <c r="D3" s="179"/>
      <c r="E3" s="180"/>
      <c r="F3" s="180"/>
      <c r="G3" s="180"/>
      <c r="H3" s="180"/>
      <c r="I3" s="180"/>
      <c r="J3" s="180"/>
      <c r="K3" s="180"/>
      <c r="L3" s="182"/>
      <c r="M3" s="180"/>
    </row>
    <row r="4" spans="1:13" ht="16.5" customHeight="1" x14ac:dyDescent="0.5">
      <c r="A4" s="175"/>
      <c r="B4" s="175"/>
      <c r="C4" s="175"/>
      <c r="D4" s="175"/>
      <c r="E4" s="176"/>
      <c r="F4" s="176"/>
      <c r="G4" s="176"/>
      <c r="H4" s="176"/>
      <c r="I4" s="176"/>
      <c r="J4" s="176"/>
      <c r="K4" s="176"/>
      <c r="M4" s="176"/>
    </row>
    <row r="5" spans="1:13" s="136" customFormat="1" ht="16.5" customHeight="1" x14ac:dyDescent="0.5">
      <c r="A5" s="223"/>
      <c r="B5" s="223"/>
      <c r="C5" s="223"/>
      <c r="D5" s="223"/>
      <c r="E5" s="224"/>
      <c r="F5" s="224"/>
      <c r="G5" s="224"/>
      <c r="H5" s="224"/>
      <c r="I5" s="224"/>
      <c r="J5" s="224"/>
      <c r="K5" s="224"/>
      <c r="L5" s="224"/>
      <c r="M5" s="224"/>
    </row>
    <row r="6" spans="1:13" s="136" customFormat="1" ht="16.5" customHeight="1" x14ac:dyDescent="0.5">
      <c r="A6" s="223"/>
      <c r="B6" s="223"/>
      <c r="C6" s="223"/>
      <c r="D6" s="223"/>
      <c r="E6" s="318" t="s">
        <v>162</v>
      </c>
      <c r="F6" s="318"/>
      <c r="G6" s="318"/>
      <c r="H6" s="318"/>
      <c r="I6" s="318"/>
      <c r="J6" s="318"/>
      <c r="K6" s="318"/>
      <c r="L6" s="318"/>
      <c r="M6" s="188" t="s">
        <v>13</v>
      </c>
    </row>
    <row r="7" spans="1:13" s="136" customFormat="1" ht="16.5" customHeight="1" x14ac:dyDescent="0.5">
      <c r="E7" s="186" t="s">
        <v>123</v>
      </c>
      <c r="F7" s="185"/>
      <c r="G7" s="184" t="s">
        <v>124</v>
      </c>
      <c r="H7" s="185"/>
      <c r="I7" s="319" t="s">
        <v>82</v>
      </c>
      <c r="J7" s="319"/>
      <c r="K7" s="319"/>
      <c r="L7" s="185"/>
      <c r="M7" s="185"/>
    </row>
    <row r="8" spans="1:13" s="136" customFormat="1" ht="16.5" customHeight="1" x14ac:dyDescent="0.5">
      <c r="E8" s="186" t="s">
        <v>130</v>
      </c>
      <c r="F8" s="185"/>
      <c r="G8" s="193" t="s">
        <v>131</v>
      </c>
      <c r="H8" s="185"/>
      <c r="I8" s="186" t="s">
        <v>132</v>
      </c>
      <c r="J8" s="184"/>
      <c r="K8" s="184"/>
      <c r="L8" s="185"/>
      <c r="M8" s="185"/>
    </row>
    <row r="9" spans="1:13" s="137" customFormat="1" ht="16.5" customHeight="1" x14ac:dyDescent="0.5">
      <c r="A9" s="190"/>
      <c r="B9" s="190"/>
      <c r="C9" s="307" t="s">
        <v>67</v>
      </c>
      <c r="D9" s="191"/>
      <c r="E9" s="188" t="s">
        <v>138</v>
      </c>
      <c r="F9" s="185"/>
      <c r="G9" s="188" t="s">
        <v>139</v>
      </c>
      <c r="H9" s="185"/>
      <c r="I9" s="188" t="s">
        <v>140</v>
      </c>
      <c r="J9" s="185"/>
      <c r="K9" s="188" t="s">
        <v>84</v>
      </c>
      <c r="L9" s="185"/>
      <c r="M9" s="188" t="s">
        <v>88</v>
      </c>
    </row>
    <row r="10" spans="1:13" s="137" customFormat="1" ht="7.5" customHeight="1" x14ac:dyDescent="0.5">
      <c r="A10" s="190"/>
      <c r="B10" s="190"/>
      <c r="C10" s="136"/>
      <c r="D10" s="191"/>
      <c r="E10" s="185"/>
      <c r="F10" s="185"/>
      <c r="G10" s="185"/>
      <c r="H10" s="185"/>
      <c r="I10" s="185"/>
      <c r="J10" s="185"/>
      <c r="K10" s="185"/>
      <c r="L10" s="185"/>
      <c r="M10" s="185"/>
    </row>
    <row r="11" spans="1:13" s="137" customFormat="1" ht="16.5" customHeight="1" x14ac:dyDescent="0.5">
      <c r="A11" s="225" t="s">
        <v>147</v>
      </c>
      <c r="B11" s="225"/>
      <c r="C11" s="120"/>
      <c r="D11" s="113"/>
      <c r="E11" s="125">
        <v>5065171</v>
      </c>
      <c r="F11" s="123"/>
      <c r="G11" s="125">
        <v>-874902</v>
      </c>
      <c r="H11" s="125"/>
      <c r="I11" s="125">
        <v>767</v>
      </c>
      <c r="J11" s="125"/>
      <c r="K11" s="125">
        <v>-983080</v>
      </c>
      <c r="L11" s="125"/>
      <c r="M11" s="125">
        <f>SUM(E11:L11)</f>
        <v>3207956</v>
      </c>
    </row>
    <row r="12" spans="1:13" s="137" customFormat="1" ht="8.1" customHeight="1" x14ac:dyDescent="0.5">
      <c r="A12" s="136"/>
      <c r="B12" s="136"/>
      <c r="C12" s="226"/>
      <c r="D12" s="175"/>
      <c r="E12" s="125"/>
      <c r="F12" s="123"/>
      <c r="G12" s="125"/>
      <c r="H12" s="125"/>
      <c r="I12" s="125"/>
      <c r="J12" s="125"/>
      <c r="K12" s="125"/>
      <c r="L12" s="125"/>
      <c r="M12" s="125"/>
    </row>
    <row r="13" spans="1:13" s="137" customFormat="1" ht="16.5" customHeight="1" x14ac:dyDescent="0.5">
      <c r="A13" s="156" t="s">
        <v>163</v>
      </c>
      <c r="B13" s="156"/>
      <c r="C13" s="227"/>
      <c r="D13" s="228"/>
      <c r="E13" s="125"/>
      <c r="F13" s="123"/>
      <c r="G13" s="125"/>
      <c r="H13" s="125"/>
      <c r="I13" s="125"/>
      <c r="J13" s="125"/>
      <c r="K13" s="125"/>
      <c r="L13" s="125"/>
      <c r="M13" s="125"/>
    </row>
    <row r="14" spans="1:13" s="137" customFormat="1" ht="16.5" customHeight="1" x14ac:dyDescent="0.5">
      <c r="A14" s="113" t="s">
        <v>150</v>
      </c>
      <c r="B14" s="113"/>
      <c r="C14" s="227"/>
      <c r="D14" s="228"/>
      <c r="E14" s="125">
        <v>1500000</v>
      </c>
      <c r="F14" s="123"/>
      <c r="G14" s="125">
        <v>-600000</v>
      </c>
      <c r="H14" s="125"/>
      <c r="I14" s="125">
        <v>0</v>
      </c>
      <c r="J14" s="125"/>
      <c r="K14" s="125">
        <v>0</v>
      </c>
      <c r="L14" s="125"/>
      <c r="M14" s="125">
        <f>SUM(E14:L14)</f>
        <v>900000</v>
      </c>
    </row>
    <row r="15" spans="1:13" s="137" customFormat="1" ht="16.5" customHeight="1" x14ac:dyDescent="0.5">
      <c r="A15" s="113" t="s">
        <v>151</v>
      </c>
      <c r="B15" s="113"/>
      <c r="C15" s="227"/>
      <c r="D15" s="228"/>
      <c r="E15" s="125">
        <v>220</v>
      </c>
      <c r="F15" s="123"/>
      <c r="G15" s="125">
        <v>0</v>
      </c>
      <c r="H15" s="125"/>
      <c r="I15" s="125">
        <v>0</v>
      </c>
      <c r="J15" s="125"/>
      <c r="K15" s="125">
        <v>0</v>
      </c>
      <c r="L15" s="125"/>
      <c r="M15" s="125">
        <f>SUM(E15:L15)</f>
        <v>220</v>
      </c>
    </row>
    <row r="16" spans="1:13" s="137" customFormat="1" ht="16.5" customHeight="1" x14ac:dyDescent="0.5">
      <c r="A16" s="137" t="s">
        <v>155</v>
      </c>
      <c r="C16" s="113"/>
      <c r="D16" s="113"/>
      <c r="E16" s="229">
        <v>0</v>
      </c>
      <c r="F16" s="125"/>
      <c r="G16" s="229">
        <v>0</v>
      </c>
      <c r="H16" s="125"/>
      <c r="I16" s="229">
        <v>0</v>
      </c>
      <c r="J16" s="125"/>
      <c r="K16" s="128">
        <f>'6 (6M)'!K42</f>
        <v>100260</v>
      </c>
      <c r="L16" s="125"/>
      <c r="M16" s="229">
        <f>SUM(E16:L16)</f>
        <v>100260</v>
      </c>
    </row>
    <row r="17" spans="1:13" s="137" customFormat="1" ht="8.1" customHeight="1" x14ac:dyDescent="0.5">
      <c r="A17" s="190"/>
      <c r="B17" s="190"/>
      <c r="C17" s="191"/>
      <c r="D17" s="191"/>
      <c r="E17" s="185"/>
      <c r="F17" s="185"/>
      <c r="G17" s="185"/>
      <c r="H17" s="185"/>
      <c r="I17" s="185"/>
      <c r="J17" s="185"/>
      <c r="K17" s="185"/>
      <c r="L17" s="185"/>
      <c r="M17" s="185"/>
    </row>
    <row r="18" spans="1:13" s="137" customFormat="1" ht="16.5" customHeight="1" thickBot="1" x14ac:dyDescent="0.55000000000000004">
      <c r="A18" s="136" t="s">
        <v>156</v>
      </c>
      <c r="B18" s="136"/>
      <c r="C18" s="132"/>
      <c r="D18" s="132"/>
      <c r="E18" s="230">
        <f>SUM(E11:E17)</f>
        <v>6565391</v>
      </c>
      <c r="F18" s="125"/>
      <c r="G18" s="230">
        <f>SUM(G11:G17)</f>
        <v>-1474902</v>
      </c>
      <c r="H18" s="125"/>
      <c r="I18" s="230">
        <f>SUM(I11:I17)</f>
        <v>767</v>
      </c>
      <c r="J18" s="125"/>
      <c r="K18" s="230">
        <f>SUM(K11:K17)</f>
        <v>-882820</v>
      </c>
      <c r="L18" s="125"/>
      <c r="M18" s="230">
        <f>SUM(E18:L18)</f>
        <v>4208436</v>
      </c>
    </row>
    <row r="19" spans="1:13" s="137" customFormat="1" ht="16.5" customHeight="1" thickTop="1" x14ac:dyDescent="0.5">
      <c r="A19" s="136"/>
      <c r="B19" s="136"/>
      <c r="C19" s="132"/>
      <c r="D19" s="132"/>
      <c r="E19" s="125"/>
      <c r="F19" s="125"/>
      <c r="G19" s="125"/>
      <c r="H19" s="125"/>
      <c r="I19" s="125"/>
      <c r="J19" s="125"/>
      <c r="K19" s="125"/>
      <c r="L19" s="125"/>
      <c r="M19" s="125"/>
    </row>
    <row r="20" spans="1:13" s="137" customFormat="1" ht="16.5" customHeight="1" x14ac:dyDescent="0.5">
      <c r="A20" s="136"/>
      <c r="B20" s="136"/>
      <c r="C20" s="132"/>
      <c r="D20" s="132"/>
      <c r="E20" s="125"/>
      <c r="F20" s="125"/>
      <c r="G20" s="125"/>
      <c r="H20" s="125"/>
      <c r="I20" s="125"/>
      <c r="J20" s="125"/>
      <c r="K20" s="125"/>
      <c r="L20" s="125"/>
      <c r="M20" s="125"/>
    </row>
    <row r="21" spans="1:13" s="137" customFormat="1" ht="16.5" customHeight="1" x14ac:dyDescent="0.5">
      <c r="A21" s="225" t="s">
        <v>157</v>
      </c>
      <c r="B21" s="225"/>
      <c r="C21" s="120"/>
      <c r="D21" s="113"/>
      <c r="E21" s="231">
        <v>6565391</v>
      </c>
      <c r="F21" s="232"/>
      <c r="G21" s="231">
        <v>-1474902</v>
      </c>
      <c r="H21" s="125"/>
      <c r="I21" s="231">
        <v>767</v>
      </c>
      <c r="J21" s="232"/>
      <c r="K21" s="231">
        <v>-1172634</v>
      </c>
      <c r="L21" s="125"/>
      <c r="M21" s="129">
        <f>SUM(E21:L21)</f>
        <v>3918622</v>
      </c>
    </row>
    <row r="22" spans="1:13" s="137" customFormat="1" ht="8.1" customHeight="1" x14ac:dyDescent="0.5">
      <c r="A22" s="136"/>
      <c r="B22" s="136"/>
      <c r="C22" s="226"/>
      <c r="D22" s="175"/>
      <c r="E22" s="129"/>
      <c r="F22" s="123"/>
      <c r="G22" s="129"/>
      <c r="H22" s="125"/>
      <c r="I22" s="129"/>
      <c r="J22" s="125"/>
      <c r="K22" s="129"/>
      <c r="L22" s="125"/>
      <c r="M22" s="129"/>
    </row>
    <row r="23" spans="1:13" s="137" customFormat="1" ht="16.5" customHeight="1" x14ac:dyDescent="0.5">
      <c r="A23" s="156" t="s">
        <v>164</v>
      </c>
      <c r="B23" s="156"/>
      <c r="C23" s="227"/>
      <c r="D23" s="228"/>
      <c r="E23" s="129"/>
      <c r="F23" s="123"/>
      <c r="G23" s="129"/>
      <c r="H23" s="125"/>
      <c r="I23" s="129"/>
      <c r="J23" s="125"/>
      <c r="K23" s="129"/>
      <c r="L23" s="125"/>
      <c r="M23" s="129"/>
    </row>
    <row r="24" spans="1:13" s="137" customFormat="1" ht="16.5" customHeight="1" x14ac:dyDescent="0.5">
      <c r="A24" s="113" t="s">
        <v>151</v>
      </c>
      <c r="B24" s="156"/>
      <c r="C24" s="227">
        <v>19</v>
      </c>
      <c r="D24" s="228"/>
      <c r="E24" s="129">
        <v>86</v>
      </c>
      <c r="F24" s="123"/>
      <c r="G24" s="129">
        <v>0</v>
      </c>
      <c r="H24" s="125"/>
      <c r="I24" s="129">
        <v>0</v>
      </c>
      <c r="J24" s="125"/>
      <c r="K24" s="129">
        <v>0</v>
      </c>
      <c r="L24" s="125"/>
      <c r="M24" s="129">
        <f>SUM(E24:L24)</f>
        <v>86</v>
      </c>
    </row>
    <row r="25" spans="1:13" s="137" customFormat="1" ht="16.5" customHeight="1" x14ac:dyDescent="0.5">
      <c r="A25" s="137" t="s">
        <v>155</v>
      </c>
      <c r="C25" s="113"/>
      <c r="D25" s="113"/>
      <c r="E25" s="233">
        <v>0</v>
      </c>
      <c r="F25" s="125"/>
      <c r="G25" s="233">
        <v>0</v>
      </c>
      <c r="H25" s="125"/>
      <c r="I25" s="233">
        <v>0</v>
      </c>
      <c r="J25" s="125"/>
      <c r="K25" s="127">
        <f>'6 (6M)'!I42</f>
        <v>89307</v>
      </c>
      <c r="L25" s="125"/>
      <c r="M25" s="233">
        <f>SUM(E25:L25)</f>
        <v>89307</v>
      </c>
    </row>
    <row r="26" spans="1:13" s="137" customFormat="1" ht="8.1" customHeight="1" x14ac:dyDescent="0.5">
      <c r="A26" s="190"/>
      <c r="B26" s="190"/>
      <c r="C26" s="191"/>
      <c r="D26" s="191"/>
      <c r="E26" s="234"/>
      <c r="F26" s="185"/>
      <c r="G26" s="234"/>
      <c r="H26" s="185"/>
      <c r="I26" s="234"/>
      <c r="J26" s="185"/>
      <c r="K26" s="234"/>
      <c r="L26" s="185"/>
      <c r="M26" s="234"/>
    </row>
    <row r="27" spans="1:13" s="137" customFormat="1" ht="16.5" customHeight="1" thickBot="1" x14ac:dyDescent="0.55000000000000004">
      <c r="A27" s="136" t="s">
        <v>160</v>
      </c>
      <c r="B27" s="136"/>
      <c r="C27" s="132"/>
      <c r="D27" s="132"/>
      <c r="E27" s="235">
        <f>SUM(E21:E26)</f>
        <v>6565477</v>
      </c>
      <c r="F27" s="125"/>
      <c r="G27" s="235">
        <f>SUM(G21:G26)</f>
        <v>-1474902</v>
      </c>
      <c r="H27" s="125"/>
      <c r="I27" s="235">
        <f>SUM(I21:I26)</f>
        <v>767</v>
      </c>
      <c r="J27" s="125"/>
      <c r="K27" s="235">
        <f>SUM(K21:K26)</f>
        <v>-1083327</v>
      </c>
      <c r="L27" s="125"/>
      <c r="M27" s="235">
        <f>SUM(E27:L27)</f>
        <v>4008015</v>
      </c>
    </row>
    <row r="28" spans="1:13" s="137" customFormat="1" ht="16.5" customHeight="1" thickTop="1" x14ac:dyDescent="0.5">
      <c r="A28" s="136"/>
      <c r="B28" s="136"/>
      <c r="C28" s="132"/>
      <c r="D28" s="132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1:13" s="137" customFormat="1" ht="16.5" customHeight="1" x14ac:dyDescent="0.5">
      <c r="A29" s="136"/>
      <c r="B29" s="136"/>
      <c r="C29" s="132"/>
      <c r="D29" s="132"/>
      <c r="E29" s="125"/>
      <c r="F29" s="125"/>
      <c r="G29" s="125"/>
      <c r="H29" s="125"/>
      <c r="I29" s="125"/>
      <c r="J29" s="125"/>
      <c r="K29" s="125"/>
      <c r="L29" s="125"/>
      <c r="M29" s="125"/>
    </row>
    <row r="30" spans="1:13" s="137" customFormat="1" ht="16.5" customHeight="1" x14ac:dyDescent="0.5">
      <c r="A30" s="136"/>
      <c r="B30" s="136"/>
      <c r="C30" s="132"/>
      <c r="D30" s="132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1:13" s="137" customFormat="1" ht="16.5" customHeight="1" x14ac:dyDescent="0.5">
      <c r="A31" s="136"/>
      <c r="B31" s="136"/>
      <c r="C31" s="132"/>
      <c r="D31" s="132"/>
      <c r="E31" s="125"/>
      <c r="F31" s="125"/>
      <c r="G31" s="125"/>
      <c r="H31" s="125"/>
      <c r="I31" s="125"/>
      <c r="J31" s="125"/>
      <c r="K31" s="125"/>
      <c r="L31" s="125"/>
      <c r="M31" s="125"/>
    </row>
    <row r="32" spans="1:13" s="137" customFormat="1" ht="24" customHeight="1" x14ac:dyDescent="0.5">
      <c r="A32" s="136"/>
      <c r="B32" s="136"/>
      <c r="C32" s="132"/>
      <c r="D32" s="132"/>
      <c r="E32" s="125"/>
      <c r="F32" s="125"/>
      <c r="G32" s="125"/>
      <c r="H32" s="125"/>
      <c r="I32" s="125"/>
      <c r="J32" s="125"/>
      <c r="K32" s="125"/>
      <c r="L32" s="125"/>
      <c r="M32" s="125"/>
    </row>
    <row r="33" spans="1:13" s="137" customFormat="1" ht="16.5" hidden="1" customHeight="1" x14ac:dyDescent="0.5">
      <c r="A33" s="136"/>
      <c r="B33" s="136"/>
      <c r="C33" s="132"/>
      <c r="D33" s="132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1:13" s="137" customFormat="1" ht="16.5" customHeight="1" x14ac:dyDescent="0.5">
      <c r="A34" s="317" t="s">
        <v>161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</row>
    <row r="35" spans="1:13" s="137" customFormat="1" ht="16.5" customHeight="1" x14ac:dyDescent="0.5">
      <c r="A35" s="306"/>
      <c r="B35" s="306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</row>
    <row r="36" spans="1:13" s="137" customFormat="1" ht="21.95" customHeight="1" x14ac:dyDescent="0.5">
      <c r="A36" s="322" t="s">
        <v>45</v>
      </c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</row>
  </sheetData>
  <mergeCells count="4">
    <mergeCell ref="E6:L6"/>
    <mergeCell ref="I7:K7"/>
    <mergeCell ref="A34:M34"/>
    <mergeCell ref="A36:M3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E574-435F-454E-9F72-EBCEBB0E1BFF}">
  <sheetPr>
    <tabColor theme="1"/>
  </sheetPr>
  <dimension ref="A1:M154"/>
  <sheetViews>
    <sheetView topLeftCell="A2" zoomScaleNormal="100" zoomScaleSheetLayoutView="115" workbookViewId="0">
      <selection activeCell="A12" sqref="A12"/>
    </sheetView>
  </sheetViews>
  <sheetFormatPr defaultColWidth="9.140625" defaultRowHeight="16.5" customHeight="1" x14ac:dyDescent="0.5"/>
  <cols>
    <col min="1" max="3" width="1.7109375" style="99" customWidth="1"/>
    <col min="4" max="4" width="40" style="99" customWidth="1"/>
    <col min="5" max="5" width="5.85546875" style="168" customWidth="1"/>
    <col min="6" max="6" width="0.7109375" style="99" customWidth="1"/>
    <col min="7" max="7" width="11" style="153" customWidth="1"/>
    <col min="8" max="8" width="0.7109375" style="153" customWidth="1"/>
    <col min="9" max="9" width="11" style="153" customWidth="1"/>
    <col min="10" max="10" width="0.7109375" style="236" customWidth="1"/>
    <col min="11" max="11" width="11" style="153" customWidth="1"/>
    <col min="12" max="12" width="0.7109375" style="153" customWidth="1"/>
    <col min="13" max="13" width="11" style="153" customWidth="1"/>
    <col min="14" max="16384" width="9.140625" style="99"/>
  </cols>
  <sheetData>
    <row r="1" spans="1:13" ht="16.5" customHeight="1" x14ac:dyDescent="0.5">
      <c r="A1" s="95" t="str">
        <f>'2-4'!A1</f>
        <v>Green Tech Ventures Public Company Limited</v>
      </c>
    </row>
    <row r="2" spans="1:13" s="108" customFormat="1" ht="16.5" customHeight="1" x14ac:dyDescent="0.5">
      <c r="A2" s="95" t="s">
        <v>165</v>
      </c>
      <c r="B2" s="95"/>
      <c r="C2" s="95"/>
      <c r="D2" s="95"/>
      <c r="E2" s="100"/>
      <c r="F2" s="101"/>
      <c r="G2" s="102"/>
      <c r="H2" s="102"/>
      <c r="I2" s="102"/>
      <c r="J2" s="102"/>
      <c r="K2" s="103"/>
      <c r="L2" s="103"/>
      <c r="M2" s="103"/>
    </row>
    <row r="3" spans="1:13" s="108" customFormat="1" ht="16.5" customHeight="1" x14ac:dyDescent="0.5">
      <c r="A3" s="104" t="str">
        <f>'6 (6M)'!A3</f>
        <v>For the six-month period ended 30 June 2023</v>
      </c>
      <c r="B3" s="104"/>
      <c r="C3" s="104"/>
      <c r="D3" s="104"/>
      <c r="E3" s="105"/>
      <c r="F3" s="106"/>
      <c r="G3" s="107"/>
      <c r="H3" s="107"/>
      <c r="I3" s="107"/>
      <c r="J3" s="107"/>
      <c r="K3" s="107"/>
      <c r="L3" s="107"/>
      <c r="M3" s="107"/>
    </row>
    <row r="4" spans="1:13" s="108" customFormat="1" ht="15.95" customHeight="1" x14ac:dyDescent="0.5">
      <c r="A4" s="95"/>
      <c r="B4" s="95"/>
      <c r="C4" s="95"/>
      <c r="D4" s="95"/>
      <c r="E4" s="100"/>
      <c r="F4" s="101"/>
      <c r="G4" s="102"/>
      <c r="H4" s="102"/>
      <c r="I4" s="102"/>
      <c r="J4" s="102"/>
      <c r="K4" s="102"/>
      <c r="L4" s="102"/>
      <c r="M4" s="102"/>
    </row>
    <row r="5" spans="1:13" s="108" customFormat="1" ht="15.95" customHeight="1" x14ac:dyDescent="0.5">
      <c r="A5" s="95"/>
      <c r="B5" s="95"/>
      <c r="C5" s="95"/>
      <c r="D5" s="95"/>
      <c r="E5" s="100"/>
      <c r="F5" s="101"/>
      <c r="G5" s="102"/>
      <c r="H5" s="102"/>
      <c r="I5" s="102"/>
      <c r="J5" s="102"/>
      <c r="K5" s="102"/>
      <c r="L5" s="102"/>
      <c r="M5" s="102"/>
    </row>
    <row r="6" spans="1:13" s="108" customFormat="1" ht="15.95" customHeight="1" x14ac:dyDescent="0.5">
      <c r="A6" s="95"/>
      <c r="B6" s="95"/>
      <c r="C6" s="95"/>
      <c r="D6" s="95"/>
      <c r="E6" s="100"/>
      <c r="F6" s="101"/>
      <c r="G6" s="314" t="s">
        <v>3</v>
      </c>
      <c r="H6" s="314"/>
      <c r="I6" s="314"/>
      <c r="J6" s="102"/>
      <c r="K6" s="314" t="s">
        <v>4</v>
      </c>
      <c r="L6" s="314"/>
      <c r="M6" s="314"/>
    </row>
    <row r="7" spans="1:13" s="108" customFormat="1" ht="15.95" customHeight="1" x14ac:dyDescent="0.5">
      <c r="E7" s="168"/>
      <c r="F7" s="168"/>
      <c r="G7" s="323" t="s">
        <v>46</v>
      </c>
      <c r="H7" s="323"/>
      <c r="I7" s="323"/>
      <c r="J7" s="237"/>
      <c r="K7" s="323" t="s">
        <v>46</v>
      </c>
      <c r="L7" s="323"/>
      <c r="M7" s="323"/>
    </row>
    <row r="8" spans="1:13" s="108" customFormat="1" ht="15.95" customHeight="1" x14ac:dyDescent="0.5">
      <c r="F8" s="110"/>
      <c r="G8" s="16" t="s">
        <v>10</v>
      </c>
      <c r="H8" s="17"/>
      <c r="I8" s="18" t="s">
        <v>11</v>
      </c>
      <c r="J8" s="13"/>
      <c r="K8" s="16" t="s">
        <v>10</v>
      </c>
      <c r="L8" s="17"/>
      <c r="M8" s="18" t="s">
        <v>11</v>
      </c>
    </row>
    <row r="9" spans="1:13" s="108" customFormat="1" ht="15.95" customHeight="1" x14ac:dyDescent="0.5">
      <c r="E9" s="105" t="s">
        <v>12</v>
      </c>
      <c r="F9" s="110"/>
      <c r="G9" s="107" t="s">
        <v>13</v>
      </c>
      <c r="H9" s="111"/>
      <c r="I9" s="107" t="s">
        <v>13</v>
      </c>
      <c r="J9" s="102"/>
      <c r="K9" s="107" t="s">
        <v>13</v>
      </c>
      <c r="L9" s="111"/>
      <c r="M9" s="107" t="s">
        <v>13</v>
      </c>
    </row>
    <row r="10" spans="1:13" s="108" customFormat="1" ht="15.95" customHeight="1" x14ac:dyDescent="0.5">
      <c r="E10" s="100"/>
      <c r="F10" s="110"/>
      <c r="G10" s="238"/>
      <c r="H10" s="111"/>
      <c r="I10" s="102"/>
      <c r="J10" s="102"/>
      <c r="K10" s="238"/>
      <c r="L10" s="111"/>
      <c r="M10" s="102"/>
    </row>
    <row r="11" spans="1:13" s="108" customFormat="1" ht="15.95" customHeight="1" x14ac:dyDescent="0.5">
      <c r="A11" s="108" t="s">
        <v>166</v>
      </c>
      <c r="C11" s="239"/>
      <c r="E11" s="168"/>
      <c r="F11" s="168"/>
      <c r="G11" s="121"/>
      <c r="H11" s="125"/>
      <c r="I11" s="123"/>
      <c r="J11" s="125"/>
      <c r="K11" s="121"/>
      <c r="L11" s="125"/>
      <c r="M11" s="123"/>
    </row>
    <row r="12" spans="1:13" s="108" customFormat="1" ht="15.95" customHeight="1" x14ac:dyDescent="0.5">
      <c r="A12" s="137" t="s">
        <v>104</v>
      </c>
      <c r="B12" s="239"/>
      <c r="E12" s="168"/>
      <c r="F12" s="168"/>
      <c r="G12" s="121">
        <f>'6 (6M)'!E30</f>
        <v>-238468</v>
      </c>
      <c r="H12" s="123"/>
      <c r="I12" s="123">
        <v>14263</v>
      </c>
      <c r="J12" s="125"/>
      <c r="K12" s="121">
        <v>89307</v>
      </c>
      <c r="L12" s="123"/>
      <c r="M12" s="123">
        <v>100260</v>
      </c>
    </row>
    <row r="13" spans="1:13" s="108" customFormat="1" ht="15.95" customHeight="1" x14ac:dyDescent="0.5">
      <c r="A13" s="137" t="s">
        <v>167</v>
      </c>
      <c r="B13" s="239"/>
      <c r="E13" s="168"/>
      <c r="F13" s="168"/>
      <c r="G13" s="121"/>
      <c r="H13" s="123"/>
      <c r="I13" s="123"/>
      <c r="J13" s="125"/>
      <c r="K13" s="121"/>
      <c r="L13" s="123"/>
      <c r="M13" s="123"/>
    </row>
    <row r="14" spans="1:13" s="108" customFormat="1" ht="15.95" customHeight="1" x14ac:dyDescent="0.5">
      <c r="A14" s="137"/>
      <c r="B14" s="239" t="s">
        <v>168</v>
      </c>
      <c r="E14" s="168">
        <v>12</v>
      </c>
      <c r="F14" s="168"/>
      <c r="G14" s="121">
        <v>197142</v>
      </c>
      <c r="H14" s="123"/>
      <c r="I14" s="123">
        <v>69710</v>
      </c>
      <c r="J14" s="125"/>
      <c r="K14" s="121">
        <v>8198</v>
      </c>
      <c r="L14" s="123"/>
      <c r="M14" s="123">
        <v>8081</v>
      </c>
    </row>
    <row r="15" spans="1:13" s="108" customFormat="1" ht="15.95" customHeight="1" x14ac:dyDescent="0.5">
      <c r="A15" s="137"/>
      <c r="B15" s="239" t="s">
        <v>252</v>
      </c>
      <c r="E15" s="168"/>
      <c r="F15" s="168"/>
      <c r="G15" s="121"/>
      <c r="H15" s="123"/>
      <c r="I15" s="123"/>
      <c r="J15" s="125"/>
      <c r="K15" s="121"/>
      <c r="L15" s="123"/>
      <c r="M15" s="123"/>
    </row>
    <row r="16" spans="1:13" s="108" customFormat="1" ht="15.95" customHeight="1" x14ac:dyDescent="0.5">
      <c r="A16" s="137"/>
      <c r="B16" s="239"/>
      <c r="C16" s="99" t="s">
        <v>253</v>
      </c>
      <c r="E16" s="168">
        <v>6</v>
      </c>
      <c r="F16" s="168"/>
      <c r="G16" s="121">
        <v>149251</v>
      </c>
      <c r="H16" s="123"/>
      <c r="I16" s="123">
        <v>0</v>
      </c>
      <c r="J16" s="125"/>
      <c r="K16" s="121">
        <v>0</v>
      </c>
      <c r="L16" s="123"/>
      <c r="M16" s="123">
        <v>0</v>
      </c>
    </row>
    <row r="17" spans="1:13" s="108" customFormat="1" ht="15.95" customHeight="1" x14ac:dyDescent="0.5">
      <c r="A17" s="137"/>
      <c r="B17" s="239" t="s">
        <v>169</v>
      </c>
      <c r="E17" s="168"/>
      <c r="F17" s="168"/>
      <c r="G17" s="121">
        <v>408</v>
      </c>
      <c r="H17" s="123"/>
      <c r="I17" s="123">
        <v>894</v>
      </c>
      <c r="J17" s="125"/>
      <c r="K17" s="121">
        <v>408</v>
      </c>
      <c r="L17" s="123"/>
      <c r="M17" s="123">
        <v>498</v>
      </c>
    </row>
    <row r="18" spans="1:13" s="108" customFormat="1" ht="15.95" customHeight="1" x14ac:dyDescent="0.5">
      <c r="A18" s="137"/>
      <c r="B18" s="239" t="s">
        <v>170</v>
      </c>
      <c r="E18" s="168"/>
      <c r="F18" s="168"/>
      <c r="G18" s="121">
        <v>-173</v>
      </c>
      <c r="H18" s="123"/>
      <c r="I18" s="123">
        <v>0</v>
      </c>
      <c r="J18" s="125"/>
      <c r="K18" s="121">
        <v>-843</v>
      </c>
      <c r="L18" s="123"/>
      <c r="M18" s="123">
        <v>0</v>
      </c>
    </row>
    <row r="19" spans="1:13" s="108" customFormat="1" ht="15.95" customHeight="1" x14ac:dyDescent="0.5">
      <c r="A19" s="137"/>
      <c r="B19" s="239" t="s">
        <v>171</v>
      </c>
      <c r="E19" s="168"/>
      <c r="F19" s="168"/>
      <c r="G19" s="121">
        <v>-52926</v>
      </c>
      <c r="H19" s="123"/>
      <c r="I19" s="123">
        <v>-31196</v>
      </c>
      <c r="J19" s="125"/>
      <c r="K19" s="121">
        <v>-57220</v>
      </c>
      <c r="L19" s="123"/>
      <c r="M19" s="123">
        <v>-4368</v>
      </c>
    </row>
    <row r="20" spans="1:13" s="108" customFormat="1" ht="15.95" customHeight="1" x14ac:dyDescent="0.5">
      <c r="A20" s="137"/>
      <c r="B20" s="239" t="s">
        <v>243</v>
      </c>
      <c r="E20" s="168"/>
      <c r="F20" s="168"/>
      <c r="G20" s="121"/>
      <c r="H20" s="123"/>
      <c r="I20" s="123"/>
      <c r="J20" s="125"/>
      <c r="K20" s="121"/>
      <c r="L20" s="123"/>
      <c r="M20" s="123"/>
    </row>
    <row r="21" spans="1:13" s="108" customFormat="1" ht="15.95" customHeight="1" x14ac:dyDescent="0.5">
      <c r="A21" s="137"/>
      <c r="B21" s="239"/>
      <c r="C21" s="239" t="s">
        <v>242</v>
      </c>
      <c r="E21" s="168">
        <v>10</v>
      </c>
      <c r="F21" s="168"/>
      <c r="G21" s="121">
        <v>12786</v>
      </c>
      <c r="H21" s="123"/>
      <c r="I21" s="123">
        <v>-4112</v>
      </c>
      <c r="J21" s="125"/>
      <c r="K21" s="121">
        <v>0</v>
      </c>
      <c r="L21" s="123"/>
      <c r="M21" s="123">
        <v>0</v>
      </c>
    </row>
    <row r="22" spans="1:13" s="108" customFormat="1" ht="15.95" customHeight="1" x14ac:dyDescent="0.5">
      <c r="A22" s="137"/>
      <c r="B22" s="239" t="s">
        <v>100</v>
      </c>
      <c r="E22" s="168"/>
      <c r="F22" s="168"/>
      <c r="G22" s="121">
        <v>0</v>
      </c>
      <c r="H22" s="123"/>
      <c r="I22" s="123">
        <v>0</v>
      </c>
      <c r="J22" s="125"/>
      <c r="K22" s="121">
        <v>0</v>
      </c>
      <c r="L22" s="123"/>
      <c r="M22" s="123">
        <v>-88430</v>
      </c>
    </row>
    <row r="23" spans="1:13" s="108" customFormat="1" ht="15.95" customHeight="1" x14ac:dyDescent="0.5">
      <c r="A23" s="137"/>
      <c r="B23" s="240" t="s">
        <v>172</v>
      </c>
      <c r="E23" s="168">
        <v>13</v>
      </c>
      <c r="F23" s="168"/>
      <c r="G23" s="121">
        <v>230</v>
      </c>
      <c r="H23" s="123"/>
      <c r="I23" s="123">
        <v>0</v>
      </c>
      <c r="J23" s="125"/>
      <c r="K23" s="121">
        <v>0</v>
      </c>
      <c r="L23" s="123"/>
      <c r="M23" s="123">
        <v>0</v>
      </c>
    </row>
    <row r="24" spans="1:13" s="108" customFormat="1" ht="15.95" customHeight="1" x14ac:dyDescent="0.5">
      <c r="A24" s="137"/>
      <c r="B24" s="239" t="s">
        <v>173</v>
      </c>
      <c r="E24" s="168"/>
      <c r="F24" s="168"/>
      <c r="G24" s="121">
        <v>-34226</v>
      </c>
      <c r="H24" s="123"/>
      <c r="I24" s="123">
        <v>-3266</v>
      </c>
      <c r="J24" s="124"/>
      <c r="K24" s="121">
        <v>-54434</v>
      </c>
      <c r="L24" s="241"/>
      <c r="M24" s="123">
        <v>-28751</v>
      </c>
    </row>
    <row r="25" spans="1:13" s="108" customFormat="1" ht="15.95" customHeight="1" x14ac:dyDescent="0.5">
      <c r="A25" s="137"/>
      <c r="B25" s="239" t="s">
        <v>174</v>
      </c>
      <c r="E25" s="168"/>
      <c r="F25" s="168"/>
      <c r="G25" s="121">
        <v>76295</v>
      </c>
      <c r="H25" s="123"/>
      <c r="I25" s="123">
        <v>35960</v>
      </c>
      <c r="J25" s="124"/>
      <c r="K25" s="242">
        <v>598</v>
      </c>
      <c r="L25" s="241"/>
      <c r="M25" s="241">
        <v>1115</v>
      </c>
    </row>
    <row r="26" spans="1:13" ht="15.95" customHeight="1" x14ac:dyDescent="0.5">
      <c r="A26" s="99" t="s">
        <v>175</v>
      </c>
      <c r="B26" s="137"/>
      <c r="C26" s="109"/>
      <c r="D26" s="109"/>
      <c r="E26" s="243"/>
      <c r="F26" s="243"/>
      <c r="G26" s="244"/>
      <c r="H26" s="123"/>
      <c r="I26" s="99"/>
      <c r="J26" s="125"/>
      <c r="K26" s="121"/>
      <c r="L26" s="123"/>
      <c r="M26" s="123"/>
    </row>
    <row r="27" spans="1:13" ht="15.95" customHeight="1" x14ac:dyDescent="0.5">
      <c r="A27" s="99" t="s">
        <v>176</v>
      </c>
      <c r="B27" s="239"/>
      <c r="C27" s="109"/>
      <c r="D27" s="109"/>
      <c r="E27" s="243"/>
      <c r="F27" s="243"/>
      <c r="G27" s="121"/>
      <c r="H27" s="123"/>
      <c r="I27" s="123"/>
      <c r="J27" s="125"/>
      <c r="K27" s="121"/>
      <c r="L27" s="123"/>
      <c r="M27" s="123"/>
    </row>
    <row r="28" spans="1:13" ht="15.95" customHeight="1" x14ac:dyDescent="0.5">
      <c r="B28" s="245" t="s">
        <v>177</v>
      </c>
      <c r="C28" s="109"/>
      <c r="D28" s="109"/>
      <c r="E28" s="243"/>
      <c r="F28" s="243"/>
      <c r="G28" s="121">
        <v>-10569</v>
      </c>
      <c r="H28" s="123"/>
      <c r="I28" s="123">
        <v>-26992</v>
      </c>
      <c r="J28" s="124"/>
      <c r="K28" s="121">
        <v>-8903</v>
      </c>
      <c r="L28" s="241"/>
      <c r="M28" s="123">
        <v>-32068</v>
      </c>
    </row>
    <row r="29" spans="1:13" ht="15.95" customHeight="1" x14ac:dyDescent="0.5">
      <c r="B29" s="245" t="s">
        <v>178</v>
      </c>
      <c r="C29" s="109"/>
      <c r="D29" s="109"/>
      <c r="E29" s="243"/>
      <c r="F29" s="243"/>
      <c r="G29" s="121">
        <v>-1281</v>
      </c>
      <c r="H29" s="123"/>
      <c r="I29" s="123">
        <v>-304</v>
      </c>
      <c r="J29" s="246"/>
      <c r="K29" s="121">
        <v>-2104</v>
      </c>
      <c r="L29" s="123"/>
      <c r="M29" s="247">
        <v>-524</v>
      </c>
    </row>
    <row r="30" spans="1:13" ht="15.95" customHeight="1" x14ac:dyDescent="0.5">
      <c r="B30" s="245" t="s">
        <v>179</v>
      </c>
      <c r="C30" s="109"/>
      <c r="D30" s="109"/>
      <c r="E30" s="243"/>
      <c r="F30" s="243"/>
      <c r="G30" s="121">
        <v>68504</v>
      </c>
      <c r="H30" s="123"/>
      <c r="I30" s="123">
        <v>0</v>
      </c>
      <c r="J30" s="246"/>
      <c r="K30" s="121">
        <v>0</v>
      </c>
      <c r="L30" s="123"/>
      <c r="M30" s="123">
        <v>0</v>
      </c>
    </row>
    <row r="31" spans="1:13" ht="15.95" customHeight="1" x14ac:dyDescent="0.5">
      <c r="B31" s="245" t="s">
        <v>180</v>
      </c>
      <c r="C31" s="109"/>
      <c r="D31" s="109"/>
      <c r="E31" s="243"/>
      <c r="F31" s="243"/>
      <c r="G31" s="121">
        <v>104</v>
      </c>
      <c r="H31" s="123"/>
      <c r="I31" s="123">
        <v>709</v>
      </c>
      <c r="J31" s="124"/>
      <c r="K31" s="121">
        <v>0</v>
      </c>
      <c r="L31" s="123"/>
      <c r="M31" s="123">
        <v>0</v>
      </c>
    </row>
    <row r="32" spans="1:13" ht="15.95" customHeight="1" x14ac:dyDescent="0.5">
      <c r="A32" s="99" t="s">
        <v>181</v>
      </c>
      <c r="B32" s="245"/>
      <c r="C32" s="109"/>
      <c r="D32" s="109"/>
      <c r="E32" s="243"/>
      <c r="F32" s="243"/>
      <c r="G32" s="121"/>
      <c r="H32" s="123"/>
      <c r="I32" s="123"/>
      <c r="J32" s="125"/>
      <c r="K32" s="121"/>
      <c r="L32" s="123"/>
      <c r="M32" s="123"/>
    </row>
    <row r="33" spans="1:13" ht="15.95" customHeight="1" x14ac:dyDescent="0.5">
      <c r="B33" s="245" t="s">
        <v>182</v>
      </c>
      <c r="C33" s="109"/>
      <c r="D33" s="109"/>
      <c r="E33" s="243"/>
      <c r="F33" s="243"/>
      <c r="G33" s="121">
        <v>-93812</v>
      </c>
      <c r="H33" s="123"/>
      <c r="I33" s="123">
        <v>-7784</v>
      </c>
      <c r="J33" s="246"/>
      <c r="K33" s="121">
        <v>-2354</v>
      </c>
      <c r="L33" s="247"/>
      <c r="M33" s="123">
        <v>-11703</v>
      </c>
    </row>
    <row r="34" spans="1:13" ht="15.95" customHeight="1" x14ac:dyDescent="0.5">
      <c r="B34" s="245" t="s">
        <v>183</v>
      </c>
      <c r="C34" s="109"/>
      <c r="D34" s="109"/>
      <c r="E34" s="243"/>
      <c r="F34" s="243"/>
      <c r="G34" s="121"/>
      <c r="H34" s="123"/>
      <c r="I34" s="123"/>
      <c r="J34" s="125"/>
      <c r="K34" s="121"/>
      <c r="L34" s="123"/>
      <c r="M34" s="123"/>
    </row>
    <row r="35" spans="1:13" ht="15.95" customHeight="1" x14ac:dyDescent="0.5">
      <c r="B35" s="245"/>
      <c r="C35" s="109" t="s">
        <v>184</v>
      </c>
      <c r="D35" s="109"/>
      <c r="E35" s="243"/>
      <c r="F35" s="243"/>
      <c r="G35" s="121">
        <v>-591</v>
      </c>
      <c r="H35" s="123"/>
      <c r="I35" s="123">
        <v>-561</v>
      </c>
      <c r="J35" s="246"/>
      <c r="K35" s="121">
        <v>0</v>
      </c>
      <c r="L35" s="247"/>
      <c r="M35" s="123">
        <v>0</v>
      </c>
    </row>
    <row r="36" spans="1:13" ht="15.95" customHeight="1" x14ac:dyDescent="0.5">
      <c r="B36" s="245" t="s">
        <v>185</v>
      </c>
      <c r="C36" s="109"/>
      <c r="D36" s="109"/>
      <c r="E36" s="243"/>
      <c r="F36" s="243"/>
      <c r="G36" s="121">
        <v>425</v>
      </c>
      <c r="H36" s="123"/>
      <c r="I36" s="123">
        <v>1088</v>
      </c>
      <c r="J36" s="246"/>
      <c r="K36" s="121">
        <v>201</v>
      </c>
      <c r="L36" s="247"/>
      <c r="M36" s="123">
        <v>620</v>
      </c>
    </row>
    <row r="37" spans="1:13" ht="15.95" customHeight="1" x14ac:dyDescent="0.5">
      <c r="B37" s="245" t="s">
        <v>186</v>
      </c>
      <c r="C37" s="109"/>
      <c r="D37" s="109"/>
      <c r="E37" s="243"/>
      <c r="F37" s="243"/>
      <c r="G37" s="248">
        <v>-1920</v>
      </c>
      <c r="H37" s="125"/>
      <c r="I37" s="128">
        <v>-3000</v>
      </c>
      <c r="J37" s="246"/>
      <c r="K37" s="127">
        <v>-1920</v>
      </c>
      <c r="L37" s="246"/>
      <c r="M37" s="128">
        <v>-3000</v>
      </c>
    </row>
    <row r="38" spans="1:13" ht="15.95" customHeight="1" x14ac:dyDescent="0.5">
      <c r="B38" s="245"/>
      <c r="C38" s="109"/>
      <c r="D38" s="109"/>
      <c r="E38" s="243"/>
      <c r="F38" s="243"/>
      <c r="G38" s="249"/>
      <c r="H38" s="250"/>
      <c r="I38" s="251"/>
      <c r="J38" s="246"/>
      <c r="K38" s="252"/>
      <c r="L38" s="247"/>
      <c r="M38" s="246"/>
    </row>
    <row r="39" spans="1:13" ht="15.95" customHeight="1" x14ac:dyDescent="0.5">
      <c r="A39" s="99" t="s">
        <v>166</v>
      </c>
      <c r="B39" s="245"/>
      <c r="C39" s="109"/>
      <c r="D39" s="109"/>
      <c r="E39" s="243"/>
      <c r="F39" s="243"/>
      <c r="G39" s="253">
        <f>SUM(G12:G37)</f>
        <v>71179</v>
      </c>
      <c r="H39" s="236"/>
      <c r="I39" s="236">
        <f>SUM(I12:I37)</f>
        <v>45409</v>
      </c>
      <c r="K39" s="253">
        <v>-29066</v>
      </c>
      <c r="L39" s="236"/>
      <c r="M39" s="236">
        <f>SUM(M12:M37)</f>
        <v>-58270</v>
      </c>
    </row>
    <row r="40" spans="1:13" ht="15.95" customHeight="1" x14ac:dyDescent="0.5">
      <c r="B40" s="137" t="s">
        <v>187</v>
      </c>
      <c r="C40" s="109"/>
      <c r="D40" s="109"/>
      <c r="E40" s="243"/>
      <c r="F40" s="243"/>
      <c r="G40" s="253">
        <v>16120</v>
      </c>
      <c r="H40" s="236"/>
      <c r="I40" s="236">
        <v>3266</v>
      </c>
      <c r="J40" s="254"/>
      <c r="K40" s="255">
        <v>10856</v>
      </c>
      <c r="L40" s="254"/>
      <c r="M40" s="256">
        <v>6811</v>
      </c>
    </row>
    <row r="41" spans="1:13" ht="15.95" customHeight="1" x14ac:dyDescent="0.5">
      <c r="A41" s="239"/>
      <c r="B41" s="137" t="s">
        <v>188</v>
      </c>
      <c r="C41" s="137"/>
      <c r="E41" s="243"/>
      <c r="F41" s="243"/>
      <c r="G41" s="257">
        <v>-35099</v>
      </c>
      <c r="H41" s="250"/>
      <c r="I41" s="258">
        <v>-32673</v>
      </c>
      <c r="J41" s="251"/>
      <c r="K41" s="259">
        <v>-194</v>
      </c>
      <c r="L41" s="250"/>
      <c r="M41" s="260">
        <v>-618</v>
      </c>
    </row>
    <row r="42" spans="1:13" ht="15.95" customHeight="1" x14ac:dyDescent="0.5">
      <c r="A42" s="239"/>
      <c r="B42" s="137"/>
      <c r="C42" s="137"/>
      <c r="E42" s="243"/>
      <c r="F42" s="243"/>
      <c r="G42" s="253"/>
      <c r="H42" s="236"/>
      <c r="I42" s="236"/>
      <c r="J42" s="251"/>
      <c r="K42" s="249"/>
      <c r="L42" s="250"/>
      <c r="M42" s="251"/>
    </row>
    <row r="43" spans="1:13" ht="15.95" customHeight="1" x14ac:dyDescent="0.5">
      <c r="A43" s="261" t="s">
        <v>189</v>
      </c>
      <c r="B43" s="137"/>
      <c r="C43" s="137"/>
      <c r="E43" s="243"/>
      <c r="F43" s="243"/>
      <c r="G43" s="127">
        <f>SUM(G39:G41)</f>
        <v>52200</v>
      </c>
      <c r="H43" s="251"/>
      <c r="I43" s="128">
        <f>SUM(I39:I41)</f>
        <v>16002</v>
      </c>
      <c r="J43" s="251"/>
      <c r="K43" s="257">
        <f>SUM(K39:K41)</f>
        <v>-18404</v>
      </c>
      <c r="L43" s="251"/>
      <c r="M43" s="258">
        <f>SUM(M39:M41)</f>
        <v>-52077</v>
      </c>
    </row>
    <row r="44" spans="1:13" ht="16.5" customHeight="1" x14ac:dyDescent="0.5">
      <c r="A44" s="261"/>
      <c r="B44" s="137"/>
      <c r="C44" s="137"/>
      <c r="E44" s="243"/>
      <c r="F44" s="243"/>
      <c r="G44" s="251"/>
      <c r="H44" s="251"/>
      <c r="I44" s="251"/>
      <c r="J44" s="251"/>
      <c r="K44" s="251"/>
      <c r="L44" s="251"/>
      <c r="M44" s="251"/>
    </row>
    <row r="45" spans="1:13" s="108" customFormat="1" ht="14.25" customHeight="1" x14ac:dyDescent="0.5">
      <c r="A45" s="137"/>
      <c r="B45" s="239"/>
      <c r="E45" s="168"/>
      <c r="F45" s="168"/>
      <c r="G45" s="123"/>
      <c r="H45" s="123"/>
      <c r="I45" s="123"/>
      <c r="J45" s="125"/>
      <c r="K45" s="123"/>
      <c r="L45" s="123"/>
      <c r="M45" s="123"/>
    </row>
    <row r="46" spans="1:13" s="108" customFormat="1" ht="12" x14ac:dyDescent="0.5">
      <c r="A46" s="137"/>
      <c r="B46" s="239"/>
      <c r="E46" s="168"/>
      <c r="F46" s="168"/>
      <c r="G46" s="123"/>
      <c r="H46" s="123"/>
      <c r="I46" s="123"/>
      <c r="J46" s="125"/>
      <c r="K46" s="123"/>
      <c r="L46" s="123"/>
      <c r="M46" s="123"/>
    </row>
    <row r="47" spans="1:13" s="108" customFormat="1" ht="12" x14ac:dyDescent="0.5">
      <c r="A47" s="137"/>
      <c r="B47" s="239"/>
      <c r="E47" s="168"/>
      <c r="F47" s="168"/>
      <c r="G47" s="123"/>
      <c r="H47" s="123"/>
      <c r="I47" s="123"/>
      <c r="J47" s="125"/>
      <c r="K47" s="123"/>
      <c r="L47" s="123"/>
      <c r="M47" s="123"/>
    </row>
    <row r="48" spans="1:13" ht="15.95" customHeight="1" x14ac:dyDescent="0.5">
      <c r="A48" s="261"/>
      <c r="B48" s="137"/>
      <c r="C48" s="137"/>
      <c r="E48" s="243"/>
      <c r="F48" s="243"/>
      <c r="G48" s="251"/>
      <c r="H48" s="251"/>
      <c r="I48" s="251"/>
      <c r="J48" s="251"/>
      <c r="K48" s="251"/>
      <c r="L48" s="251"/>
      <c r="M48" s="251"/>
    </row>
    <row r="49" spans="1:13" ht="15.95" customHeight="1" x14ac:dyDescent="0.5">
      <c r="A49" s="317" t="s">
        <v>44</v>
      </c>
      <c r="B49" s="317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</row>
    <row r="50" spans="1:13" ht="18.75" customHeight="1" x14ac:dyDescent="0.5">
      <c r="A50" s="306"/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</row>
    <row r="51" spans="1:13" ht="21.95" customHeight="1" x14ac:dyDescent="0.5">
      <c r="A51" s="262" t="s">
        <v>45</v>
      </c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</row>
    <row r="52" spans="1:13" ht="16.5" customHeight="1" x14ac:dyDescent="0.5">
      <c r="A52" s="95" t="str">
        <f>'2-4'!A1</f>
        <v>Green Tech Ventures Public Company Limited</v>
      </c>
      <c r="B52" s="263"/>
      <c r="C52" s="95"/>
      <c r="D52" s="95"/>
      <c r="E52" s="100"/>
      <c r="F52" s="101"/>
      <c r="G52" s="102"/>
      <c r="H52" s="102"/>
      <c r="I52" s="102"/>
      <c r="J52" s="102"/>
      <c r="K52" s="264"/>
      <c r="L52" s="102"/>
      <c r="M52" s="264"/>
    </row>
    <row r="53" spans="1:13" ht="16.5" customHeight="1" x14ac:dyDescent="0.5">
      <c r="A53" s="95" t="s">
        <v>165</v>
      </c>
      <c r="B53" s="95"/>
      <c r="C53" s="95"/>
      <c r="D53" s="95"/>
      <c r="E53" s="100"/>
      <c r="F53" s="101"/>
      <c r="G53" s="102"/>
      <c r="H53" s="102"/>
      <c r="I53" s="102"/>
      <c r="J53" s="102"/>
      <c r="K53" s="264"/>
      <c r="L53" s="102"/>
      <c r="M53" s="264"/>
    </row>
    <row r="54" spans="1:13" ht="16.5" customHeight="1" x14ac:dyDescent="0.5">
      <c r="A54" s="104" t="str">
        <f>+A3</f>
        <v>For the six-month period ended 30 June 2023</v>
      </c>
      <c r="B54" s="104"/>
      <c r="C54" s="104"/>
      <c r="D54" s="104"/>
      <c r="E54" s="105"/>
      <c r="F54" s="106"/>
      <c r="G54" s="107"/>
      <c r="H54" s="107"/>
      <c r="I54" s="107"/>
      <c r="J54" s="107"/>
      <c r="K54" s="265"/>
      <c r="L54" s="107"/>
      <c r="M54" s="265"/>
    </row>
    <row r="55" spans="1:13" ht="15.95" customHeight="1" x14ac:dyDescent="0.5">
      <c r="A55" s="95"/>
      <c r="B55" s="95"/>
      <c r="C55" s="95"/>
      <c r="D55" s="95"/>
      <c r="E55" s="100"/>
      <c r="F55" s="101"/>
      <c r="G55" s="102"/>
      <c r="H55" s="102"/>
      <c r="I55" s="102"/>
      <c r="J55" s="102"/>
      <c r="K55" s="264"/>
      <c r="L55" s="102"/>
      <c r="M55" s="264"/>
    </row>
    <row r="56" spans="1:13" ht="15.95" customHeight="1" x14ac:dyDescent="0.5">
      <c r="A56" s="95"/>
      <c r="B56" s="95"/>
      <c r="C56" s="95"/>
      <c r="D56" s="95"/>
      <c r="E56" s="100"/>
      <c r="F56" s="101"/>
      <c r="G56" s="102"/>
      <c r="H56" s="102"/>
      <c r="I56" s="102"/>
      <c r="J56" s="102"/>
      <c r="K56" s="264"/>
      <c r="L56" s="102"/>
      <c r="M56" s="264"/>
    </row>
    <row r="57" spans="1:13" s="108" customFormat="1" ht="15.95" customHeight="1" x14ac:dyDescent="0.5">
      <c r="A57" s="95"/>
      <c r="B57" s="95"/>
      <c r="C57" s="95"/>
      <c r="D57" s="95"/>
      <c r="E57" s="100"/>
      <c r="F57" s="101"/>
      <c r="G57" s="314" t="s">
        <v>3</v>
      </c>
      <c r="H57" s="314"/>
      <c r="I57" s="314"/>
      <c r="J57" s="102"/>
      <c r="K57" s="314" t="s">
        <v>4</v>
      </c>
      <c r="L57" s="314"/>
      <c r="M57" s="314"/>
    </row>
    <row r="58" spans="1:13" s="108" customFormat="1" ht="15.95" customHeight="1" x14ac:dyDescent="0.5">
      <c r="E58" s="168"/>
      <c r="F58" s="168"/>
      <c r="G58" s="323" t="s">
        <v>46</v>
      </c>
      <c r="H58" s="323"/>
      <c r="I58" s="323"/>
      <c r="J58" s="237"/>
      <c r="K58" s="323" t="s">
        <v>46</v>
      </c>
      <c r="L58" s="323"/>
      <c r="M58" s="323"/>
    </row>
    <row r="59" spans="1:13" ht="15.95" customHeight="1" x14ac:dyDescent="0.5">
      <c r="A59" s="109"/>
      <c r="B59" s="108"/>
      <c r="C59" s="109"/>
      <c r="D59" s="109"/>
      <c r="E59" s="108"/>
      <c r="F59" s="110"/>
      <c r="G59" s="16" t="s">
        <v>10</v>
      </c>
      <c r="H59" s="17"/>
      <c r="I59" s="18" t="s">
        <v>11</v>
      </c>
      <c r="J59" s="13"/>
      <c r="K59" s="16" t="s">
        <v>10</v>
      </c>
      <c r="L59" s="17"/>
      <c r="M59" s="18" t="s">
        <v>11</v>
      </c>
    </row>
    <row r="60" spans="1:13" ht="15.95" customHeight="1" x14ac:dyDescent="0.5">
      <c r="A60" s="109"/>
      <c r="B60" s="108"/>
      <c r="C60" s="109"/>
      <c r="D60" s="109"/>
      <c r="E60" s="308" t="s">
        <v>12</v>
      </c>
      <c r="F60" s="110"/>
      <c r="G60" s="107" t="s">
        <v>13</v>
      </c>
      <c r="H60" s="111"/>
      <c r="I60" s="107" t="s">
        <v>13</v>
      </c>
      <c r="J60" s="102"/>
      <c r="K60" s="107" t="s">
        <v>13</v>
      </c>
      <c r="L60" s="111"/>
      <c r="M60" s="107" t="s">
        <v>13</v>
      </c>
    </row>
    <row r="61" spans="1:13" ht="8.1" customHeight="1" x14ac:dyDescent="0.5">
      <c r="A61" s="109"/>
      <c r="B61" s="108"/>
      <c r="C61" s="109"/>
      <c r="D61" s="109"/>
      <c r="E61" s="100"/>
      <c r="F61" s="110"/>
      <c r="G61" s="238"/>
      <c r="H61" s="111"/>
      <c r="I61" s="102"/>
      <c r="J61" s="102"/>
      <c r="K61" s="238"/>
      <c r="L61" s="111"/>
      <c r="M61" s="102"/>
    </row>
    <row r="62" spans="1:13" ht="15.95" customHeight="1" x14ac:dyDescent="0.5">
      <c r="A62" s="136" t="s">
        <v>190</v>
      </c>
      <c r="B62" s="109"/>
      <c r="C62" s="239"/>
      <c r="D62" s="95"/>
      <c r="E62" s="100"/>
      <c r="F62" s="101"/>
      <c r="G62" s="266"/>
      <c r="H62" s="267"/>
      <c r="I62" s="267"/>
      <c r="J62" s="267"/>
      <c r="K62" s="266"/>
      <c r="L62" s="267"/>
      <c r="M62" s="267"/>
    </row>
    <row r="63" spans="1:13" ht="15.95" customHeight="1" x14ac:dyDescent="0.5">
      <c r="A63" s="137" t="s">
        <v>251</v>
      </c>
      <c r="B63" s="109"/>
      <c r="C63" s="239"/>
      <c r="D63" s="95"/>
      <c r="E63" s="100"/>
      <c r="F63" s="101"/>
      <c r="G63" s="266"/>
      <c r="H63" s="267"/>
      <c r="I63" s="267"/>
      <c r="J63" s="267"/>
      <c r="K63" s="266"/>
      <c r="L63" s="267"/>
      <c r="M63" s="267"/>
    </row>
    <row r="64" spans="1:13" ht="15.95" customHeight="1" x14ac:dyDescent="0.5">
      <c r="A64" s="137"/>
      <c r="B64" s="239" t="s">
        <v>191</v>
      </c>
      <c r="C64" s="239"/>
      <c r="D64" s="95"/>
      <c r="E64" s="100"/>
      <c r="F64" s="101"/>
      <c r="G64" s="266">
        <v>79243</v>
      </c>
      <c r="H64" s="267"/>
      <c r="I64" s="267">
        <v>-23544</v>
      </c>
      <c r="J64" s="268"/>
      <c r="K64" s="152">
        <v>0</v>
      </c>
      <c r="L64" s="146"/>
      <c r="M64" s="153">
        <v>0</v>
      </c>
    </row>
    <row r="65" spans="1:13" ht="15.95" customHeight="1" x14ac:dyDescent="0.5">
      <c r="A65" s="137" t="s">
        <v>192</v>
      </c>
      <c r="B65" s="239"/>
      <c r="C65" s="239"/>
      <c r="D65" s="95"/>
      <c r="E65" s="269"/>
      <c r="F65" s="239"/>
      <c r="G65" s="152">
        <v>0</v>
      </c>
      <c r="H65" s="270"/>
      <c r="I65" s="153">
        <v>20000</v>
      </c>
      <c r="J65" s="251"/>
      <c r="K65" s="152">
        <v>0</v>
      </c>
      <c r="L65" s="250"/>
      <c r="M65" s="153">
        <v>20000</v>
      </c>
    </row>
    <row r="66" spans="1:13" ht="15.95" customHeight="1" x14ac:dyDescent="0.5">
      <c r="A66" s="137" t="s">
        <v>193</v>
      </c>
      <c r="B66" s="239"/>
      <c r="C66" s="239"/>
      <c r="D66" s="95"/>
      <c r="E66" s="269">
        <v>11</v>
      </c>
      <c r="F66" s="239"/>
      <c r="G66" s="152">
        <v>0</v>
      </c>
      <c r="H66" s="270"/>
      <c r="I66" s="153">
        <v>0</v>
      </c>
      <c r="J66" s="251"/>
      <c r="K66" s="152">
        <v>-1980</v>
      </c>
      <c r="L66" s="250"/>
      <c r="M66" s="153">
        <v>0</v>
      </c>
    </row>
    <row r="67" spans="1:13" ht="15.95" customHeight="1" x14ac:dyDescent="0.5">
      <c r="A67" s="137" t="s">
        <v>194</v>
      </c>
      <c r="B67" s="239"/>
      <c r="C67" s="239"/>
      <c r="D67" s="95"/>
      <c r="E67" s="269"/>
      <c r="F67" s="239"/>
      <c r="G67" s="152">
        <v>0</v>
      </c>
      <c r="H67" s="270"/>
      <c r="I67" s="153">
        <v>-716528</v>
      </c>
      <c r="J67" s="251"/>
      <c r="K67" s="152">
        <v>0</v>
      </c>
      <c r="L67" s="250"/>
      <c r="M67" s="153">
        <v>-716528</v>
      </c>
    </row>
    <row r="68" spans="1:13" ht="15.95" customHeight="1" x14ac:dyDescent="0.5">
      <c r="A68" s="137" t="s">
        <v>195</v>
      </c>
      <c r="B68" s="239"/>
      <c r="C68" s="239"/>
      <c r="D68" s="95"/>
      <c r="E68" s="269"/>
      <c r="F68" s="239"/>
      <c r="G68" s="249"/>
      <c r="H68" s="270"/>
      <c r="I68" s="251"/>
      <c r="J68" s="251"/>
      <c r="K68" s="152"/>
      <c r="L68" s="250"/>
    </row>
    <row r="69" spans="1:13" ht="15.95" customHeight="1" x14ac:dyDescent="0.5">
      <c r="A69" s="137"/>
      <c r="B69" s="239" t="s">
        <v>196</v>
      </c>
      <c r="C69" s="239"/>
      <c r="D69" s="95"/>
      <c r="E69" s="269">
        <v>22</v>
      </c>
      <c r="F69" s="239"/>
      <c r="G69" s="249">
        <v>-1955</v>
      </c>
      <c r="H69" s="270"/>
      <c r="I69" s="251">
        <v>49</v>
      </c>
      <c r="J69" s="251"/>
      <c r="K69" s="152">
        <v>0</v>
      </c>
      <c r="L69" s="250"/>
      <c r="M69" s="153">
        <v>0</v>
      </c>
    </row>
    <row r="70" spans="1:13" ht="15.95" customHeight="1" x14ac:dyDescent="0.5">
      <c r="A70" s="137" t="s">
        <v>197</v>
      </c>
      <c r="B70" s="239"/>
      <c r="C70" s="239"/>
      <c r="D70" s="95"/>
      <c r="E70" s="269">
        <v>12</v>
      </c>
      <c r="F70" s="239"/>
      <c r="G70" s="152">
        <v>-4420</v>
      </c>
      <c r="H70" s="270"/>
      <c r="I70" s="153">
        <v>-6305</v>
      </c>
      <c r="J70" s="251"/>
      <c r="K70" s="152">
        <v>-3279</v>
      </c>
      <c r="L70" s="250"/>
      <c r="M70" s="153">
        <v>-5900</v>
      </c>
    </row>
    <row r="71" spans="1:13" ht="15.95" customHeight="1" x14ac:dyDescent="0.5">
      <c r="A71" s="137" t="s">
        <v>198</v>
      </c>
      <c r="B71" s="239"/>
      <c r="C71" s="239"/>
      <c r="D71" s="95"/>
      <c r="E71" s="269"/>
      <c r="F71" s="239"/>
      <c r="G71" s="152"/>
      <c r="H71" s="270"/>
      <c r="J71" s="251"/>
      <c r="K71" s="152"/>
      <c r="L71" s="250"/>
    </row>
    <row r="72" spans="1:13" ht="15.95" customHeight="1" x14ac:dyDescent="0.5">
      <c r="A72" s="137"/>
      <c r="B72" s="239" t="s">
        <v>199</v>
      </c>
      <c r="C72" s="239"/>
      <c r="D72" s="95"/>
      <c r="E72" s="269"/>
      <c r="F72" s="239"/>
      <c r="G72" s="152">
        <v>843</v>
      </c>
      <c r="H72" s="270"/>
      <c r="I72" s="153">
        <v>17627</v>
      </c>
      <c r="J72" s="251"/>
      <c r="K72" s="152">
        <v>843</v>
      </c>
      <c r="L72" s="250"/>
      <c r="M72" s="153">
        <v>17627</v>
      </c>
    </row>
    <row r="73" spans="1:13" ht="15.95" customHeight="1" x14ac:dyDescent="0.5">
      <c r="A73" s="137" t="s">
        <v>200</v>
      </c>
      <c r="B73" s="239"/>
      <c r="C73" s="239"/>
      <c r="D73" s="95"/>
      <c r="E73" s="269"/>
      <c r="F73" s="239"/>
      <c r="G73" s="152"/>
      <c r="H73" s="270"/>
      <c r="J73" s="251"/>
      <c r="K73" s="152"/>
      <c r="L73" s="250"/>
    </row>
    <row r="74" spans="1:13" ht="15.95" customHeight="1" x14ac:dyDescent="0.5">
      <c r="B74" s="239" t="s">
        <v>201</v>
      </c>
      <c r="C74" s="239"/>
      <c r="D74" s="95"/>
      <c r="E74" s="269" t="s">
        <v>20</v>
      </c>
      <c r="F74" s="239"/>
      <c r="G74" s="152">
        <v>0</v>
      </c>
      <c r="H74" s="270"/>
      <c r="I74" s="153">
        <v>0</v>
      </c>
      <c r="J74" s="251"/>
      <c r="K74" s="152">
        <v>5000</v>
      </c>
      <c r="L74" s="250"/>
      <c r="M74" s="153">
        <v>130870</v>
      </c>
    </row>
    <row r="75" spans="1:13" ht="15.95" customHeight="1" x14ac:dyDescent="0.5">
      <c r="A75" s="137" t="s">
        <v>202</v>
      </c>
      <c r="B75" s="245"/>
      <c r="C75" s="239"/>
      <c r="D75" s="95"/>
      <c r="E75" s="269" t="s">
        <v>20</v>
      </c>
      <c r="F75" s="239"/>
      <c r="G75" s="152">
        <v>0</v>
      </c>
      <c r="H75" s="270"/>
      <c r="I75" s="153">
        <v>0</v>
      </c>
      <c r="J75" s="251"/>
      <c r="K75" s="152">
        <v>-3095</v>
      </c>
      <c r="L75" s="250"/>
      <c r="M75" s="153">
        <v>-560</v>
      </c>
    </row>
    <row r="76" spans="1:13" ht="15.95" customHeight="1" x14ac:dyDescent="0.5">
      <c r="A76" s="137" t="s">
        <v>203</v>
      </c>
      <c r="B76" s="245"/>
      <c r="C76" s="239"/>
      <c r="D76" s="95"/>
      <c r="E76" s="269"/>
      <c r="F76" s="239"/>
      <c r="G76" s="152"/>
      <c r="H76" s="270"/>
      <c r="J76" s="251"/>
      <c r="K76" s="152"/>
      <c r="L76" s="250"/>
    </row>
    <row r="77" spans="1:13" ht="15.95" customHeight="1" x14ac:dyDescent="0.5">
      <c r="B77" s="239" t="s">
        <v>201</v>
      </c>
      <c r="C77" s="239"/>
      <c r="D77" s="95"/>
      <c r="E77" s="269"/>
      <c r="F77" s="239"/>
      <c r="G77" s="152">
        <v>0</v>
      </c>
      <c r="H77" s="270"/>
      <c r="I77" s="153">
        <v>0</v>
      </c>
      <c r="J77" s="251"/>
      <c r="K77" s="152">
        <v>0</v>
      </c>
      <c r="L77" s="250"/>
      <c r="M77" s="153">
        <v>67130</v>
      </c>
    </row>
    <row r="78" spans="1:13" ht="15.95" customHeight="1" x14ac:dyDescent="0.5">
      <c r="A78" s="99" t="s">
        <v>237</v>
      </c>
      <c r="B78" s="137"/>
      <c r="C78" s="137"/>
      <c r="D78" s="137"/>
      <c r="E78" s="269"/>
      <c r="F78" s="239"/>
      <c r="G78" s="152">
        <v>0</v>
      </c>
      <c r="H78" s="270"/>
      <c r="I78" s="153">
        <v>0</v>
      </c>
      <c r="J78" s="251"/>
      <c r="K78" s="152">
        <v>0</v>
      </c>
      <c r="L78" s="250"/>
      <c r="M78" s="153">
        <v>-193745</v>
      </c>
    </row>
    <row r="79" spans="1:13" ht="15.95" customHeight="1" x14ac:dyDescent="0.5">
      <c r="A79" s="99" t="s">
        <v>204</v>
      </c>
      <c r="B79" s="137"/>
      <c r="E79" s="269"/>
      <c r="F79" s="239"/>
      <c r="G79" s="271">
        <v>0</v>
      </c>
      <c r="I79" s="272">
        <v>0</v>
      </c>
      <c r="J79" s="256"/>
      <c r="K79" s="271">
        <v>0</v>
      </c>
      <c r="L79" s="273"/>
      <c r="M79" s="272">
        <v>-250</v>
      </c>
    </row>
    <row r="80" spans="1:13" ht="8.1" customHeight="1" x14ac:dyDescent="0.5">
      <c r="A80" s="137"/>
      <c r="B80" s="239"/>
      <c r="C80" s="239"/>
      <c r="D80" s="95"/>
      <c r="F80" s="101"/>
      <c r="G80" s="274"/>
      <c r="H80" s="275"/>
      <c r="I80" s="275"/>
      <c r="J80" s="276"/>
      <c r="K80" s="277"/>
      <c r="L80" s="278"/>
      <c r="M80" s="278"/>
    </row>
    <row r="81" spans="1:13" s="108" customFormat="1" ht="15.95" customHeight="1" x14ac:dyDescent="0.5">
      <c r="A81" s="136" t="s">
        <v>205</v>
      </c>
      <c r="B81" s="239"/>
      <c r="E81" s="168"/>
      <c r="F81" s="168"/>
      <c r="G81" s="148">
        <f>SUM(G64:G79)</f>
        <v>73711</v>
      </c>
      <c r="H81" s="122"/>
      <c r="I81" s="149">
        <f>SUM(I64:I79)</f>
        <v>-708701</v>
      </c>
      <c r="J81" s="276"/>
      <c r="K81" s="148">
        <f>SUM(K64:K79)</f>
        <v>-2511</v>
      </c>
      <c r="L81" s="278"/>
      <c r="M81" s="149">
        <f>SUM(M64:M79)</f>
        <v>-681356</v>
      </c>
    </row>
    <row r="82" spans="1:13" ht="15.95" customHeight="1" x14ac:dyDescent="0.5">
      <c r="A82" s="239"/>
      <c r="B82" s="239"/>
      <c r="C82" s="239"/>
      <c r="D82" s="109"/>
      <c r="F82" s="279"/>
      <c r="G82" s="274"/>
      <c r="H82" s="275"/>
      <c r="I82" s="275"/>
      <c r="J82" s="275"/>
      <c r="K82" s="274"/>
      <c r="L82" s="275"/>
      <c r="M82" s="275"/>
    </row>
    <row r="83" spans="1:13" ht="15.95" customHeight="1" x14ac:dyDescent="0.5">
      <c r="A83" s="261" t="s">
        <v>206</v>
      </c>
      <c r="B83" s="239"/>
      <c r="F83" s="101"/>
      <c r="G83" s="280"/>
      <c r="H83" s="122"/>
      <c r="I83" s="281"/>
      <c r="J83" s="122"/>
      <c r="K83" s="280"/>
      <c r="L83" s="122"/>
      <c r="M83" s="281"/>
    </row>
    <row r="84" spans="1:13" ht="15.95" customHeight="1" x14ac:dyDescent="0.5">
      <c r="A84" s="239" t="s">
        <v>207</v>
      </c>
      <c r="B84" s="239"/>
      <c r="F84" s="101"/>
      <c r="G84" s="253">
        <v>-1854</v>
      </c>
      <c r="H84" s="236"/>
      <c r="I84" s="236">
        <v>-1854</v>
      </c>
      <c r="J84" s="256"/>
      <c r="K84" s="253">
        <v>-1854</v>
      </c>
      <c r="L84" s="256"/>
      <c r="M84" s="236">
        <v>-1854</v>
      </c>
    </row>
    <row r="85" spans="1:13" ht="15.95" customHeight="1" x14ac:dyDescent="0.5">
      <c r="A85" s="137" t="s">
        <v>208</v>
      </c>
      <c r="B85" s="239"/>
      <c r="C85" s="239"/>
      <c r="D85" s="95"/>
      <c r="E85" s="269"/>
      <c r="F85" s="239"/>
      <c r="G85" s="249"/>
      <c r="H85" s="270"/>
      <c r="I85" s="251"/>
      <c r="J85" s="251"/>
      <c r="K85" s="152"/>
      <c r="L85" s="250"/>
    </row>
    <row r="86" spans="1:13" ht="15.95" customHeight="1" x14ac:dyDescent="0.5">
      <c r="A86" s="137"/>
      <c r="B86" s="239" t="s">
        <v>209</v>
      </c>
      <c r="C86" s="239"/>
      <c r="D86" s="95"/>
      <c r="E86" s="269"/>
      <c r="F86" s="239"/>
      <c r="G86" s="253">
        <v>0</v>
      </c>
      <c r="H86" s="270"/>
      <c r="I86" s="251">
        <v>-170000</v>
      </c>
      <c r="J86" s="251"/>
      <c r="K86" s="152">
        <v>0</v>
      </c>
      <c r="L86" s="250"/>
      <c r="M86" s="153">
        <v>-170000</v>
      </c>
    </row>
    <row r="87" spans="1:13" ht="15.95" customHeight="1" x14ac:dyDescent="0.5">
      <c r="A87" s="282" t="s">
        <v>210</v>
      </c>
      <c r="B87" s="282"/>
      <c r="F87" s="101"/>
      <c r="G87" s="253"/>
      <c r="H87" s="236"/>
      <c r="I87" s="236"/>
      <c r="K87" s="253"/>
      <c r="L87" s="236"/>
      <c r="M87" s="236"/>
    </row>
    <row r="88" spans="1:13" ht="15.95" customHeight="1" x14ac:dyDescent="0.5">
      <c r="A88" s="282"/>
      <c r="B88" s="282" t="s">
        <v>211</v>
      </c>
      <c r="E88" s="168">
        <v>17</v>
      </c>
      <c r="F88" s="101"/>
      <c r="G88" s="253">
        <v>-43010</v>
      </c>
      <c r="H88" s="236"/>
      <c r="I88" s="236">
        <v>-43547</v>
      </c>
      <c r="J88" s="256"/>
      <c r="K88" s="253">
        <v>0</v>
      </c>
      <c r="L88" s="256"/>
      <c r="M88" s="236">
        <v>0</v>
      </c>
    </row>
    <row r="89" spans="1:13" ht="15.95" customHeight="1" x14ac:dyDescent="0.5">
      <c r="A89" s="239" t="s">
        <v>212</v>
      </c>
      <c r="B89" s="239"/>
      <c r="F89" s="101"/>
      <c r="G89" s="253">
        <v>0</v>
      </c>
      <c r="H89" s="236"/>
      <c r="I89" s="236">
        <v>900000</v>
      </c>
      <c r="K89" s="253">
        <v>0</v>
      </c>
      <c r="L89" s="236"/>
      <c r="M89" s="236">
        <v>900000</v>
      </c>
    </row>
    <row r="90" spans="1:13" ht="15.95" customHeight="1" x14ac:dyDescent="0.5">
      <c r="A90" s="239" t="s">
        <v>213</v>
      </c>
      <c r="B90" s="239"/>
      <c r="E90" s="168">
        <v>19</v>
      </c>
      <c r="F90" s="101"/>
      <c r="G90" s="271">
        <v>86</v>
      </c>
      <c r="I90" s="272">
        <v>220</v>
      </c>
      <c r="K90" s="271">
        <v>86</v>
      </c>
      <c r="M90" s="272">
        <v>220</v>
      </c>
    </row>
    <row r="91" spans="1:13" ht="8.1" customHeight="1" x14ac:dyDescent="0.5">
      <c r="A91" s="239"/>
      <c r="B91" s="239"/>
      <c r="F91" s="101"/>
      <c r="G91" s="280"/>
      <c r="H91" s="122"/>
      <c r="I91" s="281"/>
      <c r="J91" s="122"/>
      <c r="K91" s="280"/>
      <c r="L91" s="122"/>
      <c r="M91" s="281"/>
    </row>
    <row r="92" spans="1:13" s="108" customFormat="1" ht="15.95" customHeight="1" x14ac:dyDescent="0.5">
      <c r="A92" s="261" t="s">
        <v>214</v>
      </c>
      <c r="B92" s="239"/>
      <c r="E92" s="168"/>
      <c r="F92" s="168"/>
      <c r="G92" s="145">
        <f>SUM(G84:G90)</f>
        <v>-44778</v>
      </c>
      <c r="H92" s="122"/>
      <c r="I92" s="122">
        <f>SUM(I84:I90)</f>
        <v>684819</v>
      </c>
      <c r="J92" s="122"/>
      <c r="K92" s="145">
        <f>SUM(K84:K90)</f>
        <v>-1768</v>
      </c>
      <c r="L92" s="122"/>
      <c r="M92" s="122">
        <f>SUM(M84:M90)</f>
        <v>728366</v>
      </c>
    </row>
    <row r="93" spans="1:13" ht="15.95" customHeight="1" x14ac:dyDescent="0.5">
      <c r="A93" s="239"/>
      <c r="B93" s="239"/>
      <c r="F93" s="101"/>
      <c r="G93" s="283"/>
      <c r="H93" s="122"/>
      <c r="I93" s="284"/>
      <c r="J93" s="122"/>
      <c r="K93" s="283"/>
      <c r="L93" s="122"/>
      <c r="M93" s="284"/>
    </row>
    <row r="94" spans="1:13" ht="15.95" customHeight="1" x14ac:dyDescent="0.5">
      <c r="A94" s="261" t="s">
        <v>215</v>
      </c>
      <c r="B94" s="239"/>
      <c r="F94" s="101"/>
      <c r="G94" s="253">
        <f>SUM(G43,G81,G92)</f>
        <v>81133</v>
      </c>
      <c r="H94" s="251"/>
      <c r="I94" s="236">
        <f>SUM(I43,I81,I92)</f>
        <v>-7880</v>
      </c>
      <c r="J94" s="251"/>
      <c r="K94" s="285">
        <f>SUM(K43,K81,K92)</f>
        <v>-22683</v>
      </c>
      <c r="L94" s="250"/>
      <c r="M94" s="250">
        <f>SUM(M43,M81,M92)</f>
        <v>-5067</v>
      </c>
    </row>
    <row r="95" spans="1:13" ht="15.95" customHeight="1" x14ac:dyDescent="0.5">
      <c r="A95" s="239" t="s">
        <v>216</v>
      </c>
      <c r="B95" s="239"/>
      <c r="F95" s="101"/>
      <c r="G95" s="152">
        <v>110162</v>
      </c>
      <c r="H95" s="251"/>
      <c r="I95" s="153">
        <v>71212</v>
      </c>
      <c r="J95" s="251"/>
      <c r="K95" s="286">
        <v>84752</v>
      </c>
      <c r="L95" s="251"/>
      <c r="M95" s="117">
        <v>27364</v>
      </c>
    </row>
    <row r="96" spans="1:13" ht="15.95" customHeight="1" x14ac:dyDescent="0.5">
      <c r="A96" s="245" t="s">
        <v>217</v>
      </c>
      <c r="B96" s="239"/>
      <c r="F96" s="101"/>
      <c r="G96" s="127">
        <v>4511</v>
      </c>
      <c r="H96" s="251"/>
      <c r="I96" s="128">
        <v>2076</v>
      </c>
      <c r="J96" s="246"/>
      <c r="K96" s="127">
        <v>650</v>
      </c>
      <c r="L96" s="250"/>
      <c r="M96" s="128">
        <v>0</v>
      </c>
    </row>
    <row r="97" spans="1:13" ht="8.1" customHeight="1" x14ac:dyDescent="0.5">
      <c r="A97" s="239"/>
      <c r="B97" s="239"/>
      <c r="F97" s="101"/>
      <c r="G97" s="145"/>
      <c r="H97" s="122"/>
      <c r="I97" s="122"/>
      <c r="J97" s="122"/>
      <c r="K97" s="145"/>
      <c r="L97" s="122"/>
      <c r="M97" s="122"/>
    </row>
    <row r="98" spans="1:13" ht="15.95" customHeight="1" thickBot="1" x14ac:dyDescent="0.55000000000000004">
      <c r="A98" s="261" t="s">
        <v>218</v>
      </c>
      <c r="B98" s="239"/>
      <c r="F98" s="101"/>
      <c r="G98" s="143">
        <f>SUM(G94:G96)</f>
        <v>195806</v>
      </c>
      <c r="H98" s="122"/>
      <c r="I98" s="144">
        <f>SUM(I94:I96)</f>
        <v>65408</v>
      </c>
      <c r="J98" s="122"/>
      <c r="K98" s="143">
        <f>SUM(K94:K96)</f>
        <v>62719</v>
      </c>
      <c r="L98" s="122"/>
      <c r="M98" s="144">
        <f>SUM(M94:M96)</f>
        <v>22297</v>
      </c>
    </row>
    <row r="99" spans="1:13" ht="13.15" customHeight="1" thickTop="1" x14ac:dyDescent="0.5">
      <c r="A99" s="165"/>
      <c r="B99" s="239"/>
      <c r="E99" s="165"/>
      <c r="F99" s="101"/>
      <c r="G99" s="122"/>
      <c r="H99" s="122"/>
      <c r="I99" s="122"/>
      <c r="J99" s="122"/>
      <c r="K99" s="122"/>
      <c r="L99" s="122"/>
      <c r="M99" s="122"/>
    </row>
    <row r="100" spans="1:13" ht="13.15" customHeight="1" x14ac:dyDescent="0.5">
      <c r="A100" s="165"/>
      <c r="B100" s="239"/>
      <c r="E100" s="165"/>
      <c r="F100" s="101"/>
      <c r="G100" s="122"/>
      <c r="H100" s="122"/>
      <c r="I100" s="122"/>
      <c r="J100" s="122"/>
      <c r="K100" s="122"/>
      <c r="L100" s="122"/>
      <c r="M100" s="122"/>
    </row>
    <row r="101" spans="1:13" ht="12" customHeight="1" x14ac:dyDescent="0.5">
      <c r="A101" s="165"/>
      <c r="B101" s="239"/>
      <c r="E101" s="165"/>
      <c r="F101" s="101"/>
      <c r="G101" s="122"/>
      <c r="H101" s="122"/>
      <c r="I101" s="122"/>
      <c r="J101" s="122"/>
      <c r="K101" s="122"/>
      <c r="L101" s="122"/>
      <c r="M101" s="122"/>
    </row>
    <row r="102" spans="1:13" ht="15.95" customHeight="1" x14ac:dyDescent="0.5">
      <c r="A102" s="317" t="s">
        <v>44</v>
      </c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</row>
    <row r="103" spans="1:13" ht="18.75" customHeight="1" x14ac:dyDescent="0.5">
      <c r="A103" s="306"/>
      <c r="B103" s="306"/>
      <c r="C103" s="306"/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</row>
    <row r="104" spans="1:13" ht="21.95" customHeight="1" x14ac:dyDescent="0.5">
      <c r="A104" s="287" t="str">
        <f>+A51</f>
        <v>The accompanying notes form part of this interim financial information.</v>
      </c>
      <c r="B104" s="288"/>
      <c r="C104" s="289"/>
      <c r="D104" s="289"/>
      <c r="E104" s="290"/>
      <c r="F104" s="106"/>
      <c r="G104" s="149"/>
      <c r="H104" s="149"/>
      <c r="I104" s="149"/>
      <c r="J104" s="149"/>
      <c r="K104" s="149"/>
      <c r="L104" s="149"/>
      <c r="M104" s="149"/>
    </row>
    <row r="105" spans="1:13" ht="16.5" customHeight="1" x14ac:dyDescent="0.5">
      <c r="A105" s="95" t="str">
        <f>'2-4'!A1</f>
        <v>Green Tech Ventures Public Company Limited</v>
      </c>
      <c r="B105" s="263"/>
      <c r="C105" s="95"/>
      <c r="D105" s="95"/>
      <c r="E105" s="100"/>
      <c r="F105" s="101"/>
      <c r="G105" s="102"/>
      <c r="H105" s="102"/>
      <c r="I105" s="102"/>
      <c r="J105" s="102"/>
      <c r="K105" s="264"/>
      <c r="L105" s="102"/>
      <c r="M105" s="264"/>
    </row>
    <row r="106" spans="1:13" ht="16.5" customHeight="1" x14ac:dyDescent="0.5">
      <c r="A106" s="95" t="s">
        <v>165</v>
      </c>
      <c r="B106" s="95"/>
      <c r="C106" s="95"/>
      <c r="D106" s="95"/>
      <c r="E106" s="100"/>
      <c r="F106" s="101"/>
      <c r="G106" s="102"/>
      <c r="H106" s="102"/>
      <c r="I106" s="102"/>
      <c r="J106" s="102"/>
      <c r="K106" s="264"/>
      <c r="L106" s="102"/>
      <c r="M106" s="264"/>
    </row>
    <row r="107" spans="1:13" ht="16.5" customHeight="1" x14ac:dyDescent="0.5">
      <c r="A107" s="104" t="str">
        <f>+A54</f>
        <v>For the six-month period ended 30 June 2023</v>
      </c>
      <c r="B107" s="104"/>
      <c r="C107" s="104"/>
      <c r="D107" s="104"/>
      <c r="E107" s="105"/>
      <c r="F107" s="106"/>
      <c r="G107" s="107"/>
      <c r="H107" s="107"/>
      <c r="I107" s="107"/>
      <c r="J107" s="107"/>
      <c r="K107" s="265"/>
      <c r="L107" s="107"/>
      <c r="M107" s="265"/>
    </row>
    <row r="108" spans="1:13" ht="15.95" customHeight="1" x14ac:dyDescent="0.5">
      <c r="A108" s="95"/>
      <c r="B108" s="95"/>
      <c r="C108" s="95"/>
      <c r="D108" s="95"/>
      <c r="E108" s="100"/>
      <c r="F108" s="101"/>
      <c r="G108" s="102"/>
      <c r="H108" s="102"/>
      <c r="I108" s="102"/>
      <c r="J108" s="102"/>
      <c r="K108" s="264"/>
      <c r="L108" s="102"/>
      <c r="M108" s="264"/>
    </row>
    <row r="109" spans="1:13" ht="15.95" customHeight="1" x14ac:dyDescent="0.5">
      <c r="A109" s="109"/>
      <c r="B109" s="108"/>
      <c r="C109" s="109"/>
      <c r="D109" s="109"/>
      <c r="E109" s="100"/>
      <c r="F109" s="110"/>
      <c r="G109" s="102"/>
      <c r="H109" s="111"/>
      <c r="I109" s="102"/>
      <c r="J109" s="102"/>
      <c r="K109" s="102"/>
      <c r="L109" s="111"/>
      <c r="M109" s="102"/>
    </row>
    <row r="110" spans="1:13" ht="15.95" customHeight="1" x14ac:dyDescent="0.5">
      <c r="A110" s="239" t="s">
        <v>219</v>
      </c>
      <c r="B110" s="239"/>
      <c r="F110" s="101"/>
      <c r="G110" s="122"/>
      <c r="H110" s="122"/>
      <c r="I110" s="122"/>
      <c r="J110" s="122"/>
      <c r="K110" s="122"/>
      <c r="L110" s="122"/>
      <c r="M110" s="122"/>
    </row>
    <row r="111" spans="1:13" ht="15.95" customHeight="1" x14ac:dyDescent="0.5">
      <c r="A111" s="261"/>
      <c r="B111" s="239"/>
      <c r="F111" s="101"/>
      <c r="G111" s="122"/>
      <c r="H111" s="122"/>
      <c r="I111" s="122"/>
      <c r="J111" s="122"/>
      <c r="K111" s="122"/>
      <c r="L111" s="122"/>
      <c r="M111" s="122"/>
    </row>
    <row r="112" spans="1:13" s="108" customFormat="1" ht="15.95" customHeight="1" x14ac:dyDescent="0.5">
      <c r="A112" s="95"/>
      <c r="B112" s="95"/>
      <c r="C112" s="95"/>
      <c r="D112" s="95"/>
      <c r="E112" s="100"/>
      <c r="F112" s="101"/>
      <c r="G112" s="314" t="s">
        <v>3</v>
      </c>
      <c r="H112" s="314"/>
      <c r="I112" s="314"/>
      <c r="J112" s="102"/>
      <c r="K112" s="314" t="s">
        <v>4</v>
      </c>
      <c r="L112" s="314"/>
      <c r="M112" s="314"/>
    </row>
    <row r="113" spans="1:13" s="108" customFormat="1" ht="15.95" customHeight="1" x14ac:dyDescent="0.5">
      <c r="E113" s="168"/>
      <c r="F113" s="168"/>
      <c r="G113" s="323" t="s">
        <v>46</v>
      </c>
      <c r="H113" s="323"/>
      <c r="I113" s="323"/>
      <c r="J113" s="237"/>
      <c r="K113" s="323" t="s">
        <v>46</v>
      </c>
      <c r="L113" s="323"/>
      <c r="M113" s="323"/>
    </row>
    <row r="114" spans="1:13" ht="15.95" customHeight="1" x14ac:dyDescent="0.5">
      <c r="A114" s="261"/>
      <c r="B114" s="239"/>
      <c r="F114" s="101"/>
      <c r="G114" s="16" t="s">
        <v>10</v>
      </c>
      <c r="H114" s="17"/>
      <c r="I114" s="18" t="s">
        <v>11</v>
      </c>
      <c r="J114" s="13"/>
      <c r="K114" s="16" t="s">
        <v>10</v>
      </c>
      <c r="L114" s="17"/>
      <c r="M114" s="18" t="s">
        <v>11</v>
      </c>
    </row>
    <row r="115" spans="1:13" ht="15.95" customHeight="1" x14ac:dyDescent="0.5">
      <c r="A115" s="261"/>
      <c r="B115" s="239"/>
      <c r="F115" s="101"/>
      <c r="G115" s="107" t="s">
        <v>13</v>
      </c>
      <c r="H115" s="111"/>
      <c r="I115" s="107" t="s">
        <v>13</v>
      </c>
      <c r="J115" s="102"/>
      <c r="K115" s="107" t="s">
        <v>13</v>
      </c>
      <c r="L115" s="111"/>
      <c r="M115" s="107" t="s">
        <v>13</v>
      </c>
    </row>
    <row r="116" spans="1:13" ht="15.95" customHeight="1" x14ac:dyDescent="0.5">
      <c r="A116" s="261"/>
      <c r="B116" s="239"/>
      <c r="F116" s="101"/>
      <c r="G116" s="238"/>
      <c r="H116" s="111"/>
      <c r="I116" s="102"/>
      <c r="J116" s="102"/>
      <c r="K116" s="238"/>
      <c r="L116" s="111"/>
      <c r="M116" s="102"/>
    </row>
    <row r="117" spans="1:13" ht="15.95" customHeight="1" x14ac:dyDescent="0.5">
      <c r="A117" s="134" t="s">
        <v>16</v>
      </c>
      <c r="B117" s="239"/>
      <c r="F117" s="101"/>
      <c r="G117" s="145">
        <v>201364</v>
      </c>
      <c r="H117" s="122"/>
      <c r="I117" s="122">
        <v>70965</v>
      </c>
      <c r="J117" s="291"/>
      <c r="K117" s="292">
        <v>68277</v>
      </c>
      <c r="L117" s="291"/>
      <c r="M117" s="291">
        <v>27854</v>
      </c>
    </row>
    <row r="118" spans="1:13" ht="15.95" customHeight="1" x14ac:dyDescent="0.5">
      <c r="A118" s="239" t="s">
        <v>49</v>
      </c>
      <c r="B118" s="239"/>
      <c r="F118" s="101"/>
      <c r="G118" s="127">
        <v>-5558</v>
      </c>
      <c r="H118" s="146"/>
      <c r="I118" s="128">
        <v>-5557</v>
      </c>
      <c r="J118" s="268"/>
      <c r="K118" s="127">
        <v>-5558</v>
      </c>
      <c r="L118" s="146"/>
      <c r="M118" s="128">
        <v>-5557</v>
      </c>
    </row>
    <row r="119" spans="1:13" ht="15.95" customHeight="1" x14ac:dyDescent="0.5">
      <c r="A119" s="239"/>
      <c r="B119" s="239"/>
      <c r="F119" s="101"/>
      <c r="G119" s="145"/>
      <c r="H119" s="122"/>
      <c r="I119" s="122"/>
      <c r="J119" s="122"/>
      <c r="K119" s="145"/>
      <c r="L119" s="122"/>
      <c r="M119" s="122"/>
    </row>
    <row r="120" spans="1:13" ht="15.95" customHeight="1" thickBot="1" x14ac:dyDescent="0.55000000000000004">
      <c r="A120" s="261" t="s">
        <v>218</v>
      </c>
      <c r="B120" s="239"/>
      <c r="F120" s="101"/>
      <c r="G120" s="143">
        <f>SUM(G117:G119)</f>
        <v>195806</v>
      </c>
      <c r="H120" s="122"/>
      <c r="I120" s="144">
        <f>SUM(I117:I119)</f>
        <v>65408</v>
      </c>
      <c r="J120" s="122"/>
      <c r="K120" s="143">
        <f>SUM(K117:K119)</f>
        <v>62719</v>
      </c>
      <c r="L120" s="122"/>
      <c r="M120" s="144">
        <f>SUM(M117:M119)</f>
        <v>22297</v>
      </c>
    </row>
    <row r="121" spans="1:13" ht="15.95" customHeight="1" thickTop="1" x14ac:dyDescent="0.5">
      <c r="A121" s="239"/>
      <c r="B121" s="239"/>
      <c r="F121" s="101"/>
      <c r="G121" s="122"/>
      <c r="H121" s="122"/>
      <c r="I121" s="122"/>
      <c r="J121" s="122"/>
      <c r="K121" s="122"/>
      <c r="L121" s="122"/>
      <c r="M121" s="122"/>
    </row>
    <row r="122" spans="1:13" ht="15.95" customHeight="1" x14ac:dyDescent="0.5">
      <c r="A122" s="239"/>
      <c r="B122" s="239"/>
      <c r="F122" s="101"/>
      <c r="G122" s="122"/>
      <c r="H122" s="122"/>
      <c r="I122" s="122"/>
      <c r="J122" s="122"/>
      <c r="K122" s="122"/>
      <c r="L122" s="122"/>
      <c r="M122" s="122"/>
    </row>
    <row r="123" spans="1:13" ht="15.95" customHeight="1" x14ac:dyDescent="0.5">
      <c r="A123" s="108" t="s">
        <v>220</v>
      </c>
      <c r="B123" s="239"/>
      <c r="F123" s="101"/>
      <c r="G123" s="122"/>
      <c r="H123" s="122"/>
      <c r="I123" s="122"/>
      <c r="J123" s="122"/>
      <c r="K123" s="122"/>
      <c r="L123" s="122"/>
      <c r="M123" s="122"/>
    </row>
    <row r="124" spans="1:13" ht="15.95" customHeight="1" x14ac:dyDescent="0.5">
      <c r="A124" s="239" t="s">
        <v>221</v>
      </c>
      <c r="E124" s="269"/>
      <c r="F124" s="239"/>
      <c r="G124" s="125"/>
      <c r="H124" s="239"/>
      <c r="I124" s="125"/>
      <c r="J124" s="239"/>
      <c r="K124" s="125"/>
      <c r="L124" s="239"/>
      <c r="M124" s="125"/>
    </row>
    <row r="125" spans="1:13" ht="15.95" customHeight="1" x14ac:dyDescent="0.5">
      <c r="A125" s="239"/>
      <c r="B125" s="239"/>
      <c r="F125" s="101"/>
      <c r="G125" s="122"/>
      <c r="H125" s="122"/>
      <c r="I125" s="122"/>
      <c r="J125" s="122"/>
      <c r="K125" s="122"/>
      <c r="L125" s="122"/>
      <c r="M125" s="122"/>
    </row>
    <row r="126" spans="1:13" s="108" customFormat="1" ht="15.95" customHeight="1" x14ac:dyDescent="0.5">
      <c r="A126" s="95"/>
      <c r="B126" s="95"/>
      <c r="C126" s="95"/>
      <c r="D126" s="95"/>
      <c r="E126" s="100"/>
      <c r="F126" s="101"/>
      <c r="G126" s="314" t="s">
        <v>3</v>
      </c>
      <c r="H126" s="314"/>
      <c r="I126" s="314"/>
      <c r="J126" s="102"/>
      <c r="K126" s="314" t="s">
        <v>4</v>
      </c>
      <c r="L126" s="314"/>
      <c r="M126" s="314"/>
    </row>
    <row r="127" spans="1:13" s="108" customFormat="1" ht="15.95" customHeight="1" x14ac:dyDescent="0.5">
      <c r="E127" s="168"/>
      <c r="F127" s="168"/>
      <c r="G127" s="323" t="s">
        <v>46</v>
      </c>
      <c r="H127" s="323"/>
      <c r="I127" s="323"/>
      <c r="J127" s="237"/>
      <c r="K127" s="323" t="s">
        <v>46</v>
      </c>
      <c r="L127" s="323"/>
      <c r="M127" s="323"/>
    </row>
    <row r="128" spans="1:13" ht="15.95" customHeight="1" x14ac:dyDescent="0.5">
      <c r="A128" s="239"/>
      <c r="B128" s="239"/>
      <c r="E128" s="108"/>
      <c r="F128" s="110"/>
      <c r="G128" s="16" t="s">
        <v>10</v>
      </c>
      <c r="H128" s="17"/>
      <c r="I128" s="18" t="s">
        <v>11</v>
      </c>
      <c r="J128" s="13"/>
      <c r="K128" s="16" t="s">
        <v>10</v>
      </c>
      <c r="L128" s="17"/>
      <c r="M128" s="18" t="s">
        <v>11</v>
      </c>
    </row>
    <row r="129" spans="1:13" ht="15.95" customHeight="1" x14ac:dyDescent="0.5">
      <c r="A129" s="239"/>
      <c r="B129" s="239"/>
      <c r="E129" s="105" t="s">
        <v>12</v>
      </c>
      <c r="F129" s="110"/>
      <c r="G129" s="107" t="s">
        <v>13</v>
      </c>
      <c r="H129" s="111"/>
      <c r="I129" s="107" t="s">
        <v>13</v>
      </c>
      <c r="J129" s="102"/>
      <c r="K129" s="107" t="s">
        <v>13</v>
      </c>
      <c r="L129" s="111"/>
      <c r="M129" s="107" t="s">
        <v>13</v>
      </c>
    </row>
    <row r="130" spans="1:13" ht="15.95" customHeight="1" x14ac:dyDescent="0.5">
      <c r="A130" s="239"/>
      <c r="B130" s="239"/>
      <c r="E130" s="100"/>
      <c r="F130" s="110"/>
      <c r="G130" s="238"/>
      <c r="H130" s="111"/>
      <c r="I130" s="102"/>
      <c r="J130" s="102"/>
      <c r="K130" s="238"/>
      <c r="L130" s="111"/>
      <c r="M130" s="102"/>
    </row>
    <row r="131" spans="1:13" ht="15.95" customHeight="1" x14ac:dyDescent="0.5">
      <c r="A131" s="49" t="s">
        <v>249</v>
      </c>
      <c r="B131" s="40"/>
      <c r="C131" s="306"/>
      <c r="D131" s="165"/>
      <c r="E131" s="165"/>
      <c r="F131" s="293"/>
      <c r="G131" s="286"/>
      <c r="H131" s="117"/>
      <c r="I131" s="117"/>
      <c r="J131" s="251"/>
      <c r="K131" s="286"/>
      <c r="L131" s="251"/>
      <c r="M131" s="117"/>
    </row>
    <row r="132" spans="1:13" ht="15.95" customHeight="1" x14ac:dyDescent="0.2">
      <c r="A132" s="298"/>
      <c r="B132" s="49" t="s">
        <v>250</v>
      </c>
      <c r="C132" s="306"/>
      <c r="E132" s="306" t="s">
        <v>247</v>
      </c>
      <c r="F132" s="293"/>
      <c r="G132" s="152">
        <v>4530</v>
      </c>
      <c r="H132" s="117"/>
      <c r="I132" s="236">
        <v>0</v>
      </c>
      <c r="J132" s="296"/>
      <c r="K132" s="152">
        <v>0</v>
      </c>
      <c r="L132" s="297"/>
      <c r="M132" s="153">
        <v>0</v>
      </c>
    </row>
    <row r="133" spans="1:13" ht="15.95" customHeight="1" x14ac:dyDescent="0.5">
      <c r="A133" s="42" t="s">
        <v>222</v>
      </c>
      <c r="B133" s="166"/>
      <c r="C133" s="306"/>
      <c r="D133" s="165"/>
      <c r="F133" s="293"/>
      <c r="G133" s="145">
        <v>0</v>
      </c>
      <c r="H133" s="122"/>
      <c r="I133" s="122">
        <v>121563</v>
      </c>
      <c r="J133" s="122"/>
      <c r="K133" s="145">
        <v>0</v>
      </c>
      <c r="L133" s="122"/>
      <c r="M133" s="122">
        <v>0</v>
      </c>
    </row>
    <row r="134" spans="1:13" ht="15.95" customHeight="1" x14ac:dyDescent="0.5">
      <c r="A134" s="294" t="s">
        <v>223</v>
      </c>
      <c r="B134" s="239"/>
      <c r="E134" s="100"/>
      <c r="F134" s="110"/>
      <c r="G134" s="145">
        <v>7058</v>
      </c>
      <c r="H134" s="111"/>
      <c r="I134" s="236">
        <v>0</v>
      </c>
      <c r="K134" s="253">
        <v>0</v>
      </c>
      <c r="L134" s="295"/>
      <c r="M134" s="236">
        <v>0</v>
      </c>
    </row>
    <row r="135" spans="1:13" ht="15.95" customHeight="1" x14ac:dyDescent="0.5">
      <c r="A135" s="165" t="s">
        <v>224</v>
      </c>
      <c r="B135" s="166"/>
      <c r="C135" s="306"/>
      <c r="D135" s="165"/>
      <c r="E135" s="306"/>
      <c r="F135" s="293"/>
      <c r="G135" s="286"/>
      <c r="H135" s="117"/>
      <c r="I135" s="117"/>
      <c r="J135" s="296"/>
      <c r="K135" s="145"/>
      <c r="L135" s="117"/>
      <c r="M135" s="122"/>
    </row>
    <row r="136" spans="1:13" ht="15.95" customHeight="1" x14ac:dyDescent="0.5">
      <c r="A136" s="165"/>
      <c r="B136" s="166" t="s">
        <v>225</v>
      </c>
      <c r="C136" s="306"/>
      <c r="D136" s="165"/>
      <c r="E136" s="306"/>
      <c r="F136" s="293"/>
      <c r="G136" s="145">
        <v>0</v>
      </c>
      <c r="H136" s="117"/>
      <c r="I136" s="122">
        <v>227565</v>
      </c>
      <c r="J136" s="296"/>
      <c r="K136" s="145">
        <v>0</v>
      </c>
      <c r="L136" s="117"/>
      <c r="M136" s="122">
        <v>227565</v>
      </c>
    </row>
    <row r="137" spans="1:13" ht="15.95" customHeight="1" x14ac:dyDescent="0.5">
      <c r="A137" s="165" t="s">
        <v>226</v>
      </c>
      <c r="B137" s="166"/>
      <c r="C137" s="306"/>
      <c r="D137" s="165"/>
      <c r="E137" s="165"/>
      <c r="F137" s="293"/>
      <c r="G137" s="286"/>
      <c r="H137" s="117"/>
      <c r="I137" s="117"/>
      <c r="J137" s="251"/>
      <c r="K137" s="145"/>
      <c r="L137" s="251"/>
      <c r="M137" s="122"/>
    </row>
    <row r="138" spans="1:13" ht="15.95" customHeight="1" x14ac:dyDescent="0.5">
      <c r="A138" s="165"/>
      <c r="B138" s="166" t="s">
        <v>227</v>
      </c>
      <c r="C138" s="306"/>
      <c r="D138" s="165"/>
      <c r="E138" s="306"/>
      <c r="F138" s="293"/>
      <c r="G138" s="286">
        <v>0</v>
      </c>
      <c r="H138" s="117"/>
      <c r="I138" s="117">
        <v>0</v>
      </c>
      <c r="J138" s="297"/>
      <c r="K138" s="152">
        <v>0</v>
      </c>
      <c r="L138" s="297"/>
      <c r="M138" s="153">
        <v>111706</v>
      </c>
    </row>
    <row r="139" spans="1:13" ht="15.95" customHeight="1" x14ac:dyDescent="0.5">
      <c r="A139" s="49" t="s">
        <v>228</v>
      </c>
      <c r="B139" s="40"/>
      <c r="C139" s="306"/>
      <c r="D139" s="165"/>
      <c r="E139" s="165"/>
      <c r="F139" s="293"/>
      <c r="G139" s="286"/>
      <c r="H139" s="117"/>
      <c r="I139" s="117"/>
      <c r="J139" s="251"/>
      <c r="K139" s="286"/>
      <c r="L139" s="251"/>
      <c r="M139" s="117"/>
    </row>
    <row r="140" spans="1:13" ht="15.95" customHeight="1" x14ac:dyDescent="0.2">
      <c r="A140" s="298"/>
      <c r="B140" s="49" t="s">
        <v>229</v>
      </c>
      <c r="C140" s="306"/>
      <c r="D140" s="165"/>
      <c r="E140" s="306"/>
      <c r="F140" s="293"/>
      <c r="G140" s="152">
        <v>0</v>
      </c>
      <c r="H140" s="117"/>
      <c r="I140" s="153">
        <v>111706</v>
      </c>
      <c r="J140" s="296"/>
      <c r="K140" s="152">
        <v>0</v>
      </c>
      <c r="L140" s="297"/>
      <c r="M140" s="153">
        <v>0</v>
      </c>
    </row>
    <row r="141" spans="1:13" ht="15.95" customHeight="1" x14ac:dyDescent="0.5">
      <c r="A141" s="165" t="s">
        <v>230</v>
      </c>
      <c r="B141" s="166"/>
      <c r="C141" s="306"/>
      <c r="D141" s="165"/>
      <c r="E141" s="165"/>
      <c r="F141" s="293"/>
      <c r="G141" s="152"/>
      <c r="H141" s="117"/>
      <c r="J141" s="251"/>
      <c r="K141" s="152"/>
      <c r="L141" s="251"/>
    </row>
    <row r="142" spans="1:13" ht="15.95" customHeight="1" x14ac:dyDescent="0.5">
      <c r="A142" s="165"/>
      <c r="B142" s="166" t="s">
        <v>231</v>
      </c>
      <c r="C142" s="306"/>
      <c r="D142" s="165"/>
      <c r="E142" s="165"/>
      <c r="F142" s="293"/>
      <c r="G142" s="152">
        <v>0</v>
      </c>
      <c r="H142" s="117"/>
      <c r="I142" s="153">
        <v>0</v>
      </c>
      <c r="J142" s="251"/>
      <c r="K142" s="152">
        <v>0</v>
      </c>
      <c r="L142" s="251"/>
      <c r="M142" s="153">
        <v>74167</v>
      </c>
    </row>
    <row r="143" spans="1:13" ht="15.95" customHeight="1" x14ac:dyDescent="0.5">
      <c r="A143" s="138" t="s">
        <v>232</v>
      </c>
      <c r="B143" s="166"/>
      <c r="C143" s="306"/>
      <c r="D143" s="165"/>
      <c r="E143" s="306"/>
      <c r="F143" s="293"/>
      <c r="G143" s="152"/>
      <c r="H143" s="117"/>
      <c r="I143" s="117"/>
      <c r="J143" s="251"/>
      <c r="K143" s="152"/>
      <c r="L143" s="251"/>
      <c r="M143" s="251"/>
    </row>
    <row r="144" spans="1:13" ht="15.95" customHeight="1" x14ac:dyDescent="0.5">
      <c r="A144" s="165"/>
      <c r="B144" s="166" t="s">
        <v>238</v>
      </c>
      <c r="C144" s="306"/>
      <c r="D144" s="165"/>
      <c r="E144" s="306" t="s">
        <v>233</v>
      </c>
      <c r="F144" s="293"/>
      <c r="G144" s="152">
        <v>0</v>
      </c>
      <c r="H144" s="117"/>
      <c r="I144" s="153">
        <v>0</v>
      </c>
      <c r="J144" s="251"/>
      <c r="K144" s="152">
        <v>1087147</v>
      </c>
      <c r="L144" s="251"/>
      <c r="M144" s="153">
        <v>0</v>
      </c>
    </row>
    <row r="145" spans="1:13" ht="15.95" customHeight="1" x14ac:dyDescent="0.5">
      <c r="A145" s="299" t="s">
        <v>232</v>
      </c>
      <c r="B145" s="49"/>
      <c r="C145" s="306"/>
      <c r="D145" s="165"/>
      <c r="E145" s="306"/>
      <c r="F145" s="293"/>
      <c r="G145" s="152"/>
      <c r="H145" s="117"/>
      <c r="J145" s="296"/>
      <c r="K145" s="152"/>
      <c r="L145" s="297"/>
    </row>
    <row r="146" spans="1:13" ht="15.95" customHeight="1" x14ac:dyDescent="0.2">
      <c r="A146" s="298"/>
      <c r="B146" s="300" t="s">
        <v>234</v>
      </c>
      <c r="C146" s="306"/>
      <c r="D146" s="165"/>
      <c r="E146" s="306">
        <v>9</v>
      </c>
      <c r="F146" s="293"/>
      <c r="G146" s="152">
        <v>1087147</v>
      </c>
      <c r="H146" s="117"/>
      <c r="I146" s="153">
        <v>0</v>
      </c>
      <c r="J146" s="296"/>
      <c r="K146" s="152">
        <v>0</v>
      </c>
      <c r="L146" s="297"/>
      <c r="M146" s="153">
        <v>0</v>
      </c>
    </row>
    <row r="149" spans="1:13" ht="13.5" customHeight="1" x14ac:dyDescent="0.5">
      <c r="A149" s="165"/>
      <c r="B149" s="166"/>
      <c r="C149" s="306"/>
      <c r="D149" s="165"/>
      <c r="E149" s="165"/>
      <c r="F149" s="293"/>
      <c r="G149" s="117"/>
      <c r="H149" s="117"/>
      <c r="I149" s="117"/>
      <c r="J149" s="251"/>
      <c r="K149" s="251"/>
      <c r="L149" s="251"/>
      <c r="M149" s="251"/>
    </row>
    <row r="150" spans="1:13" ht="22.15" customHeight="1" x14ac:dyDescent="0.5">
      <c r="A150" s="165"/>
      <c r="B150" s="166"/>
      <c r="C150" s="306"/>
      <c r="D150" s="165"/>
      <c r="E150" s="165"/>
      <c r="F150" s="293"/>
      <c r="G150" s="117"/>
      <c r="H150" s="117"/>
      <c r="I150" s="117"/>
      <c r="J150" s="251"/>
      <c r="K150" s="251"/>
      <c r="L150" s="251"/>
      <c r="M150" s="251"/>
    </row>
    <row r="151" spans="1:13" ht="18" customHeight="1" x14ac:dyDescent="0.5">
      <c r="A151" s="165"/>
      <c r="B151" s="166"/>
      <c r="C151" s="306"/>
      <c r="D151" s="165"/>
      <c r="E151" s="165"/>
      <c r="F151" s="293"/>
      <c r="G151" s="117"/>
      <c r="H151" s="117"/>
      <c r="I151" s="117"/>
      <c r="J151" s="251"/>
      <c r="K151" s="251"/>
      <c r="L151" s="251"/>
      <c r="M151" s="251"/>
    </row>
    <row r="152" spans="1:13" ht="15.95" customHeight="1" x14ac:dyDescent="0.5">
      <c r="A152" s="317" t="s">
        <v>44</v>
      </c>
      <c r="B152" s="317"/>
      <c r="C152" s="317"/>
      <c r="D152" s="317"/>
      <c r="E152" s="317"/>
      <c r="F152" s="317"/>
      <c r="G152" s="317"/>
      <c r="H152" s="317"/>
      <c r="I152" s="317"/>
      <c r="J152" s="317"/>
      <c r="K152" s="317"/>
      <c r="L152" s="317"/>
      <c r="M152" s="317"/>
    </row>
    <row r="153" spans="1:13" ht="18.75" customHeight="1" x14ac:dyDescent="0.5">
      <c r="A153" s="165"/>
      <c r="B153" s="166"/>
      <c r="C153" s="306"/>
      <c r="D153" s="165"/>
      <c r="E153" s="165"/>
      <c r="F153" s="293"/>
      <c r="G153" s="117"/>
      <c r="H153" s="117"/>
      <c r="I153" s="117"/>
      <c r="J153" s="251"/>
      <c r="K153" s="251"/>
      <c r="L153" s="251"/>
      <c r="M153" s="251"/>
    </row>
    <row r="154" spans="1:13" ht="21.95" customHeight="1" x14ac:dyDescent="0.5">
      <c r="A154" s="262" t="str">
        <f>+A51</f>
        <v>The accompanying notes form part of this interim financial information.</v>
      </c>
      <c r="B154" s="301"/>
      <c r="C154" s="262"/>
      <c r="D154" s="262"/>
      <c r="E154" s="262"/>
      <c r="F154" s="262"/>
      <c r="G154" s="262"/>
      <c r="H154" s="262"/>
      <c r="I154" s="262"/>
      <c r="J154" s="262"/>
      <c r="K154" s="262"/>
      <c r="L154" s="262"/>
      <c r="M154" s="262"/>
    </row>
  </sheetData>
  <mergeCells count="19">
    <mergeCell ref="G126:I126"/>
    <mergeCell ref="K126:M126"/>
    <mergeCell ref="G127:I127"/>
    <mergeCell ref="K127:M127"/>
    <mergeCell ref="A152:M152"/>
    <mergeCell ref="G113:I113"/>
    <mergeCell ref="K113:M113"/>
    <mergeCell ref="G6:I6"/>
    <mergeCell ref="K6:M6"/>
    <mergeCell ref="G7:I7"/>
    <mergeCell ref="K7:M7"/>
    <mergeCell ref="A49:M49"/>
    <mergeCell ref="G57:I57"/>
    <mergeCell ref="K57:M57"/>
    <mergeCell ref="G58:I58"/>
    <mergeCell ref="K58:M58"/>
    <mergeCell ref="A102:M102"/>
    <mergeCell ref="G112:I112"/>
    <mergeCell ref="K112:M112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user</cp:lastModifiedBy>
  <cp:lastPrinted>2023-08-10T04:06:18Z</cp:lastPrinted>
  <dcterms:created xsi:type="dcterms:W3CDTF">2023-07-26T02:15:30Z</dcterms:created>
  <dcterms:modified xsi:type="dcterms:W3CDTF">2023-08-11T01:34:28Z</dcterms:modified>
</cp:coreProperties>
</file>