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4th BOD &amp; 3rd AC 2023\BOD\ส่งงบ SET\"/>
    </mc:Choice>
  </mc:AlternateContent>
  <xr:revisionPtr revIDLastSave="0" documentId="8_{383B2CB0-27F1-4153-A347-DF83362F02EE}" xr6:coauthVersionLast="47" xr6:coauthVersionMax="47" xr10:uidLastSave="{00000000-0000-0000-0000-000000000000}"/>
  <bookViews>
    <workbookView xWindow="-120" yWindow="-120" windowWidth="24240" windowHeight="13140" tabRatio="760" activeTab="5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13" r:id="rId3"/>
    <sheet name="กำไรขาดทุน 6 เดือน" sheetId="14" r:id="rId4"/>
    <sheet name="ส่วนของผู้ถือหุ้น" sheetId="10" r:id="rId5"/>
    <sheet name="กระแสเงินสด" sheetId="12" r:id="rId6"/>
  </sheets>
  <definedNames>
    <definedName name="AS2DocOpenMode" hidden="1">"AS2DocumentEdit"</definedName>
    <definedName name="_xlnm.Print_Area" localSheetId="5">กระแสเงินสด!$A$1:$F$72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2" l="1"/>
  <c r="D27" i="12"/>
  <c r="I20" i="10"/>
  <c r="D13" i="14"/>
  <c r="D13" i="13"/>
  <c r="F46" i="12" l="1"/>
  <c r="D61" i="12"/>
  <c r="F29" i="13"/>
  <c r="F29" i="12" l="1"/>
  <c r="F22" i="12" l="1"/>
  <c r="F36" i="12" s="1"/>
  <c r="F49" i="12" s="1"/>
  <c r="F56" i="12" l="1"/>
  <c r="D56" i="12"/>
  <c r="D67" i="12" l="1"/>
  <c r="A30" i="12"/>
  <c r="F45" i="14" l="1"/>
  <c r="D45" i="14"/>
  <c r="K17" i="10" l="1"/>
  <c r="K20" i="10"/>
  <c r="C21" i="10"/>
  <c r="E21" i="10"/>
  <c r="G21" i="10"/>
  <c r="F20" i="14"/>
  <c r="F14" i="14"/>
  <c r="D14" i="14"/>
  <c r="F21" i="14" l="1"/>
  <c r="F25" i="14" s="1"/>
  <c r="F27" i="14" s="1"/>
  <c r="F46" i="14" s="1"/>
  <c r="F48" i="14" s="1"/>
  <c r="F64" i="12" l="1"/>
  <c r="F66" i="12" s="1"/>
  <c r="F25" i="8"/>
  <c r="D64" i="12" l="1"/>
  <c r="F20" i="13" l="1"/>
  <c r="F14" i="13"/>
  <c r="D14" i="13"/>
  <c r="F21" i="13" l="1"/>
  <c r="F25" i="13" s="1"/>
  <c r="F27" i="13" s="1"/>
  <c r="F31" i="13" l="1"/>
  <c r="D18" i="8"/>
  <c r="F18" i="8" l="1"/>
  <c r="F26" i="8" s="1"/>
  <c r="D19" i="1" l="1"/>
  <c r="D25" i="8"/>
  <c r="D26" i="8" l="1"/>
  <c r="F32" i="1" l="1"/>
  <c r="A39" i="12" l="1"/>
  <c r="F57" i="8" l="1"/>
  <c r="F19" i="1"/>
  <c r="F68" i="12" l="1"/>
  <c r="F33" i="1"/>
  <c r="F58" i="8"/>
  <c r="D20" i="14" l="1"/>
  <c r="D21" i="14" s="1"/>
  <c r="D25" i="14" s="1"/>
  <c r="D27" i="14" s="1"/>
  <c r="D46" i="14" s="1"/>
  <c r="D20" i="13"/>
  <c r="D21" i="13" s="1"/>
  <c r="D25" i="13" s="1"/>
  <c r="D27" i="13" s="1"/>
  <c r="D29" i="13" s="1"/>
  <c r="D9" i="12" l="1"/>
  <c r="D22" i="12" s="1"/>
  <c r="D36" i="12" s="1"/>
  <c r="D49" i="12" s="1"/>
  <c r="I19" i="10"/>
  <c r="K19" i="10" s="1"/>
  <c r="K21" i="10" s="1"/>
  <c r="D48" i="14"/>
  <c r="I21" i="10"/>
  <c r="D56" i="8" s="1"/>
  <c r="D57" i="8" s="1"/>
  <c r="D58" i="8" s="1"/>
  <c r="D31" i="13"/>
  <c r="D66" i="12" l="1"/>
  <c r="D68" i="12" s="1"/>
  <c r="D32" i="1"/>
  <c r="D33" i="1" s="1"/>
</calcChain>
</file>

<file path=xl/sharedStrings.xml><?xml version="1.0" encoding="utf-8"?>
<sst xmlns="http://schemas.openxmlformats.org/spreadsheetml/2006/main" count="250" uniqueCount="158">
  <si>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</si>
  <si>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</si>
  <si>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</si>
  <si>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</si>
  <si>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</si>
  <si>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</si>
  <si>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</si>
  <si>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</si>
  <si>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</si>
  <si>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</si>
  <si>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</si>
  <si>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</si>
  <si>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</si>
  <si>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</si>
  <si>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</si>
  <si>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</si>
  <si>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</si>
  <si>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</si>
  <si>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</si>
  <si>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</si>
  <si>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</si>
  <si>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</si>
  <si>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</si>
  <si>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</si>
  <si>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</si>
  <si>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</si>
  <si>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</si>
  <si>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</si>
  <si>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</si>
  <si>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</si>
  <si>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</si>
  <si>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</si>
  <si>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</si>
  <si>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</si>
  <si>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</si>
  <si>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</si>
  <si>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</si>
  <si>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</si>
  <si>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</si>
  <si>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</si>
  <si>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</si>
  <si>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</si>
  <si>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ปรับปรุงด้วย</t>
  </si>
  <si>
    <t>ค่าใช้จ่ายดอกเบี้ยจ่าย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</si>
  <si>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</si>
  <si>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</si>
  <si>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</si>
  <si>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</si>
  <si>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</si>
  <si>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หนี้สินดำเนินงาน เพิ่มขึ้น (ลดลง)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</si>
  <si>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</si>
  <si>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</si>
  <si>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</si>
  <si>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</si>
  <si>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</si>
  <si>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</si>
  <si>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</si>
  <si>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</si>
  <si>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</si>
  <si>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</si>
  <si>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</si>
  <si>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</si>
  <si>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</si>
  <si>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</si>
  <si>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</si>
  <si>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</si>
  <si>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</si>
  <si>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</si>
  <si>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</si>
  <si>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</si>
  <si>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</si>
  <si>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</si>
  <si>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</si>
  <si>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</si>
  <si>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</si>
  <si>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</si>
  <si>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</si>
  <si>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</si>
  <si>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</si>
  <si>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</si>
  <si>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อาคารและอุปกรณ์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</si>
  <si>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</si>
  <si>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</si>
  <si>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</si>
  <si>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</si>
  <si>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หุ้นสามัญ 493,500,000 หุ้น มูลค่าหุ้นละ 1 บาท</t>
  </si>
  <si>
    <t>หุ้นสามัญ 493,499,975 หุ้น มูลค่าหุ้นละ 1 บาท</t>
  </si>
  <si>
    <t>หนี้สินไม่หมุนเวียนอื่น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</si>
  <si>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</si>
  <si>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</si>
  <si>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</si>
  <si>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</si>
  <si>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กำไรขาดทุนเบ็ดเสร็จอื่น</t>
  </si>
  <si>
    <t>เงินสดจ่ายคืนเงินกู้ยืมระยะยาว</t>
  </si>
  <si>
    <t>เงินกู้ยืมระยะยาว</t>
  </si>
  <si>
    <t>เงินสดจ่ายเพื่อซื้อสินทรัพย์ไม่มีตัวตนอื่น</t>
  </si>
  <si>
    <t xml:space="preserve">งบกำไรขาดทุนเบ็ดเสร็จ </t>
  </si>
  <si>
    <t>เจ้าหนี้หมุนเวียนอื่น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</si>
  <si>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</si>
  <si>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</si>
  <si>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</si>
  <si>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หนี้สินตามสัญญาเช่า</t>
  </si>
  <si>
    <t>เงินสดรับจากการจำหน่ายสินทรัพย์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</si>
  <si>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</si>
  <si>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</si>
  <si>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</si>
  <si>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ส่วนของหนี้สินตามสัญญาเช่าที่ถึงกำหนดชำระภายในหนึ่งปี</t>
  </si>
  <si>
    <t>รายได้จากสัญญาเช่าเงินทุน</t>
  </si>
  <si>
    <t>เงินสดจ่ายชำระหนี้สินตามสัญญาเช่า</t>
  </si>
  <si>
    <t>ทรัพย์สินรอการขาย</t>
  </si>
  <si>
    <t>สินทรัพย์สิทธิการใช้</t>
  </si>
  <si>
    <t>ลูกหนี้ตามสัญญาเช่าเงินทุน</t>
  </si>
  <si>
    <t>ค่าใช้จ่ายผลประโยชน์พนักงาน</t>
  </si>
  <si>
    <t>กำไรจากการขายสินทรัพย์ถาวร</t>
  </si>
  <si>
    <t>ยอดคงเหลือต้นงวด ณ วันที่ 1 มกราคม 2565</t>
  </si>
  <si>
    <t xml:space="preserve">                          สินทรัพย์</t>
  </si>
  <si>
    <t xml:space="preserve">ขาดทุนจากการด้อยค่าซึ่งเป็นไปตาม TFRS 9 </t>
  </si>
  <si>
    <t>ภาษีเงินได้นิติบุคคลค้างจ่าย</t>
  </si>
  <si>
    <t>ลูกหนี้จากสัญญาเช่าซื้อไม่หมุนเวียน</t>
  </si>
  <si>
    <t>เงินสดสุทธิได้มาจากกิจกรรมดำเนินงาน</t>
  </si>
  <si>
    <t>เงินสดรับจากกิจกรรมดำเนินงาน</t>
  </si>
  <si>
    <t>เงินสดสุทธิใช้ไปในกิจกรรมลงทุน</t>
  </si>
  <si>
    <t xml:space="preserve">      ส่วนเกินมูลค่าหุ้นสามัญ</t>
  </si>
  <si>
    <t>ยอดคงเหลือต้นงวด ณ วันที่ 1 มกราคม 2566</t>
  </si>
  <si>
    <t>ดอกเบี้ยรับ</t>
  </si>
  <si>
    <t>ดอกเบี้ยจ่าย</t>
  </si>
  <si>
    <t>ลูกหนี้หมุนเวียนอื่น</t>
  </si>
  <si>
    <t>รายการที่จะไม่ถูกจัดประเภทรายการใหม่ไว้ใน</t>
  </si>
  <si>
    <t xml:space="preserve">   กำไรหรือขาดทุนในภายหลัง</t>
  </si>
  <si>
    <t xml:space="preserve">      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</si>
  <si>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</si>
  <si>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กำไรเบ็ดเสร็จรวมสำหรับงวด</t>
  </si>
  <si>
    <t>เงินสดจ่ายเพื่อซื้ออาคารและอุปกรณ์</t>
  </si>
  <si>
    <t>ขาดทุนเบ็ดเสร็จอื่นสำหรับงวด - สุทธิจากภาษี</t>
  </si>
  <si>
    <t>เงินสดสุทธิใช้ไปในกิจกรรมจัดหาเงิน</t>
  </si>
  <si>
    <t xml:space="preserve">เงินกู้ยืมระยะยาวที่ถึงกำหนดชำระภายในหนึ่งปี  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</si>
  <si>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</si>
  <si>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 xml:space="preserve">         พนักงานที่กำหนดไว้</t>
  </si>
  <si>
    <t>ผลขาดทุนจากการวัดมูลค่าใหม่ของผลประโยชน์</t>
  </si>
  <si>
    <t>ณ วันที่ 30 มิถุนายน 2566</t>
  </si>
  <si>
    <t>30 มิถุนายน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</si>
  <si>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</si>
  <si>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</si>
  <si>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เงินปันผลจ่าย</t>
  </si>
  <si>
    <t>ยอดคงเหลือปลายงวด ณ วันที่ 30 มิถุนายน 2565</t>
  </si>
  <si>
    <t>ยอดคงเหลือปลายงวด ณ วันที่ 30 มิถุนายน 2566</t>
  </si>
  <si>
    <t>ผลขาดทุนจากการด้อยค่าทรัพย์สินรอการขาย</t>
  </si>
  <si>
    <t>ขาดทุนจากการตัดจำหน่ายสินทรัพย์</t>
  </si>
  <si>
    <t>จ่ายผลประโยชน์พนักงาน</t>
  </si>
  <si>
    <t>จ่ายภาษีเงินได้</t>
  </si>
  <si>
    <t>เงินสดจ่ายเงินปันผล</t>
  </si>
  <si>
    <t>ขาดทุนจากการจำหน่ายทรัพย์สินรอการขาย</t>
  </si>
  <si>
    <t>-</t>
  </si>
  <si>
    <t>เงินสดและรายการเทียบเท่าเงินสดเพิ่มขึ้นสุทธิ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</si>
  <si>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</si>
  <si>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เงินสดรับจากการจำหน่ายทรัพย์สินรอการขาย</t>
  </si>
  <si>
    <t>ขาดทุนจากการด้อยค่าซึ่งเป็นไปตาม TFRS 9 (โอนกลับรายการ)</t>
  </si>
  <si>
    <t>ขาดทุนจากการตัดจำหน่ายลูกหนี้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</si>
</sst>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.0000000_);_(* \(#,##0.0000000\);_(* &quot;-&quot;???????_);_(@_)"/>
    <numFmt numFmtId="174" formatCode="_(* #,##0_);_(* \(#,##0\);_(* &quot;-&quot;???????_);_(@_)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4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</cellStyleXfs>
  <cellXfs count="108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justify" vertical="center"/>
    </xf>
    <xf numFmtId="43" fontId="3" fillId="0" borderId="0" xfId="0" applyNumberFormat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0" fontId="3" fillId="0" borderId="0" xfId="3" applyFont="1" applyAlignment="1">
      <alignment horizontal="left" vertical="center" indent="5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167" fontId="3" fillId="0" borderId="1" xfId="4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3" fillId="0" borderId="0" xfId="3" applyNumberFormat="1" applyFont="1" applyAlignment="1">
      <alignment vertical="center"/>
    </xf>
    <xf numFmtId="170" fontId="3" fillId="0" borderId="0" xfId="3" applyNumberFormat="1" applyFont="1" applyAlignment="1">
      <alignment vertical="center"/>
    </xf>
    <xf numFmtId="0" fontId="45" fillId="0" borderId="0" xfId="0" applyFont="1" applyAlignment="1">
      <alignment horizontal="justify" vertical="center"/>
    </xf>
    <xf numFmtId="0" fontId="44" fillId="0" borderId="0" xfId="0" applyFont="1" applyAlignment="1">
      <alignment vertical="center"/>
    </xf>
    <xf numFmtId="39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vertical="center"/>
    </xf>
    <xf numFmtId="164" fontId="44" fillId="0" borderId="0" xfId="1" applyFont="1" applyFill="1" applyAlignment="1">
      <alignment vertical="center"/>
    </xf>
    <xf numFmtId="164" fontId="4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164" fontId="3" fillId="0" borderId="0" xfId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46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1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0" borderId="0" xfId="473" applyFont="1" applyAlignment="1">
      <alignment horizontal="left" vertical="center" indent="2"/>
    </xf>
    <xf numFmtId="0" fontId="3" fillId="0" borderId="0" xfId="3" applyFont="1" applyAlignment="1">
      <alignment horizontal="left" vertical="center" indent="6"/>
    </xf>
    <xf numFmtId="166" fontId="3" fillId="0" borderId="14" xfId="1" applyNumberFormat="1" applyFont="1" applyFill="1" applyBorder="1" applyAlignment="1">
      <alignment vertical="center"/>
    </xf>
    <xf numFmtId="169" fontId="44" fillId="0" borderId="0" xfId="0" applyNumberFormat="1" applyFont="1" applyAlignment="1">
      <alignment horizontal="center" vertical="center"/>
    </xf>
    <xf numFmtId="169" fontId="44" fillId="0" borderId="2" xfId="0" applyNumberFormat="1" applyFont="1" applyBorder="1" applyAlignment="1">
      <alignment horizontal="center" vertical="center"/>
    </xf>
    <xf numFmtId="37" fontId="44" fillId="0" borderId="2" xfId="0" applyNumberFormat="1" applyFont="1" applyBorder="1" applyAlignment="1">
      <alignment vertical="center"/>
    </xf>
    <xf numFmtId="37" fontId="44" fillId="0" borderId="4" xfId="0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74" fontId="3" fillId="0" borderId="0" xfId="1" applyNumberFormat="1" applyFont="1" applyFill="1" applyAlignment="1">
      <alignment vertical="center"/>
    </xf>
    <xf numFmtId="174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left" vertical="center" indent="4"/>
    </xf>
    <xf numFmtId="174" fontId="3" fillId="0" borderId="0" xfId="3" applyNumberFormat="1" applyFont="1" applyAlignment="1">
      <alignment vertical="center"/>
    </xf>
    <xf numFmtId="171" fontId="3" fillId="0" borderId="2" xfId="1" applyNumberFormat="1" applyFont="1" applyFill="1" applyBorder="1" applyAlignment="1">
      <alignment horizontal="center" vertical="center"/>
    </xf>
    <xf numFmtId="171" fontId="3" fillId="0" borderId="2" xfId="1" applyNumberFormat="1" applyFont="1" applyFill="1" applyBorder="1" applyAlignment="1">
      <alignment vertical="center"/>
    </xf>
    <xf numFmtId="0" fontId="45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0" xfId="5" applyFont="1" applyAlignment="1">
      <alignment horizontal="left" vertical="center" indent="1"/>
    </xf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5" fillId="0" borderId="0" xfId="0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4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58"/>
  <sheetViews>
    <sheetView view="pageBreakPreview" topLeftCell="A20" zoomScale="85" zoomScaleNormal="100" zoomScaleSheetLayoutView="85" zoomScalePageLayoutView="70" workbookViewId="0">
      <selection activeCell="B14" sqref="B14"/>
    </sheetView>
  </sheetViews>
  <sheetFormatPr defaultColWidth="9.140625" defaultRowHeight="23.25" customHeight="1"/>
  <cols>
    <col min="1" max="1" width="57.5703125" style="4" customWidth="1"/>
    <col min="2" max="2" width="12.42578125" style="4" customWidth="1"/>
    <col min="3" max="3" width="3.140625" style="4" customWidth="1"/>
    <col min="4" max="4" width="15.5703125" style="4" customWidth="1"/>
    <col min="5" max="5" width="2.7109375" style="4" customWidth="1"/>
    <col min="6" max="6" width="15.5703125" style="4" customWidth="1"/>
    <col min="7" max="7" width="21.42578125" style="4" customWidth="1"/>
    <col min="8" max="8" width="9.140625" style="4"/>
    <col min="9" max="9" width="16.5703125" style="4" bestFit="1" customWidth="1"/>
    <col min="10" max="10" width="15.42578125" style="4" bestFit="1" customWidth="1"/>
    <col min="11" max="16384" width="9.140625" style="4"/>
  </cols>
  <sheetData>
    <row r="1" spans="1:10" ht="25.15" customHeight="1">
      <c r="A1" s="102" t="s">
        <v>38</v>
      </c>
      <c r="B1" s="102"/>
      <c r="C1" s="102"/>
      <c r="D1" s="102"/>
      <c r="E1" s="102"/>
      <c r="F1" s="102"/>
    </row>
    <row r="2" spans="1:10" ht="25.15" customHeight="1">
      <c r="A2" s="102" t="s">
        <v>62</v>
      </c>
      <c r="B2" s="102"/>
      <c r="C2" s="102"/>
      <c r="D2" s="102"/>
      <c r="E2" s="102"/>
      <c r="F2" s="102"/>
    </row>
    <row r="3" spans="1:10" ht="25.15" customHeight="1">
      <c r="A3" s="102" t="s">
        <v>139</v>
      </c>
      <c r="B3" s="102"/>
      <c r="C3" s="102"/>
      <c r="D3" s="102"/>
      <c r="E3" s="102"/>
      <c r="F3" s="102"/>
    </row>
    <row r="4" spans="1:10" ht="25.15" customHeight="1">
      <c r="A4" s="103" t="s">
        <v>25</v>
      </c>
      <c r="B4" s="103"/>
      <c r="C4" s="103"/>
      <c r="D4" s="103"/>
      <c r="E4" s="103"/>
      <c r="F4" s="103"/>
    </row>
    <row r="5" spans="1:10" ht="6" customHeight="1"/>
    <row r="6" spans="1:10" ht="22.9" customHeight="1">
      <c r="B6" s="9"/>
      <c r="C6" s="101" t="s">
        <v>59</v>
      </c>
      <c r="D6" s="101"/>
      <c r="E6" s="101"/>
      <c r="F6" s="9"/>
    </row>
    <row r="7" spans="1:10" ht="22.9" customHeight="1">
      <c r="B7" s="9" t="s">
        <v>39</v>
      </c>
      <c r="C7" s="101" t="s">
        <v>58</v>
      </c>
      <c r="D7" s="101"/>
      <c r="E7" s="101"/>
      <c r="F7" s="9" t="s">
        <v>58</v>
      </c>
    </row>
    <row r="8" spans="1:10" ht="22.9" customHeight="1">
      <c r="B8" s="9"/>
      <c r="C8" s="100" t="s">
        <v>140</v>
      </c>
      <c r="D8" s="100"/>
      <c r="E8" s="100"/>
      <c r="F8" s="28" t="s">
        <v>57</v>
      </c>
    </row>
    <row r="9" spans="1:10" ht="22.9" customHeight="1">
      <c r="B9" s="9"/>
      <c r="C9" s="101">
        <v>2566</v>
      </c>
      <c r="D9" s="101"/>
      <c r="E9" s="101"/>
      <c r="F9" s="9">
        <v>2565</v>
      </c>
    </row>
    <row r="10" spans="1:10" ht="22.9" customHeight="1">
      <c r="A10" s="23" t="s">
        <v>115</v>
      </c>
      <c r="B10" s="9"/>
      <c r="C10" s="9"/>
    </row>
    <row r="11" spans="1:10" ht="22.9" customHeight="1">
      <c r="A11" s="4" t="s">
        <v>0</v>
      </c>
    </row>
    <row r="12" spans="1:10" ht="22.9" customHeight="1">
      <c r="A12" s="2" t="s">
        <v>37</v>
      </c>
      <c r="B12" s="5"/>
      <c r="C12" s="2"/>
      <c r="D12" s="1">
        <v>504883303</v>
      </c>
      <c r="E12" s="3"/>
      <c r="F12" s="10">
        <v>451556819</v>
      </c>
      <c r="G12" s="73"/>
      <c r="I12" s="20"/>
      <c r="J12" s="20"/>
    </row>
    <row r="13" spans="1:10" ht="22.9" customHeight="1">
      <c r="A13" s="2" t="s">
        <v>47</v>
      </c>
      <c r="B13" s="5">
        <v>6</v>
      </c>
      <c r="C13" s="5"/>
      <c r="D13" s="1">
        <v>2715097846</v>
      </c>
      <c r="E13" s="3"/>
      <c r="F13" s="10">
        <v>2910980124</v>
      </c>
      <c r="G13" s="73"/>
      <c r="I13" s="20"/>
    </row>
    <row r="14" spans="1:10" ht="22.9" customHeight="1">
      <c r="A14" s="2" t="s">
        <v>103</v>
      </c>
      <c r="B14" s="5">
        <v>7</v>
      </c>
      <c r="C14" s="5"/>
      <c r="D14" s="1">
        <v>1597984</v>
      </c>
      <c r="E14" s="3"/>
      <c r="F14" s="10">
        <v>1399404</v>
      </c>
      <c r="G14" s="73"/>
      <c r="I14" s="20"/>
    </row>
    <row r="15" spans="1:10" ht="22.9" customHeight="1">
      <c r="A15" s="2" t="s">
        <v>104</v>
      </c>
      <c r="B15" s="5">
        <v>8</v>
      </c>
      <c r="C15" s="5"/>
      <c r="D15" s="1">
        <v>64107964</v>
      </c>
      <c r="E15" s="3"/>
      <c r="F15" s="10">
        <v>60750417</v>
      </c>
      <c r="G15" s="73"/>
      <c r="I15" s="3"/>
    </row>
    <row r="16" spans="1:10" ht="22.9" customHeight="1">
      <c r="A16" s="2" t="s">
        <v>81</v>
      </c>
      <c r="B16" s="5">
        <v>9</v>
      </c>
      <c r="C16" s="5"/>
      <c r="D16" s="1">
        <v>104639446</v>
      </c>
      <c r="E16" s="3"/>
      <c r="F16" s="10">
        <v>149486256</v>
      </c>
      <c r="G16" s="73"/>
    </row>
    <row r="17" spans="1:9" ht="22.9" customHeight="1">
      <c r="A17" s="2" t="s">
        <v>126</v>
      </c>
      <c r="B17" s="5"/>
      <c r="C17" s="5"/>
      <c r="D17" s="1">
        <v>12751749</v>
      </c>
      <c r="E17" s="3"/>
      <c r="F17" s="10">
        <v>6994631</v>
      </c>
      <c r="G17" s="22"/>
    </row>
    <row r="18" spans="1:9" ht="22.9" customHeight="1">
      <c r="A18" s="2" t="s">
        <v>1</v>
      </c>
      <c r="B18" s="20"/>
      <c r="C18" s="5"/>
      <c r="D18" s="1">
        <v>1491472</v>
      </c>
      <c r="E18" s="3"/>
      <c r="F18" s="10">
        <v>1011005</v>
      </c>
      <c r="G18" s="22"/>
    </row>
    <row r="19" spans="1:9" ht="22.9" customHeight="1">
      <c r="A19" s="6" t="s">
        <v>2</v>
      </c>
      <c r="B19" s="5"/>
      <c r="C19" s="5"/>
      <c r="D19" s="26">
        <f>SUM(D12:D18)</f>
        <v>3404569764</v>
      </c>
      <c r="E19" s="3"/>
      <c r="F19" s="26">
        <f>SUM(F12:F18)</f>
        <v>3582178656</v>
      </c>
      <c r="G19" s="74"/>
    </row>
    <row r="20" spans="1:9" ht="22.9" customHeight="1">
      <c r="B20" s="5"/>
      <c r="C20" s="5"/>
      <c r="D20" s="18"/>
      <c r="E20" s="3"/>
      <c r="F20" s="18"/>
      <c r="G20" s="73"/>
    </row>
    <row r="21" spans="1:9" ht="22.9" customHeight="1">
      <c r="A21" s="4" t="s">
        <v>27</v>
      </c>
      <c r="B21" s="5"/>
      <c r="C21" s="5"/>
      <c r="D21" s="18"/>
      <c r="E21" s="3"/>
      <c r="F21" s="18"/>
    </row>
    <row r="22" spans="1:9" ht="22.9" customHeight="1">
      <c r="A22" s="2" t="s">
        <v>40</v>
      </c>
      <c r="B22" s="5"/>
      <c r="C22" s="5"/>
      <c r="D22" s="1">
        <v>164046</v>
      </c>
      <c r="E22" s="3"/>
      <c r="F22" s="3">
        <v>163960</v>
      </c>
      <c r="G22" s="73"/>
    </row>
    <row r="23" spans="1:9" ht="22.9" customHeight="1">
      <c r="A23" s="2" t="s">
        <v>118</v>
      </c>
      <c r="B23" s="5">
        <v>7</v>
      </c>
      <c r="C23" s="5"/>
      <c r="D23" s="76">
        <v>0</v>
      </c>
      <c r="E23" s="3"/>
      <c r="F23" s="3">
        <v>626942</v>
      </c>
      <c r="G23" s="73"/>
      <c r="I23" s="33"/>
    </row>
    <row r="24" spans="1:9" ht="22.9" customHeight="1">
      <c r="A24" s="2" t="s">
        <v>105</v>
      </c>
      <c r="B24" s="5">
        <v>8</v>
      </c>
      <c r="C24" s="5"/>
      <c r="D24" s="1">
        <v>91182427</v>
      </c>
      <c r="E24" s="3"/>
      <c r="F24" s="3">
        <v>74114987</v>
      </c>
      <c r="G24" s="73"/>
      <c r="I24" s="33"/>
    </row>
    <row r="25" spans="1:9" ht="22.9" customHeight="1">
      <c r="A25" s="2" t="s">
        <v>82</v>
      </c>
      <c r="B25" s="5"/>
      <c r="C25" s="5"/>
      <c r="D25" s="1">
        <v>51084404</v>
      </c>
      <c r="E25" s="3"/>
      <c r="F25" s="3">
        <v>53389975</v>
      </c>
      <c r="G25" s="73"/>
    </row>
    <row r="26" spans="1:9" ht="22.9" customHeight="1">
      <c r="A26" s="2" t="s">
        <v>80</v>
      </c>
      <c r="B26" s="5"/>
      <c r="C26" s="5"/>
      <c r="D26" s="1">
        <v>13620871</v>
      </c>
      <c r="E26" s="3"/>
      <c r="F26" s="3">
        <v>15701400</v>
      </c>
      <c r="G26" s="73"/>
    </row>
    <row r="27" spans="1:9" ht="22.9" customHeight="1">
      <c r="A27" s="2" t="s">
        <v>110</v>
      </c>
      <c r="B27" s="5"/>
      <c r="C27" s="2"/>
      <c r="D27" s="1">
        <v>440250</v>
      </c>
      <c r="E27" s="3"/>
      <c r="F27" s="16">
        <v>708073</v>
      </c>
      <c r="G27" s="73"/>
    </row>
    <row r="28" spans="1:9" ht="22.9" customHeight="1">
      <c r="A28" s="2" t="s">
        <v>98</v>
      </c>
      <c r="B28" s="5"/>
      <c r="C28" s="5"/>
      <c r="D28" s="1">
        <v>1474914</v>
      </c>
      <c r="E28" s="3"/>
      <c r="F28" s="3">
        <v>1569953</v>
      </c>
      <c r="G28" s="73"/>
    </row>
    <row r="29" spans="1:9" ht="22.9" customHeight="1">
      <c r="A29" s="2" t="s">
        <v>56</v>
      </c>
      <c r="B29" s="5"/>
      <c r="C29" s="2"/>
      <c r="D29" s="1">
        <v>36192611</v>
      </c>
      <c r="E29" s="3"/>
      <c r="F29" s="3">
        <v>35080264</v>
      </c>
      <c r="G29" s="73"/>
    </row>
    <row r="30" spans="1:9" ht="22.9" customHeight="1">
      <c r="A30" s="2" t="s">
        <v>109</v>
      </c>
      <c r="B30" s="5"/>
      <c r="C30" s="5"/>
      <c r="D30" s="1">
        <v>4000000</v>
      </c>
      <c r="E30" s="3"/>
      <c r="F30" s="16">
        <v>400000</v>
      </c>
      <c r="G30" s="75"/>
    </row>
    <row r="31" spans="1:9" ht="22.9" customHeight="1">
      <c r="A31" s="2" t="s">
        <v>29</v>
      </c>
      <c r="B31" s="2"/>
      <c r="C31" s="6"/>
      <c r="D31" s="14">
        <v>479947</v>
      </c>
      <c r="E31" s="3"/>
      <c r="F31" s="56">
        <v>736446</v>
      </c>
      <c r="G31" s="73"/>
    </row>
    <row r="32" spans="1:9" ht="22.9" customHeight="1">
      <c r="A32" s="6" t="s">
        <v>28</v>
      </c>
      <c r="B32" s="6"/>
      <c r="C32" s="7"/>
      <c r="D32" s="3">
        <f>SUM(D22:D31)</f>
        <v>198639470</v>
      </c>
      <c r="E32" s="3"/>
      <c r="F32" s="3">
        <f>SUM(F22:F31)</f>
        <v>182492000</v>
      </c>
      <c r="G32" s="73"/>
    </row>
    <row r="33" spans="1:7" ht="22.9" customHeight="1" thickBot="1">
      <c r="A33" s="7" t="s">
        <v>3</v>
      </c>
      <c r="B33" s="7"/>
      <c r="D33" s="27">
        <f>+D32+D19</f>
        <v>3603209234</v>
      </c>
      <c r="E33" s="3"/>
      <c r="F33" s="27">
        <f>+F32+F19</f>
        <v>3764670656</v>
      </c>
      <c r="G33" s="22"/>
    </row>
    <row r="34" spans="1:7" ht="22.9" customHeight="1" thickTop="1">
      <c r="A34" s="7"/>
      <c r="B34" s="7"/>
      <c r="D34" s="11"/>
      <c r="E34" s="3"/>
      <c r="F34" s="11"/>
      <c r="G34" s="33"/>
    </row>
    <row r="35" spans="1:7" ht="22.9" customHeight="1">
      <c r="A35" s="7"/>
      <c r="B35" s="7"/>
      <c r="D35" s="11"/>
      <c r="E35" s="3"/>
      <c r="F35" s="11"/>
      <c r="G35" s="33"/>
    </row>
    <row r="36" spans="1:7" ht="22.9" customHeight="1">
      <c r="A36" s="4" t="s">
        <v>77</v>
      </c>
      <c r="B36" s="7"/>
      <c r="D36" s="11"/>
      <c r="E36" s="3"/>
      <c r="F36" s="11"/>
    </row>
    <row r="37" spans="1:7" ht="22.9" customHeight="1">
      <c r="B37" s="7"/>
      <c r="D37" s="11"/>
      <c r="E37" s="3"/>
      <c r="F37" s="11"/>
    </row>
    <row r="38" spans="1:7" ht="22.9" customHeight="1"/>
    <row r="39" spans="1:7" ht="22.9" customHeight="1"/>
    <row r="40" spans="1:7" ht="22.9" customHeight="1"/>
    <row r="41" spans="1:7" ht="22.9" customHeight="1"/>
    <row r="42" spans="1:7" ht="22.9" customHeight="1"/>
    <row r="43" spans="1:7" ht="22.9" customHeight="1"/>
    <row r="44" spans="1:7" ht="22.9" customHeight="1"/>
    <row r="45" spans="1:7" ht="22.9" customHeight="1"/>
    <row r="46" spans="1:7" ht="22.9" customHeight="1"/>
    <row r="47" spans="1:7" ht="22.9" customHeight="1"/>
    <row r="48" spans="1:7" ht="22.9" customHeight="1"/>
    <row r="49" ht="22.9" customHeight="1"/>
    <row r="50" ht="22.9" customHeight="1"/>
    <row r="51" ht="22.9" customHeight="1"/>
    <row r="52" ht="22.9" customHeight="1"/>
    <row r="53" ht="22.9" customHeight="1"/>
    <row r="54" ht="22.9" customHeight="1"/>
    <row r="55" ht="22.9" customHeight="1"/>
    <row r="56" ht="22.9" customHeight="1"/>
    <row r="57" ht="22.9" customHeight="1"/>
    <row r="58" ht="22.9" customHeight="1"/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5" footer="0.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F76"/>
  <sheetViews>
    <sheetView view="pageBreakPreview" topLeftCell="A46" zoomScale="55" zoomScaleNormal="100" zoomScaleSheetLayoutView="55" zoomScalePageLayoutView="70" workbookViewId="0">
      <selection activeCell="B14" sqref="B14"/>
    </sheetView>
  </sheetViews>
  <sheetFormatPr defaultColWidth="9.140625" defaultRowHeight="23.25" customHeight="1"/>
  <cols>
    <col min="1" max="1" width="60.42578125" style="4" customWidth="1"/>
    <col min="2" max="2" width="11.5703125" style="4" customWidth="1"/>
    <col min="3" max="3" width="2" style="4" customWidth="1"/>
    <col min="4" max="4" width="15.5703125" style="4" customWidth="1"/>
    <col min="5" max="5" width="2.28515625" style="4" customWidth="1"/>
    <col min="6" max="6" width="15.5703125" style="4" customWidth="1"/>
    <col min="7" max="16384" width="9.140625" style="4"/>
  </cols>
  <sheetData>
    <row r="1" spans="1:6" ht="25.15" customHeight="1">
      <c r="A1" s="102" t="s">
        <v>38</v>
      </c>
      <c r="B1" s="102"/>
      <c r="C1" s="102"/>
      <c r="D1" s="102"/>
      <c r="E1" s="102"/>
      <c r="F1" s="102"/>
    </row>
    <row r="2" spans="1:6" ht="25.15" customHeight="1">
      <c r="A2" s="102" t="s">
        <v>63</v>
      </c>
      <c r="B2" s="102"/>
      <c r="C2" s="102"/>
      <c r="D2" s="102"/>
      <c r="E2" s="102"/>
      <c r="F2" s="102"/>
    </row>
    <row r="3" spans="1:6" ht="25.15" customHeight="1">
      <c r="A3" s="102" t="s">
        <v>139</v>
      </c>
      <c r="B3" s="102"/>
      <c r="C3" s="102"/>
      <c r="D3" s="102"/>
      <c r="E3" s="102"/>
      <c r="F3" s="102"/>
    </row>
    <row r="4" spans="1:6" ht="25.15" customHeight="1">
      <c r="A4" s="103" t="s">
        <v>25</v>
      </c>
      <c r="B4" s="103"/>
      <c r="C4" s="103"/>
      <c r="D4" s="103"/>
      <c r="E4" s="103"/>
      <c r="F4" s="103"/>
    </row>
    <row r="5" spans="1:6" ht="6" customHeight="1"/>
    <row r="6" spans="1:6" ht="22.9" customHeight="1">
      <c r="B6" s="9"/>
      <c r="C6" s="101" t="s">
        <v>59</v>
      </c>
      <c r="D6" s="101"/>
      <c r="E6" s="101"/>
      <c r="F6" s="9"/>
    </row>
    <row r="7" spans="1:6" ht="22.9" customHeight="1">
      <c r="B7" s="9" t="s">
        <v>39</v>
      </c>
      <c r="C7" s="101" t="s">
        <v>58</v>
      </c>
      <c r="D7" s="101"/>
      <c r="E7" s="101"/>
      <c r="F7" s="9" t="s">
        <v>58</v>
      </c>
    </row>
    <row r="8" spans="1:6" ht="22.9" customHeight="1">
      <c r="B8" s="9"/>
      <c r="C8" s="100" t="s">
        <v>140</v>
      </c>
      <c r="D8" s="100"/>
      <c r="E8" s="100"/>
      <c r="F8" s="28" t="s">
        <v>57</v>
      </c>
    </row>
    <row r="9" spans="1:6" ht="22.9" customHeight="1">
      <c r="B9" s="9"/>
      <c r="C9" s="101">
        <v>2566</v>
      </c>
      <c r="D9" s="101"/>
      <c r="E9" s="101"/>
      <c r="F9" s="9">
        <v>2565</v>
      </c>
    </row>
    <row r="10" spans="1:6" ht="22.9" customHeight="1">
      <c r="A10" s="9" t="s">
        <v>70</v>
      </c>
      <c r="B10" s="9"/>
      <c r="C10" s="9"/>
    </row>
    <row r="11" spans="1:6" ht="22.9" customHeight="1">
      <c r="A11" s="4" t="s">
        <v>4</v>
      </c>
    </row>
    <row r="12" spans="1:6" ht="22.9" customHeight="1">
      <c r="A12" s="2" t="s">
        <v>41</v>
      </c>
      <c r="B12" s="68">
        <v>10</v>
      </c>
      <c r="C12" s="2"/>
      <c r="D12" s="1">
        <v>1600000000</v>
      </c>
      <c r="E12" s="3"/>
      <c r="F12" s="1">
        <v>1615000000</v>
      </c>
    </row>
    <row r="13" spans="1:6" ht="22.9" customHeight="1">
      <c r="A13" s="2" t="s">
        <v>97</v>
      </c>
      <c r="B13" s="68"/>
      <c r="C13" s="2"/>
      <c r="D13" s="1">
        <v>71147544</v>
      </c>
      <c r="E13" s="3"/>
      <c r="F13" s="1">
        <v>117496379</v>
      </c>
    </row>
    <row r="14" spans="1:6" ht="22.9" customHeight="1">
      <c r="A14" s="2" t="s">
        <v>135</v>
      </c>
      <c r="B14" s="68">
        <v>11</v>
      </c>
      <c r="C14" s="2"/>
      <c r="D14" s="1">
        <v>130693333</v>
      </c>
      <c r="E14" s="3"/>
      <c r="F14" s="1">
        <v>180626667</v>
      </c>
    </row>
    <row r="15" spans="1:6" ht="22.9" customHeight="1">
      <c r="A15" s="2" t="s">
        <v>106</v>
      </c>
      <c r="B15" s="2"/>
      <c r="C15" s="2"/>
      <c r="D15" s="1">
        <v>357483</v>
      </c>
      <c r="E15" s="3"/>
      <c r="F15" s="1">
        <v>546818</v>
      </c>
    </row>
    <row r="16" spans="1:6" ht="22.9" customHeight="1">
      <c r="A16" s="2" t="s">
        <v>117</v>
      </c>
      <c r="B16" s="2"/>
      <c r="C16" s="2"/>
      <c r="D16" s="1">
        <v>19220923</v>
      </c>
      <c r="E16" s="3"/>
      <c r="F16" s="1">
        <v>23377847</v>
      </c>
    </row>
    <row r="17" spans="1:6" ht="22.9" customHeight="1">
      <c r="A17" s="2" t="s">
        <v>5</v>
      </c>
      <c r="B17" s="49"/>
      <c r="C17" s="6"/>
      <c r="D17" s="1">
        <v>1140800</v>
      </c>
      <c r="E17" s="3"/>
      <c r="F17" s="1">
        <v>124997</v>
      </c>
    </row>
    <row r="18" spans="1:6" ht="22.9" customHeight="1">
      <c r="A18" s="6" t="s">
        <v>6</v>
      </c>
      <c r="B18" s="6"/>
      <c r="C18" s="6"/>
      <c r="D18" s="26">
        <f>SUM(D12:D17)</f>
        <v>1822560083</v>
      </c>
      <c r="E18" s="3"/>
      <c r="F18" s="12">
        <f>SUM(F12:F17)</f>
        <v>1937172708</v>
      </c>
    </row>
    <row r="19" spans="1:6" ht="22.9" customHeight="1">
      <c r="A19" s="6"/>
      <c r="B19" s="6"/>
      <c r="D19" s="10"/>
      <c r="E19" s="3"/>
      <c r="F19" s="10"/>
    </row>
    <row r="20" spans="1:6" ht="22.9" customHeight="1">
      <c r="A20" s="4" t="s">
        <v>30</v>
      </c>
      <c r="C20" s="2"/>
      <c r="D20" s="10"/>
      <c r="E20" s="3"/>
      <c r="F20" s="10"/>
    </row>
    <row r="21" spans="1:6" ht="22.9" customHeight="1">
      <c r="A21" s="2" t="s">
        <v>94</v>
      </c>
      <c r="B21" s="68">
        <v>11</v>
      </c>
      <c r="C21" s="2"/>
      <c r="D21" s="1">
        <v>49620000</v>
      </c>
      <c r="E21" s="3"/>
      <c r="F21" s="11">
        <v>98300000</v>
      </c>
    </row>
    <row r="22" spans="1:6" ht="22.9" customHeight="1">
      <c r="A22" s="2" t="s">
        <v>101</v>
      </c>
      <c r="B22" s="2"/>
      <c r="C22" s="6"/>
      <c r="D22" s="1">
        <v>108814</v>
      </c>
      <c r="E22" s="3"/>
      <c r="F22" s="54">
        <v>191087</v>
      </c>
    </row>
    <row r="23" spans="1:6" ht="22.9" customHeight="1">
      <c r="A23" s="2" t="s">
        <v>99</v>
      </c>
      <c r="B23" s="2"/>
      <c r="C23" s="6"/>
      <c r="D23" s="1">
        <v>36711639</v>
      </c>
      <c r="E23" s="3"/>
      <c r="F23" s="11">
        <v>33368427</v>
      </c>
    </row>
    <row r="24" spans="1:6" ht="22.9" customHeight="1">
      <c r="A24" s="2" t="s">
        <v>87</v>
      </c>
      <c r="B24" s="2"/>
      <c r="C24" s="6"/>
      <c r="D24" s="16" t="s">
        <v>152</v>
      </c>
      <c r="E24" s="3"/>
      <c r="F24" s="54">
        <v>899404</v>
      </c>
    </row>
    <row r="25" spans="1:6" ht="22.9" customHeight="1">
      <c r="A25" s="6" t="s">
        <v>31</v>
      </c>
      <c r="B25" s="6"/>
      <c r="C25" s="2"/>
      <c r="D25" s="26">
        <f>SUM(D21:D24)</f>
        <v>86440453</v>
      </c>
      <c r="E25" s="3"/>
      <c r="F25" s="26">
        <f>SUM(F21:F24)</f>
        <v>132758918</v>
      </c>
    </row>
    <row r="26" spans="1:6" ht="22.9" customHeight="1">
      <c r="A26" s="2" t="s">
        <v>7</v>
      </c>
      <c r="B26" s="2"/>
      <c r="C26" s="2"/>
      <c r="D26" s="26">
        <f>+D25+D18</f>
        <v>1909000536</v>
      </c>
      <c r="E26" s="3"/>
      <c r="F26" s="26">
        <f>+F25+F18</f>
        <v>2069931626</v>
      </c>
    </row>
    <row r="27" spans="1:6" ht="22.9" customHeight="1">
      <c r="A27" s="2"/>
      <c r="B27" s="2"/>
      <c r="C27" s="2"/>
      <c r="D27" s="10"/>
      <c r="E27" s="3"/>
      <c r="F27" s="10"/>
    </row>
    <row r="28" spans="1:6" ht="22.9" customHeight="1">
      <c r="A28" s="2"/>
      <c r="B28" s="2"/>
      <c r="C28" s="2"/>
      <c r="D28" s="10"/>
      <c r="E28" s="3"/>
      <c r="F28" s="10"/>
    </row>
    <row r="29" spans="1:6" ht="22.9" customHeight="1">
      <c r="A29" s="2"/>
      <c r="B29" s="2"/>
      <c r="C29" s="2"/>
      <c r="D29" s="10"/>
      <c r="E29" s="3"/>
      <c r="F29" s="10"/>
    </row>
    <row r="30" spans="1:6" ht="22.9" customHeight="1">
      <c r="A30" s="2"/>
      <c r="B30" s="2"/>
      <c r="C30" s="2"/>
      <c r="D30" s="10"/>
      <c r="E30" s="3"/>
      <c r="F30" s="10"/>
    </row>
    <row r="31" spans="1:6" ht="22.9" customHeight="1">
      <c r="A31" s="2"/>
      <c r="B31" s="2"/>
      <c r="C31" s="2"/>
      <c r="D31" s="3"/>
      <c r="E31" s="3"/>
      <c r="F31" s="3"/>
    </row>
    <row r="32" spans="1:6" ht="22.9" customHeight="1">
      <c r="A32" s="2"/>
      <c r="B32" s="2"/>
      <c r="C32" s="2"/>
      <c r="D32" s="3"/>
      <c r="E32" s="3"/>
      <c r="F32" s="3"/>
    </row>
    <row r="33" spans="1:6" ht="22.9" customHeight="1">
      <c r="A33" s="2"/>
      <c r="B33" s="2"/>
      <c r="C33" s="2"/>
      <c r="D33" s="3"/>
      <c r="E33" s="3"/>
      <c r="F33" s="3"/>
    </row>
    <row r="34" spans="1:6" ht="22.9" customHeight="1">
      <c r="A34" s="2"/>
      <c r="B34" s="2"/>
      <c r="C34" s="2"/>
      <c r="D34" s="3"/>
      <c r="E34" s="3"/>
      <c r="F34" s="3"/>
    </row>
    <row r="35" spans="1:6" ht="22.9" customHeight="1">
      <c r="A35" s="2"/>
      <c r="B35" s="2"/>
      <c r="C35" s="2"/>
      <c r="D35" s="3"/>
      <c r="E35" s="3"/>
      <c r="F35" s="3"/>
    </row>
    <row r="36" spans="1:6" ht="25.15" customHeight="1">
      <c r="A36" s="102" t="s">
        <v>38</v>
      </c>
      <c r="B36" s="102"/>
      <c r="C36" s="102"/>
      <c r="D36" s="102"/>
      <c r="E36" s="102"/>
      <c r="F36" s="102"/>
    </row>
    <row r="37" spans="1:6" ht="25.15" customHeight="1">
      <c r="A37" s="102" t="s">
        <v>63</v>
      </c>
      <c r="B37" s="102"/>
      <c r="C37" s="102"/>
      <c r="D37" s="102"/>
      <c r="E37" s="102"/>
      <c r="F37" s="102"/>
    </row>
    <row r="38" spans="1:6" ht="25.15" customHeight="1">
      <c r="A38" s="102" t="s">
        <v>139</v>
      </c>
      <c r="B38" s="102"/>
      <c r="C38" s="102"/>
      <c r="D38" s="102"/>
      <c r="E38" s="102"/>
      <c r="F38" s="102"/>
    </row>
    <row r="39" spans="1:6" ht="25.15" customHeight="1">
      <c r="A39" s="103" t="s">
        <v>25</v>
      </c>
      <c r="B39" s="103"/>
      <c r="C39" s="103"/>
      <c r="D39" s="103"/>
      <c r="E39" s="103"/>
      <c r="F39" s="103"/>
    </row>
    <row r="40" spans="1:6" ht="6" customHeight="1"/>
    <row r="41" spans="1:6" ht="22.9" customHeight="1">
      <c r="B41" s="9"/>
      <c r="C41" s="101" t="s">
        <v>59</v>
      </c>
      <c r="D41" s="101"/>
      <c r="E41" s="101"/>
      <c r="F41" s="9"/>
    </row>
    <row r="42" spans="1:6" ht="22.9" customHeight="1">
      <c r="B42" s="9" t="s">
        <v>39</v>
      </c>
      <c r="C42" s="101" t="s">
        <v>58</v>
      </c>
      <c r="D42" s="101"/>
      <c r="E42" s="101"/>
      <c r="F42" s="9" t="s">
        <v>58</v>
      </c>
    </row>
    <row r="43" spans="1:6" ht="22.9" customHeight="1">
      <c r="B43" s="9"/>
      <c r="C43" s="100" t="s">
        <v>140</v>
      </c>
      <c r="D43" s="100"/>
      <c r="E43" s="100"/>
      <c r="F43" s="28" t="s">
        <v>57</v>
      </c>
    </row>
    <row r="44" spans="1:6" ht="22.9" customHeight="1">
      <c r="B44" s="9"/>
      <c r="C44" s="101">
        <v>2566</v>
      </c>
      <c r="D44" s="101"/>
      <c r="E44" s="101"/>
      <c r="F44" s="9">
        <v>2565</v>
      </c>
    </row>
    <row r="45" spans="1:6" ht="22.9" customHeight="1">
      <c r="A45" s="9" t="s">
        <v>71</v>
      </c>
      <c r="B45" s="9"/>
      <c r="C45" s="9"/>
      <c r="D45" s="3"/>
      <c r="E45" s="3"/>
      <c r="F45" s="3"/>
    </row>
    <row r="46" spans="1:6" ht="22.9" customHeight="1">
      <c r="A46" s="4" t="s">
        <v>83</v>
      </c>
      <c r="D46" s="10"/>
      <c r="E46" s="3"/>
      <c r="F46" s="10"/>
    </row>
    <row r="47" spans="1:6" ht="22.9" customHeight="1">
      <c r="A47" s="4" t="s">
        <v>44</v>
      </c>
      <c r="B47" s="5"/>
      <c r="C47" s="5"/>
      <c r="D47" s="10"/>
      <c r="E47" s="3"/>
      <c r="F47" s="10"/>
    </row>
    <row r="48" spans="1:6" ht="22.9" customHeight="1">
      <c r="A48" s="2" t="s">
        <v>8</v>
      </c>
      <c r="B48" s="5"/>
      <c r="C48" s="5"/>
      <c r="D48" s="10"/>
      <c r="E48" s="3"/>
      <c r="F48" s="10"/>
    </row>
    <row r="49" spans="1:6" ht="22.9" customHeight="1" thickBot="1">
      <c r="A49" s="6" t="s">
        <v>85</v>
      </c>
      <c r="B49" s="5"/>
      <c r="C49" s="5"/>
      <c r="D49" s="13">
        <v>493500000</v>
      </c>
      <c r="E49" s="24"/>
      <c r="F49" s="13">
        <v>493500000</v>
      </c>
    </row>
    <row r="50" spans="1:6" ht="22.9" customHeight="1" thickTop="1">
      <c r="A50" s="2" t="s">
        <v>55</v>
      </c>
      <c r="B50" s="5"/>
      <c r="C50" s="5"/>
      <c r="D50" s="10"/>
      <c r="E50" s="3"/>
      <c r="F50" s="10"/>
    </row>
    <row r="51" spans="1:6" ht="22.9" customHeight="1">
      <c r="A51" s="6" t="s">
        <v>86</v>
      </c>
      <c r="B51" s="6"/>
      <c r="C51" s="6"/>
      <c r="D51" s="29">
        <v>493499975</v>
      </c>
      <c r="E51" s="25"/>
      <c r="F51" s="29">
        <v>493499975</v>
      </c>
    </row>
    <row r="52" spans="1:6" ht="22.9" customHeight="1">
      <c r="A52" s="4" t="s">
        <v>122</v>
      </c>
      <c r="B52" s="5"/>
      <c r="C52" s="5"/>
      <c r="D52" s="1">
        <v>31746399</v>
      </c>
      <c r="F52" s="1">
        <v>31746399</v>
      </c>
    </row>
    <row r="53" spans="1:6" ht="22.9" customHeight="1">
      <c r="A53" s="4" t="s">
        <v>36</v>
      </c>
      <c r="B53" s="5"/>
      <c r="C53" s="5"/>
      <c r="D53" s="22"/>
      <c r="E53" s="3"/>
      <c r="F53" s="22"/>
    </row>
    <row r="54" spans="1:6" ht="22.9" customHeight="1">
      <c r="A54" s="2" t="s">
        <v>9</v>
      </c>
      <c r="B54" s="5"/>
      <c r="C54" s="5"/>
      <c r="D54" s="22"/>
      <c r="E54" s="3"/>
      <c r="F54" s="22"/>
    </row>
    <row r="55" spans="1:6" ht="22.9" customHeight="1">
      <c r="A55" s="6" t="s">
        <v>64</v>
      </c>
      <c r="B55" s="5"/>
      <c r="C55" s="5"/>
      <c r="D55" s="1">
        <v>49350000</v>
      </c>
      <c r="E55" s="3"/>
      <c r="F55" s="1">
        <v>49350000</v>
      </c>
    </row>
    <row r="56" spans="1:6" ht="22.9" customHeight="1">
      <c r="A56" s="2" t="s">
        <v>34</v>
      </c>
      <c r="B56" s="2"/>
      <c r="C56" s="2"/>
      <c r="D56" s="25">
        <f>+ส่วนของผู้ถือหุ้น!I21</f>
        <v>1119612324</v>
      </c>
      <c r="E56" s="3"/>
      <c r="F56" s="11">
        <v>1120142656</v>
      </c>
    </row>
    <row r="57" spans="1:6" ht="22.9" customHeight="1">
      <c r="A57" s="2" t="s">
        <v>72</v>
      </c>
      <c r="B57" s="2"/>
      <c r="C57" s="2"/>
      <c r="D57" s="12">
        <f>SUM(D51:D56)</f>
        <v>1694208698</v>
      </c>
      <c r="E57" s="3"/>
      <c r="F57" s="12">
        <f>SUM(F51:F56)</f>
        <v>1694739030</v>
      </c>
    </row>
    <row r="58" spans="1:6" ht="22.9" customHeight="1" thickBot="1">
      <c r="A58" s="7" t="s">
        <v>73</v>
      </c>
      <c r="B58" s="7"/>
      <c r="C58" s="7"/>
      <c r="D58" s="8">
        <f>+D57+D26</f>
        <v>3603209234</v>
      </c>
      <c r="E58" s="3"/>
      <c r="F58" s="8">
        <f>+F57+F26</f>
        <v>3764670656</v>
      </c>
    </row>
    <row r="59" spans="1:6" ht="22.9" customHeight="1" thickTop="1">
      <c r="D59" s="3"/>
      <c r="F59" s="3"/>
    </row>
    <row r="60" spans="1:6" ht="22.9" customHeight="1">
      <c r="D60" s="30"/>
    </row>
    <row r="61" spans="1:6" ht="22.9" customHeight="1">
      <c r="D61" s="30"/>
    </row>
    <row r="62" spans="1:6" ht="22.9" customHeight="1"/>
    <row r="63" spans="1:6" ht="22.9" customHeight="1"/>
    <row r="64" spans="1:6" ht="22.9" customHeight="1"/>
    <row r="65" spans="1:1" ht="22.9" customHeight="1"/>
    <row r="66" spans="1:1" ht="22.9" customHeight="1"/>
    <row r="67" spans="1:1" ht="22.9" customHeight="1"/>
    <row r="68" spans="1:1" ht="22.9" customHeight="1"/>
    <row r="69" spans="1:1" ht="22.9" customHeight="1"/>
    <row r="70" spans="1:1" ht="22.9" customHeight="1"/>
    <row r="71" spans="1:1" ht="22.9" customHeight="1">
      <c r="A71" s="4" t="s">
        <v>77</v>
      </c>
    </row>
    <row r="72" spans="1:1" ht="22.9" customHeight="1"/>
    <row r="73" spans="1:1" ht="22.9" customHeight="1"/>
    <row r="74" spans="1:1" ht="22.9" customHeight="1"/>
    <row r="75" spans="1:1" ht="22.9" customHeight="1"/>
    <row r="76" spans="1:1" ht="22.9" customHeight="1"/>
  </sheetData>
  <mergeCells count="16">
    <mergeCell ref="C44:E44"/>
    <mergeCell ref="C7:E7"/>
    <mergeCell ref="C8:E8"/>
    <mergeCell ref="C9:E9"/>
    <mergeCell ref="C41:E41"/>
    <mergeCell ref="C42:E42"/>
    <mergeCell ref="C43:E43"/>
    <mergeCell ref="A39:F39"/>
    <mergeCell ref="A37:F37"/>
    <mergeCell ref="A36:F36"/>
    <mergeCell ref="A38:F38"/>
    <mergeCell ref="C6:E6"/>
    <mergeCell ref="A4:F4"/>
    <mergeCell ref="A3:F3"/>
    <mergeCell ref="A1:F1"/>
    <mergeCell ref="A2:F2"/>
  </mergeCells>
  <phoneticPr fontId="0" type="noConversion"/>
  <pageMargins left="0.8" right="0.3" top="1" bottom="0.5" header="0.5" footer="0.2"/>
  <pageSetup paperSize="9" scale="90" fitToHeight="0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7B82-EC5E-4501-90F8-CD05F1B5F27A}">
  <sheetPr codeName="Sheet4">
    <tabColor rgb="FF00B050"/>
  </sheetPr>
  <dimension ref="A1:G49"/>
  <sheetViews>
    <sheetView view="pageBreakPreview" zoomScale="85" zoomScaleNormal="100" zoomScaleSheetLayoutView="85" zoomScalePageLayoutView="44" workbookViewId="0">
      <selection activeCell="B14" sqref="B14"/>
    </sheetView>
  </sheetViews>
  <sheetFormatPr defaultColWidth="9.140625" defaultRowHeight="23.25" customHeight="1"/>
  <cols>
    <col min="1" max="1" width="60.42578125" style="4" customWidth="1"/>
    <col min="2" max="2" width="9.5703125" style="4" customWidth="1"/>
    <col min="3" max="3" width="5.85546875" style="4" customWidth="1"/>
    <col min="4" max="4" width="15.5703125" style="4" customWidth="1"/>
    <col min="5" max="5" width="1.140625" style="4" customWidth="1"/>
    <col min="6" max="6" width="15.5703125" style="4" customWidth="1"/>
    <col min="7" max="7" width="9.140625" style="4" customWidth="1"/>
    <col min="8" max="16384" width="9.140625" style="4"/>
  </cols>
  <sheetData>
    <row r="1" spans="1:6" ht="25.35" customHeight="1">
      <c r="A1" s="102" t="s">
        <v>38</v>
      </c>
      <c r="B1" s="102"/>
      <c r="C1" s="102"/>
      <c r="D1" s="102"/>
      <c r="E1" s="102"/>
      <c r="F1" s="102"/>
    </row>
    <row r="2" spans="1:6" ht="25.35" customHeight="1">
      <c r="A2" s="102" t="s">
        <v>96</v>
      </c>
      <c r="B2" s="102"/>
      <c r="C2" s="102"/>
      <c r="D2" s="102"/>
      <c r="E2" s="102"/>
      <c r="F2" s="102"/>
    </row>
    <row r="3" spans="1:6" ht="25.35" customHeight="1">
      <c r="A3" s="102" t="s">
        <v>141</v>
      </c>
      <c r="B3" s="102"/>
      <c r="C3" s="102"/>
      <c r="D3" s="102"/>
      <c r="E3" s="102"/>
      <c r="F3" s="102"/>
    </row>
    <row r="4" spans="1:6" ht="25.35" customHeight="1">
      <c r="A4" s="102" t="s">
        <v>59</v>
      </c>
      <c r="B4" s="102"/>
      <c r="C4" s="102"/>
      <c r="D4" s="102"/>
      <c r="E4" s="102"/>
      <c r="F4" s="102"/>
    </row>
    <row r="5" spans="1:6" ht="25.35" customHeight="1">
      <c r="A5" s="103" t="s">
        <v>25</v>
      </c>
      <c r="B5" s="103"/>
      <c r="C5" s="103"/>
      <c r="D5" s="103"/>
      <c r="E5" s="103"/>
      <c r="F5" s="103"/>
    </row>
    <row r="6" spans="1:6" ht="6" customHeight="1"/>
    <row r="7" spans="1:6" ht="22.9" customHeight="1">
      <c r="B7" s="9" t="s">
        <v>39</v>
      </c>
      <c r="D7" s="9">
        <v>2566</v>
      </c>
      <c r="F7" s="9">
        <v>2565</v>
      </c>
    </row>
    <row r="8" spans="1:6" ht="22.9" customHeight="1">
      <c r="A8" s="4" t="s">
        <v>10</v>
      </c>
    </row>
    <row r="9" spans="1:6" ht="22.9" customHeight="1">
      <c r="A9" s="65" t="s">
        <v>11</v>
      </c>
      <c r="B9" s="2"/>
      <c r="D9" s="1">
        <v>67915177</v>
      </c>
      <c r="E9" s="3"/>
      <c r="F9" s="1">
        <v>68297402</v>
      </c>
    </row>
    <row r="10" spans="1:6" ht="22.9" customHeight="1">
      <c r="A10" s="65" t="s">
        <v>12</v>
      </c>
      <c r="B10" s="2"/>
      <c r="D10" s="1">
        <v>40296</v>
      </c>
      <c r="E10" s="3"/>
      <c r="F10" s="1">
        <v>43097</v>
      </c>
    </row>
    <row r="11" spans="1:6" ht="22.9" customHeight="1">
      <c r="A11" s="65" t="s">
        <v>107</v>
      </c>
      <c r="B11" s="2"/>
      <c r="D11" s="1">
        <v>3623001</v>
      </c>
      <c r="E11" s="3"/>
      <c r="F11" s="1">
        <v>2219648</v>
      </c>
    </row>
    <row r="12" spans="1:6" ht="22.9" customHeight="1">
      <c r="A12" s="65" t="s">
        <v>13</v>
      </c>
      <c r="B12" s="2"/>
      <c r="D12" s="1">
        <v>24163358</v>
      </c>
      <c r="E12" s="3"/>
      <c r="F12" s="1">
        <v>27110233</v>
      </c>
    </row>
    <row r="13" spans="1:6" ht="22.9" customHeight="1">
      <c r="A13" s="65" t="s">
        <v>14</v>
      </c>
      <c r="B13" s="2"/>
      <c r="D13" s="1">
        <f>12037132-1</f>
        <v>12037131</v>
      </c>
      <c r="E13" s="3"/>
      <c r="F13" s="1">
        <v>11528702</v>
      </c>
    </row>
    <row r="14" spans="1:6" ht="22.9" customHeight="1">
      <c r="A14" s="6" t="s">
        <v>15</v>
      </c>
      <c r="B14" s="6"/>
      <c r="D14" s="12">
        <f>SUM(D9:D13)</f>
        <v>107778963</v>
      </c>
      <c r="E14" s="3"/>
      <c r="F14" s="12">
        <f>SUM(F9:F13)</f>
        <v>109199082</v>
      </c>
    </row>
    <row r="15" spans="1:6" ht="22.9" customHeight="1">
      <c r="C15" s="23"/>
      <c r="D15" s="3"/>
      <c r="E15" s="3"/>
      <c r="F15" s="3"/>
    </row>
    <row r="16" spans="1:6" ht="22.9" customHeight="1">
      <c r="A16" s="4" t="s">
        <v>16</v>
      </c>
    </row>
    <row r="17" spans="1:7" ht="22.9" customHeight="1">
      <c r="A17" s="65" t="s">
        <v>52</v>
      </c>
      <c r="B17" s="2"/>
      <c r="D17" s="1">
        <v>3922772</v>
      </c>
      <c r="E17" s="3"/>
      <c r="F17" s="1">
        <v>6005737</v>
      </c>
    </row>
    <row r="18" spans="1:7" ht="22.9" customHeight="1">
      <c r="A18" s="65" t="s">
        <v>53</v>
      </c>
      <c r="B18" s="2"/>
      <c r="D18" s="1">
        <v>31558205</v>
      </c>
      <c r="E18" s="3"/>
      <c r="F18" s="1">
        <v>27151818</v>
      </c>
    </row>
    <row r="19" spans="1:7" ht="22.9" customHeight="1">
      <c r="A19" s="65" t="s">
        <v>51</v>
      </c>
      <c r="B19" s="5">
        <v>4</v>
      </c>
      <c r="D19" s="1">
        <v>12992123</v>
      </c>
      <c r="E19" s="3"/>
      <c r="F19" s="1">
        <v>11107416</v>
      </c>
    </row>
    <row r="20" spans="1:7" ht="22.9" customHeight="1">
      <c r="A20" s="6" t="s">
        <v>17</v>
      </c>
      <c r="B20" s="6"/>
      <c r="D20" s="12">
        <f>SUM(D17:D19)</f>
        <v>48473100</v>
      </c>
      <c r="E20" s="10"/>
      <c r="F20" s="12">
        <f>SUM(F17:F19)</f>
        <v>44264971</v>
      </c>
    </row>
    <row r="21" spans="1:7" ht="22.9" customHeight="1">
      <c r="A21" s="7" t="s">
        <v>100</v>
      </c>
      <c r="D21" s="12">
        <f>D14-D20</f>
        <v>59305863</v>
      </c>
      <c r="E21" s="10"/>
      <c r="F21" s="12">
        <f>F14-F20</f>
        <v>64934111</v>
      </c>
    </row>
    <row r="22" spans="1:7" ht="22.9" customHeight="1">
      <c r="C22" s="23"/>
      <c r="D22" s="3"/>
      <c r="E22" s="3"/>
      <c r="F22" s="3"/>
    </row>
    <row r="23" spans="1:7" ht="22.9" customHeight="1">
      <c r="A23" s="4" t="s">
        <v>54</v>
      </c>
      <c r="D23" s="1">
        <v>11914725</v>
      </c>
      <c r="E23" s="10"/>
      <c r="F23" s="1">
        <v>9560198</v>
      </c>
    </row>
    <row r="24" spans="1:7" ht="22.9" customHeight="1">
      <c r="A24" s="4" t="s">
        <v>156</v>
      </c>
      <c r="B24" s="5"/>
      <c r="D24" s="67">
        <v>-27181</v>
      </c>
      <c r="E24" s="3"/>
      <c r="F24" s="14">
        <v>9149631</v>
      </c>
    </row>
    <row r="25" spans="1:7" ht="22.9" customHeight="1">
      <c r="A25" s="4" t="s">
        <v>88</v>
      </c>
      <c r="B25" s="5"/>
      <c r="D25" s="10">
        <f>D21-D23-D24</f>
        <v>47418319</v>
      </c>
      <c r="E25" s="3"/>
      <c r="F25" s="10">
        <f>F21-F23-F24</f>
        <v>46224282</v>
      </c>
    </row>
    <row r="26" spans="1:7" ht="22.9" customHeight="1">
      <c r="A26" s="4" t="s">
        <v>89</v>
      </c>
      <c r="D26" s="1">
        <v>7519706</v>
      </c>
      <c r="E26" s="3"/>
      <c r="F26" s="1">
        <v>9200255</v>
      </c>
    </row>
    <row r="27" spans="1:7" ht="22.9" customHeight="1">
      <c r="A27" s="7" t="s">
        <v>75</v>
      </c>
      <c r="D27" s="81">
        <f>D25-D26</f>
        <v>39898613</v>
      </c>
      <c r="E27" s="10"/>
      <c r="F27" s="81">
        <f>F25-F26</f>
        <v>37024027</v>
      </c>
    </row>
    <row r="28" spans="1:7" ht="22.9" customHeight="1">
      <c r="A28" s="4" t="s">
        <v>92</v>
      </c>
      <c r="D28" s="92">
        <v>0</v>
      </c>
      <c r="E28" s="16"/>
      <c r="F28" s="93">
        <v>0</v>
      </c>
    </row>
    <row r="29" spans="1:7" ht="22.9" customHeight="1" thickBot="1">
      <c r="A29" s="7" t="s">
        <v>131</v>
      </c>
      <c r="C29" s="5"/>
      <c r="D29" s="13">
        <f>SUM(D27:D28)</f>
        <v>39898613</v>
      </c>
      <c r="E29" s="1"/>
      <c r="F29" s="13">
        <f>SUM(F27:F28)</f>
        <v>37024027</v>
      </c>
      <c r="G29" s="10"/>
    </row>
    <row r="30" spans="1:7" ht="22.9" customHeight="1" thickTop="1">
      <c r="C30" s="9"/>
      <c r="D30" s="3"/>
      <c r="E30" s="3"/>
    </row>
    <row r="31" spans="1:7" ht="22.9" customHeight="1">
      <c r="A31" s="7" t="s">
        <v>32</v>
      </c>
      <c r="C31" s="9" t="s">
        <v>35</v>
      </c>
      <c r="D31" s="17">
        <f>D27/D33</f>
        <v>8.0848257388462894E-2</v>
      </c>
      <c r="E31" s="66"/>
      <c r="F31" s="17">
        <f>F29/F33</f>
        <v>7.5023361450018311E-2</v>
      </c>
    </row>
    <row r="32" spans="1:7" ht="22.9" customHeight="1">
      <c r="C32" s="9"/>
      <c r="D32" s="3"/>
      <c r="E32" s="3"/>
    </row>
    <row r="33" spans="1:6" ht="22.9" customHeight="1">
      <c r="A33" s="7" t="s">
        <v>45</v>
      </c>
      <c r="B33" s="5"/>
      <c r="C33" s="9" t="s">
        <v>18</v>
      </c>
      <c r="D33" s="3">
        <v>493499975</v>
      </c>
      <c r="E33" s="10"/>
      <c r="F33" s="3">
        <v>493499975</v>
      </c>
    </row>
    <row r="34" spans="1:6" ht="22.9" customHeight="1">
      <c r="A34" s="7"/>
      <c r="B34" s="5"/>
      <c r="C34" s="9"/>
      <c r="D34" s="3"/>
      <c r="E34" s="10"/>
      <c r="F34" s="3"/>
    </row>
    <row r="35" spans="1:6" ht="22.9" customHeight="1">
      <c r="A35" s="7"/>
      <c r="B35" s="5"/>
      <c r="C35" s="9"/>
      <c r="D35" s="3"/>
      <c r="E35" s="10"/>
      <c r="F35" s="3"/>
    </row>
    <row r="36" spans="1:6" ht="22.9" customHeight="1">
      <c r="A36" s="4" t="s">
        <v>77</v>
      </c>
    </row>
    <row r="37" spans="1:6" ht="22.9" customHeight="1">
      <c r="A37" s="7"/>
      <c r="B37" s="5"/>
      <c r="C37" s="9"/>
      <c r="D37" s="3"/>
      <c r="E37" s="10"/>
      <c r="F37" s="3"/>
    </row>
    <row r="38" spans="1:6" ht="22.9" customHeight="1">
      <c r="A38" s="7"/>
      <c r="B38" s="5"/>
      <c r="C38" s="9"/>
      <c r="D38" s="3"/>
      <c r="E38" s="10"/>
      <c r="F38" s="3"/>
    </row>
    <row r="39" spans="1:6" ht="22.9" customHeight="1">
      <c r="A39" s="7"/>
      <c r="B39" s="5"/>
      <c r="C39" s="9"/>
      <c r="D39" s="3"/>
      <c r="E39" s="10"/>
      <c r="F39" s="3"/>
    </row>
    <row r="40" spans="1:6" ht="22.9" customHeight="1">
      <c r="A40" s="7"/>
      <c r="B40" s="5"/>
      <c r="C40" s="9"/>
      <c r="D40" s="3"/>
      <c r="E40" s="10"/>
      <c r="F40" s="3"/>
    </row>
    <row r="41" spans="1:6" ht="22.9" customHeight="1">
      <c r="A41" s="7"/>
      <c r="B41" s="5"/>
      <c r="C41" s="9"/>
      <c r="D41" s="3"/>
      <c r="E41" s="10"/>
      <c r="F41" s="3"/>
    </row>
    <row r="42" spans="1:6" ht="22.9" customHeight="1">
      <c r="A42" s="7"/>
      <c r="B42" s="5"/>
      <c r="C42" s="9"/>
      <c r="D42" s="3"/>
      <c r="E42" s="10"/>
      <c r="F42" s="3"/>
    </row>
    <row r="43" spans="1:6" ht="22.9" customHeight="1">
      <c r="A43" s="7"/>
      <c r="B43" s="5"/>
      <c r="C43" s="9"/>
      <c r="D43" s="3"/>
      <c r="E43" s="10"/>
      <c r="F43" s="3"/>
    </row>
    <row r="44" spans="1:6" ht="22.9" customHeight="1">
      <c r="A44" s="7"/>
      <c r="B44" s="5"/>
      <c r="C44" s="9"/>
      <c r="D44" s="3"/>
      <c r="E44" s="10"/>
      <c r="F44" s="3"/>
    </row>
    <row r="45" spans="1:6" ht="22.9" customHeight="1">
      <c r="A45" s="7"/>
      <c r="B45" s="5"/>
      <c r="C45" s="9"/>
      <c r="D45" s="3"/>
      <c r="E45" s="10"/>
      <c r="F45" s="3"/>
    </row>
    <row r="46" spans="1:6" ht="22.9" customHeight="1">
      <c r="A46" s="7"/>
      <c r="B46" s="5"/>
      <c r="C46" s="9"/>
      <c r="D46" s="3"/>
      <c r="E46" s="10"/>
      <c r="F46" s="3"/>
    </row>
    <row r="47" spans="1:6" ht="22.9" customHeight="1"/>
    <row r="48" spans="1:6" ht="22.9" customHeight="1"/>
    <row r="49" ht="22.9" customHeight="1"/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04C97-6EA7-4582-9502-AE7D764A65A5}">
  <sheetPr>
    <tabColor rgb="FF00B050"/>
  </sheetPr>
  <dimension ref="A1:H66"/>
  <sheetViews>
    <sheetView view="pageBreakPreview" topLeftCell="A11" zoomScale="70" zoomScaleNormal="88" zoomScaleSheetLayoutView="70" zoomScalePageLayoutView="44" workbookViewId="0">
      <selection activeCell="B14" sqref="B14"/>
    </sheetView>
  </sheetViews>
  <sheetFormatPr defaultColWidth="9.140625" defaultRowHeight="23.25" customHeight="1"/>
  <cols>
    <col min="1" max="1" width="60.7109375" style="4" customWidth="1"/>
    <col min="2" max="2" width="9.7109375" style="4" customWidth="1"/>
    <col min="3" max="3" width="5.42578125" style="4" customWidth="1"/>
    <col min="4" max="4" width="15" style="4" customWidth="1"/>
    <col min="5" max="5" width="1.140625" style="4" customWidth="1"/>
    <col min="6" max="6" width="15.42578125" style="4" bestFit="1" customWidth="1"/>
    <col min="7" max="7" width="11.42578125" style="4" customWidth="1"/>
    <col min="8" max="8" width="12.5703125" style="4" bestFit="1" customWidth="1"/>
    <col min="9" max="16384" width="9.140625" style="4"/>
  </cols>
  <sheetData>
    <row r="1" spans="1:8" ht="25.35" customHeight="1">
      <c r="A1" s="102" t="s">
        <v>38</v>
      </c>
      <c r="B1" s="102"/>
      <c r="C1" s="102"/>
      <c r="D1" s="102"/>
      <c r="E1" s="102"/>
      <c r="F1" s="102"/>
    </row>
    <row r="2" spans="1:8" ht="25.35" customHeight="1">
      <c r="A2" s="102" t="s">
        <v>96</v>
      </c>
      <c r="B2" s="102"/>
      <c r="C2" s="102"/>
      <c r="D2" s="102"/>
      <c r="E2" s="102"/>
      <c r="F2" s="102"/>
    </row>
    <row r="3" spans="1:8" ht="25.35" customHeight="1">
      <c r="A3" s="102" t="s">
        <v>142</v>
      </c>
      <c r="B3" s="102"/>
      <c r="C3" s="102"/>
      <c r="D3" s="102"/>
      <c r="E3" s="102"/>
      <c r="F3" s="102"/>
    </row>
    <row r="4" spans="1:8" ht="25.35" customHeight="1">
      <c r="A4" s="102" t="s">
        <v>59</v>
      </c>
      <c r="B4" s="102"/>
      <c r="C4" s="102"/>
      <c r="D4" s="102"/>
      <c r="E4" s="102"/>
      <c r="F4" s="102"/>
    </row>
    <row r="5" spans="1:8" ht="25.35" customHeight="1">
      <c r="A5" s="103" t="s">
        <v>25</v>
      </c>
      <c r="B5" s="103"/>
      <c r="C5" s="103"/>
      <c r="D5" s="103"/>
      <c r="E5" s="103"/>
      <c r="F5" s="103"/>
    </row>
    <row r="6" spans="1:8" ht="6" customHeight="1"/>
    <row r="7" spans="1:8" ht="23.25" customHeight="1">
      <c r="B7" s="9" t="s">
        <v>39</v>
      </c>
      <c r="D7" s="9">
        <v>2566</v>
      </c>
      <c r="F7" s="9">
        <v>2565</v>
      </c>
    </row>
    <row r="8" spans="1:8" ht="23.25" customHeight="1">
      <c r="A8" s="4" t="s">
        <v>10</v>
      </c>
    </row>
    <row r="9" spans="1:8" ht="21" customHeight="1">
      <c r="A9" s="65" t="s">
        <v>11</v>
      </c>
      <c r="B9" s="2"/>
      <c r="D9" s="1">
        <v>133987194</v>
      </c>
      <c r="E9" s="3"/>
      <c r="F9" s="1">
        <v>131835619</v>
      </c>
      <c r="G9" s="73"/>
    </row>
    <row r="10" spans="1:8" ht="21" customHeight="1">
      <c r="A10" s="65" t="s">
        <v>12</v>
      </c>
      <c r="B10" s="2"/>
      <c r="D10" s="1">
        <v>89279</v>
      </c>
      <c r="E10" s="3"/>
      <c r="F10" s="1">
        <v>78149</v>
      </c>
      <c r="G10" s="20"/>
    </row>
    <row r="11" spans="1:8" ht="21" customHeight="1">
      <c r="A11" s="65" t="s">
        <v>107</v>
      </c>
      <c r="B11" s="2"/>
      <c r="D11" s="1">
        <v>6726098</v>
      </c>
      <c r="E11" s="3"/>
      <c r="F11" s="1">
        <v>4487294</v>
      </c>
      <c r="G11" s="74"/>
    </row>
    <row r="12" spans="1:8" ht="21" customHeight="1">
      <c r="A12" s="65" t="s">
        <v>13</v>
      </c>
      <c r="B12" s="2"/>
      <c r="D12" s="1">
        <v>48745847</v>
      </c>
      <c r="E12" s="3"/>
      <c r="F12" s="1">
        <v>51841784</v>
      </c>
    </row>
    <row r="13" spans="1:8" ht="21" customHeight="1">
      <c r="A13" s="65" t="s">
        <v>14</v>
      </c>
      <c r="B13" s="2"/>
      <c r="D13" s="1">
        <f>24293424-1</f>
        <v>24293423</v>
      </c>
      <c r="E13" s="3"/>
      <c r="F13" s="1">
        <v>22409089</v>
      </c>
      <c r="H13" s="20"/>
    </row>
    <row r="14" spans="1:8" ht="21" customHeight="1">
      <c r="A14" s="6" t="s">
        <v>15</v>
      </c>
      <c r="B14" s="6"/>
      <c r="D14" s="12">
        <f>SUM(D9:D13)</f>
        <v>213841841</v>
      </c>
      <c r="E14" s="3"/>
      <c r="F14" s="12">
        <f>SUM(F9:F13)</f>
        <v>210651935</v>
      </c>
    </row>
    <row r="15" spans="1:8" ht="10.35" customHeight="1">
      <c r="C15" s="23"/>
      <c r="D15" s="3"/>
      <c r="E15" s="3"/>
      <c r="F15" s="3"/>
    </row>
    <row r="16" spans="1:8" ht="23.25" customHeight="1">
      <c r="A16" s="4" t="s">
        <v>16</v>
      </c>
    </row>
    <row r="17" spans="1:8" ht="22.7" customHeight="1">
      <c r="A17" s="65" t="s">
        <v>52</v>
      </c>
      <c r="B17" s="2"/>
      <c r="D17" s="1">
        <v>9005158</v>
      </c>
      <c r="E17" s="3"/>
      <c r="F17" s="1">
        <v>10260649</v>
      </c>
    </row>
    <row r="18" spans="1:8" ht="22.7" customHeight="1">
      <c r="A18" s="65" t="s">
        <v>53</v>
      </c>
      <c r="B18" s="2"/>
      <c r="D18" s="1">
        <v>57796991</v>
      </c>
      <c r="E18" s="3"/>
      <c r="F18" s="1">
        <v>51943515</v>
      </c>
    </row>
    <row r="19" spans="1:8" ht="22.7" customHeight="1">
      <c r="A19" s="65" t="s">
        <v>51</v>
      </c>
      <c r="B19" s="5">
        <v>4</v>
      </c>
      <c r="D19" s="1">
        <v>23718514</v>
      </c>
      <c r="E19" s="3"/>
      <c r="F19" s="1">
        <v>20229831</v>
      </c>
    </row>
    <row r="20" spans="1:8" ht="22.7" customHeight="1">
      <c r="A20" s="6" t="s">
        <v>17</v>
      </c>
      <c r="B20" s="6"/>
      <c r="D20" s="12">
        <f>SUM(D17:D19)</f>
        <v>90520663</v>
      </c>
      <c r="E20" s="10"/>
      <c r="F20" s="12">
        <f>SUM(F17:F19)</f>
        <v>82433995</v>
      </c>
    </row>
    <row r="21" spans="1:8" ht="23.25" customHeight="1">
      <c r="A21" s="7" t="s">
        <v>100</v>
      </c>
      <c r="D21" s="12">
        <f>D14-D20</f>
        <v>123321178</v>
      </c>
      <c r="E21" s="10"/>
      <c r="F21" s="12">
        <f>F14-F20</f>
        <v>128217940</v>
      </c>
    </row>
    <row r="22" spans="1:8" ht="10.35" customHeight="1">
      <c r="C22" s="23"/>
      <c r="D22" s="3"/>
      <c r="E22" s="3"/>
      <c r="F22" s="3"/>
    </row>
    <row r="23" spans="1:8" ht="23.25" customHeight="1">
      <c r="A23" s="4" t="s">
        <v>54</v>
      </c>
      <c r="D23" s="1">
        <v>22758795</v>
      </c>
      <c r="E23" s="10"/>
      <c r="F23" s="1">
        <v>18245632</v>
      </c>
    </row>
    <row r="24" spans="1:8" ht="23.25" customHeight="1">
      <c r="A24" s="4" t="s">
        <v>116</v>
      </c>
      <c r="B24" s="5"/>
      <c r="D24" s="14">
        <v>1035912</v>
      </c>
      <c r="E24" s="3"/>
      <c r="F24" s="14">
        <v>10511867</v>
      </c>
      <c r="H24" s="20"/>
    </row>
    <row r="25" spans="1:8" ht="23.25" customHeight="1">
      <c r="A25" s="4" t="s">
        <v>88</v>
      </c>
      <c r="B25" s="5"/>
      <c r="D25" s="10">
        <f>D21-D23-D24</f>
        <v>99526471</v>
      </c>
      <c r="E25" s="3"/>
      <c r="F25" s="10">
        <f>F21-F23-F24</f>
        <v>99460441</v>
      </c>
    </row>
    <row r="26" spans="1:8" ht="23.25" customHeight="1">
      <c r="A26" s="4" t="s">
        <v>89</v>
      </c>
      <c r="D26" s="1">
        <v>18380513</v>
      </c>
      <c r="E26" s="3"/>
      <c r="F26" s="10">
        <v>19809326</v>
      </c>
    </row>
    <row r="27" spans="1:8" ht="23.25" customHeight="1">
      <c r="A27" s="7" t="s">
        <v>75</v>
      </c>
      <c r="D27" s="12">
        <f>D25-D26</f>
        <v>81145958</v>
      </c>
      <c r="E27" s="10"/>
      <c r="F27" s="12">
        <f>F25-F26</f>
        <v>79651115</v>
      </c>
    </row>
    <row r="28" spans="1:8" ht="23.25" customHeight="1">
      <c r="A28" s="7"/>
      <c r="D28" s="10"/>
      <c r="E28" s="10"/>
      <c r="F28" s="10"/>
    </row>
    <row r="29" spans="1:8" ht="23.25" customHeight="1">
      <c r="A29" s="7"/>
      <c r="D29" s="10"/>
      <c r="E29" s="10"/>
      <c r="F29" s="10"/>
    </row>
    <row r="30" spans="1:8" ht="23.25" customHeight="1">
      <c r="A30" s="7"/>
      <c r="D30" s="10"/>
      <c r="E30" s="10"/>
      <c r="F30" s="10"/>
    </row>
    <row r="31" spans="1:8" ht="25.35" customHeight="1">
      <c r="A31" s="102" t="s">
        <v>38</v>
      </c>
      <c r="B31" s="102"/>
      <c r="C31" s="102"/>
      <c r="D31" s="102"/>
      <c r="E31" s="102"/>
      <c r="F31" s="102"/>
    </row>
    <row r="32" spans="1:8" ht="25.35" customHeight="1">
      <c r="A32" s="102" t="s">
        <v>136</v>
      </c>
      <c r="B32" s="102"/>
      <c r="C32" s="102"/>
      <c r="D32" s="102"/>
      <c r="E32" s="102"/>
      <c r="F32" s="102"/>
    </row>
    <row r="33" spans="1:6" ht="25.35" customHeight="1">
      <c r="A33" s="102" t="s">
        <v>142</v>
      </c>
      <c r="B33" s="102"/>
      <c r="C33" s="102"/>
      <c r="D33" s="102"/>
      <c r="E33" s="102"/>
      <c r="F33" s="102"/>
    </row>
    <row r="34" spans="1:6" ht="25.35" customHeight="1">
      <c r="A34" s="102" t="s">
        <v>59</v>
      </c>
      <c r="B34" s="102"/>
      <c r="C34" s="102"/>
      <c r="D34" s="102"/>
      <c r="E34" s="102"/>
      <c r="F34" s="102"/>
    </row>
    <row r="35" spans="1:6" ht="25.35" customHeight="1">
      <c r="A35" s="103" t="s">
        <v>25</v>
      </c>
      <c r="B35" s="103"/>
      <c r="C35" s="103"/>
      <c r="D35" s="103"/>
      <c r="E35" s="103"/>
      <c r="F35" s="103"/>
    </row>
    <row r="36" spans="1:6" ht="6" customHeight="1"/>
    <row r="37" spans="1:6" ht="22.9" customHeight="1">
      <c r="B37" s="9" t="s">
        <v>39</v>
      </c>
      <c r="D37" s="9">
        <v>2566</v>
      </c>
      <c r="F37" s="9">
        <v>2565</v>
      </c>
    </row>
    <row r="38" spans="1:6" ht="22.9" customHeight="1">
      <c r="A38" s="4" t="s">
        <v>92</v>
      </c>
      <c r="D38" s="71"/>
      <c r="E38" s="16"/>
      <c r="F38" s="71"/>
    </row>
    <row r="39" spans="1:6" ht="22.9" customHeight="1">
      <c r="A39" s="4" t="s">
        <v>127</v>
      </c>
      <c r="D39" s="71"/>
      <c r="E39" s="16"/>
      <c r="F39" s="71"/>
    </row>
    <row r="40" spans="1:6" ht="22.9" customHeight="1">
      <c r="A40" s="4" t="s">
        <v>128</v>
      </c>
      <c r="D40" s="71"/>
      <c r="E40" s="16"/>
      <c r="F40" s="71"/>
    </row>
    <row r="41" spans="1:6" ht="22.9" customHeight="1">
      <c r="A41" s="79" t="s">
        <v>138</v>
      </c>
      <c r="D41" s="71"/>
      <c r="E41" s="16"/>
      <c r="F41" s="71"/>
    </row>
    <row r="42" spans="1:6" ht="22.9" customHeight="1">
      <c r="A42" s="4" t="s">
        <v>137</v>
      </c>
      <c r="D42" s="76">
        <v>-1359680</v>
      </c>
      <c r="E42" s="16"/>
      <c r="F42" s="71">
        <v>0</v>
      </c>
    </row>
    <row r="43" spans="1:6" ht="22.9" customHeight="1">
      <c r="A43" s="4" t="s">
        <v>129</v>
      </c>
      <c r="D43" s="76"/>
      <c r="E43" s="16"/>
      <c r="F43" s="71"/>
    </row>
    <row r="44" spans="1:6" ht="22.9" customHeight="1">
      <c r="A44" s="4" t="s">
        <v>130</v>
      </c>
      <c r="D44" s="76">
        <v>271936</v>
      </c>
      <c r="E44" s="16"/>
      <c r="F44" s="71">
        <v>0</v>
      </c>
    </row>
    <row r="45" spans="1:6" ht="22.9" customHeight="1">
      <c r="A45" s="4" t="s">
        <v>133</v>
      </c>
      <c r="D45" s="77">
        <f>SUM(D42:D44)</f>
        <v>-1087744</v>
      </c>
      <c r="E45" s="16"/>
      <c r="F45" s="72">
        <f>SUM(F42:F44)</f>
        <v>0</v>
      </c>
    </row>
    <row r="46" spans="1:6" ht="22.9" customHeight="1" thickBot="1">
      <c r="A46" s="7" t="s">
        <v>131</v>
      </c>
      <c r="C46" s="5"/>
      <c r="D46" s="13">
        <f>D27+D45</f>
        <v>80058214</v>
      </c>
      <c r="E46" s="1"/>
      <c r="F46" s="13">
        <f>F27+F45</f>
        <v>79651115</v>
      </c>
    </row>
    <row r="47" spans="1:6" ht="22.9" customHeight="1" thickTop="1">
      <c r="C47" s="9"/>
      <c r="D47" s="3"/>
      <c r="E47" s="3"/>
    </row>
    <row r="48" spans="1:6" ht="22.9" customHeight="1">
      <c r="A48" s="7" t="s">
        <v>32</v>
      </c>
      <c r="C48" s="9" t="s">
        <v>35</v>
      </c>
      <c r="D48" s="17">
        <f>D27/D50</f>
        <v>0.1644295078231767</v>
      </c>
      <c r="E48" s="66"/>
      <c r="F48" s="17">
        <f>F46/F50</f>
        <v>0.16140044383994143</v>
      </c>
    </row>
    <row r="49" spans="1:6" ht="22.9" customHeight="1">
      <c r="C49" s="9"/>
      <c r="D49" s="3"/>
      <c r="E49" s="3"/>
    </row>
    <row r="50" spans="1:6" ht="22.9" customHeight="1">
      <c r="A50" s="7" t="s">
        <v>45</v>
      </c>
      <c r="B50" s="5"/>
      <c r="C50" s="9" t="s">
        <v>18</v>
      </c>
      <c r="D50" s="3">
        <v>493499975</v>
      </c>
      <c r="E50" s="10"/>
      <c r="F50" s="3">
        <v>493499975</v>
      </c>
    </row>
    <row r="51" spans="1:6" ht="18" customHeight="1">
      <c r="C51" s="23"/>
      <c r="D51" s="3"/>
      <c r="E51" s="3"/>
      <c r="F51" s="3"/>
    </row>
    <row r="52" spans="1:6" ht="23.25" customHeight="1">
      <c r="A52" s="7"/>
      <c r="B52" s="5"/>
      <c r="C52" s="23"/>
      <c r="D52" s="3"/>
      <c r="E52" s="10"/>
      <c r="F52" s="3"/>
    </row>
    <row r="53" spans="1:6" ht="23.25" customHeight="1">
      <c r="A53" s="7"/>
      <c r="B53" s="5"/>
      <c r="C53" s="23"/>
      <c r="D53" s="3"/>
      <c r="E53" s="10"/>
      <c r="F53" s="3"/>
    </row>
    <row r="54" spans="1:6" ht="23.25" customHeight="1">
      <c r="A54" s="7"/>
      <c r="B54" s="5"/>
      <c r="C54" s="23"/>
      <c r="D54" s="3"/>
      <c r="E54" s="10"/>
      <c r="F54" s="3"/>
    </row>
    <row r="55" spans="1:6" ht="23.25" customHeight="1">
      <c r="A55" s="7"/>
      <c r="B55" s="5"/>
      <c r="C55" s="23"/>
      <c r="D55" s="3"/>
      <c r="E55" s="10"/>
      <c r="F55" s="3"/>
    </row>
    <row r="56" spans="1:6" ht="23.25" customHeight="1">
      <c r="A56" s="7"/>
      <c r="B56" s="5"/>
      <c r="C56" s="23"/>
      <c r="D56" s="3"/>
      <c r="E56" s="10"/>
      <c r="F56" s="3"/>
    </row>
    <row r="57" spans="1:6" ht="23.25" customHeight="1">
      <c r="A57" s="7"/>
      <c r="B57" s="5"/>
      <c r="C57" s="23"/>
      <c r="D57" s="3"/>
      <c r="E57" s="10"/>
      <c r="F57" s="3"/>
    </row>
    <row r="58" spans="1:6" ht="23.25" customHeight="1">
      <c r="A58" s="7"/>
      <c r="B58" s="5"/>
      <c r="C58" s="23"/>
      <c r="D58" s="3"/>
      <c r="E58" s="10"/>
      <c r="F58" s="3"/>
    </row>
    <row r="59" spans="1:6" ht="23.25" customHeight="1">
      <c r="A59" s="7"/>
      <c r="B59" s="5"/>
      <c r="C59" s="23"/>
      <c r="D59" s="3"/>
      <c r="E59" s="10"/>
      <c r="F59" s="3"/>
    </row>
    <row r="60" spans="1:6" ht="23.25" customHeight="1">
      <c r="A60" s="7"/>
      <c r="B60" s="5"/>
      <c r="C60" s="23"/>
      <c r="D60" s="3"/>
      <c r="E60" s="10"/>
      <c r="F60" s="3"/>
    </row>
    <row r="61" spans="1:6" ht="23.25" customHeight="1">
      <c r="A61" s="7"/>
      <c r="B61" s="5"/>
      <c r="C61" s="23"/>
      <c r="D61" s="3"/>
      <c r="E61" s="10"/>
      <c r="F61" s="3"/>
    </row>
    <row r="62" spans="1:6" ht="23.25" customHeight="1">
      <c r="A62" s="7"/>
      <c r="B62" s="5"/>
      <c r="C62" s="23"/>
      <c r="D62" s="3"/>
      <c r="E62" s="10"/>
      <c r="F62" s="3"/>
    </row>
    <row r="63" spans="1:6" ht="23.25" customHeight="1">
      <c r="A63" s="7"/>
      <c r="B63" s="5"/>
      <c r="C63" s="23"/>
      <c r="D63" s="3"/>
      <c r="E63" s="10"/>
      <c r="F63" s="3"/>
    </row>
    <row r="64" spans="1:6" ht="23.25" customHeight="1">
      <c r="A64" s="7"/>
      <c r="B64" s="5"/>
      <c r="C64" s="23"/>
      <c r="D64" s="3"/>
      <c r="E64" s="10"/>
      <c r="F64" s="3"/>
    </row>
    <row r="65" spans="1:6" ht="23.25" customHeight="1">
      <c r="A65" s="7"/>
      <c r="B65" s="5"/>
      <c r="C65" s="23"/>
      <c r="D65" s="3"/>
      <c r="E65" s="10"/>
      <c r="F65" s="3"/>
    </row>
    <row r="66" spans="1:6" ht="23.25" customHeight="1">
      <c r="A66" s="4" t="s">
        <v>77</v>
      </c>
    </row>
  </sheetData>
  <mergeCells count="10">
    <mergeCell ref="A31:F31"/>
    <mergeCell ref="A32:F32"/>
    <mergeCell ref="A33:F33"/>
    <mergeCell ref="A34:F34"/>
    <mergeCell ref="A35:F35"/>
    <mergeCell ref="A1:F1"/>
    <mergeCell ref="A2:F2"/>
    <mergeCell ref="A3:F3"/>
    <mergeCell ref="A4:F4"/>
    <mergeCell ref="A5:F5"/>
  </mergeCells>
  <pageMargins left="0.8" right="0.3" top="1" bottom="0.5" header="0.5" footer="0.2"/>
  <pageSetup paperSize="9" scale="90" orientation="portrait" r:id="rId1"/>
  <headerFooter alignWithMargins="0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37"/>
  <sheetViews>
    <sheetView view="pageBreakPreview" topLeftCell="A4" zoomScale="70" zoomScaleNormal="50" zoomScaleSheetLayoutView="70" zoomScalePageLayoutView="66" workbookViewId="0">
      <selection activeCell="B14" sqref="B14"/>
    </sheetView>
  </sheetViews>
  <sheetFormatPr defaultColWidth="9.140625" defaultRowHeight="23.25" customHeight="1"/>
  <cols>
    <col min="1" max="1" width="35.42578125" style="60" customWidth="1"/>
    <col min="2" max="2" width="8.5703125" style="4" customWidth="1"/>
    <col min="3" max="3" width="12.5703125" style="4" bestFit="1" customWidth="1"/>
    <col min="4" max="4" width="0.7109375" style="4" customWidth="1"/>
    <col min="5" max="5" width="11.140625" style="4" bestFit="1" customWidth="1"/>
    <col min="6" max="6" width="0.7109375" style="4" customWidth="1"/>
    <col min="7" max="7" width="11.42578125" style="4" bestFit="1" customWidth="1"/>
    <col min="8" max="8" width="0.7109375" style="4" customWidth="1"/>
    <col min="9" max="9" width="13.140625" style="4" bestFit="1" customWidth="1"/>
    <col min="10" max="10" width="0.7109375" style="4" customWidth="1"/>
    <col min="11" max="11" width="13.140625" style="4" bestFit="1" customWidth="1"/>
    <col min="12" max="12" width="10.140625" style="4" customWidth="1"/>
    <col min="13" max="13" width="16.140625" style="4" bestFit="1" customWidth="1"/>
    <col min="14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21" customFormat="1" ht="25.35" customHeight="1">
      <c r="A1" s="102" t="s">
        <v>38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4" s="21" customFormat="1" ht="25.35" customHeight="1">
      <c r="A2" s="102" t="s">
        <v>84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4" s="21" customFormat="1" ht="25.35" customHeight="1">
      <c r="A3" s="102" t="s">
        <v>142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4" s="21" customFormat="1" ht="25.35" customHeight="1">
      <c r="A4" s="102" t="s">
        <v>59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4" ht="25.35" customHeight="1">
      <c r="A5" s="103" t="s">
        <v>25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4" ht="6" customHeight="1"/>
    <row r="7" spans="1:14" ht="22.15" customHeight="1">
      <c r="B7" s="97" t="s">
        <v>39</v>
      </c>
      <c r="C7" s="97" t="s">
        <v>78</v>
      </c>
      <c r="D7" s="60"/>
      <c r="E7" s="97" t="s">
        <v>66</v>
      </c>
      <c r="F7" s="98"/>
      <c r="G7" s="105" t="s">
        <v>36</v>
      </c>
      <c r="H7" s="105"/>
      <c r="I7" s="105"/>
      <c r="J7" s="97"/>
      <c r="K7" s="97" t="s">
        <v>33</v>
      </c>
    </row>
    <row r="8" spans="1:14" ht="22.15" customHeight="1">
      <c r="B8" s="60"/>
      <c r="C8" s="97" t="s">
        <v>79</v>
      </c>
      <c r="D8" s="60"/>
      <c r="E8" s="97" t="s">
        <v>67</v>
      </c>
      <c r="F8" s="99"/>
      <c r="G8" s="97" t="s">
        <v>19</v>
      </c>
      <c r="H8" s="97"/>
      <c r="I8" s="97" t="s">
        <v>34</v>
      </c>
      <c r="J8" s="97"/>
      <c r="K8" s="97" t="s">
        <v>83</v>
      </c>
    </row>
    <row r="9" spans="1:14" ht="22.15" customHeight="1">
      <c r="B9" s="60"/>
      <c r="C9" s="97"/>
      <c r="D9" s="97"/>
      <c r="E9" s="97"/>
      <c r="F9" s="99"/>
      <c r="G9" s="97" t="s">
        <v>68</v>
      </c>
      <c r="H9" s="97"/>
      <c r="I9" s="60"/>
      <c r="J9" s="97"/>
      <c r="K9" s="99"/>
    </row>
    <row r="10" spans="1:14" ht="22.15" customHeight="1">
      <c r="B10" s="60"/>
      <c r="C10" s="97"/>
      <c r="D10" s="97"/>
      <c r="E10" s="97"/>
      <c r="F10" s="60"/>
      <c r="G10" s="97" t="s">
        <v>65</v>
      </c>
      <c r="H10" s="97"/>
      <c r="I10" s="97"/>
      <c r="J10" s="97"/>
      <c r="K10" s="60"/>
    </row>
    <row r="11" spans="1:14" ht="22.15" customHeight="1">
      <c r="A11" s="94" t="s">
        <v>114</v>
      </c>
      <c r="B11" s="32"/>
      <c r="C11" s="62">
        <v>493499975</v>
      </c>
      <c r="D11" s="62"/>
      <c r="E11" s="62">
        <v>31746399</v>
      </c>
      <c r="F11" s="62"/>
      <c r="G11" s="62">
        <v>49350000</v>
      </c>
      <c r="H11" s="62"/>
      <c r="I11" s="62">
        <v>1037016664</v>
      </c>
      <c r="J11" s="60"/>
      <c r="K11" s="62">
        <v>1611613038</v>
      </c>
      <c r="M11" s="17"/>
    </row>
    <row r="12" spans="1:14" s="60" customFormat="1" ht="22.15" customHeight="1">
      <c r="A12" s="95" t="s">
        <v>74</v>
      </c>
      <c r="B12" s="59"/>
      <c r="C12" s="62"/>
      <c r="D12" s="62"/>
      <c r="E12" s="62"/>
      <c r="F12" s="62"/>
      <c r="G12" s="62"/>
      <c r="H12" s="62"/>
      <c r="I12" s="62"/>
      <c r="J12" s="62"/>
      <c r="K12" s="62"/>
      <c r="M12" s="61"/>
    </row>
    <row r="13" spans="1:14" s="60" customFormat="1" ht="22.15" customHeight="1">
      <c r="A13" s="96" t="s">
        <v>76</v>
      </c>
      <c r="B13" s="59"/>
      <c r="C13" s="82">
        <v>0</v>
      </c>
      <c r="D13" s="62"/>
      <c r="E13" s="82">
        <v>0</v>
      </c>
      <c r="F13" s="62"/>
      <c r="G13" s="82">
        <v>0</v>
      </c>
      <c r="H13" s="62"/>
      <c r="I13" s="62">
        <v>79651115</v>
      </c>
      <c r="J13" s="62"/>
      <c r="K13" s="62">
        <v>79651115</v>
      </c>
      <c r="M13" s="61"/>
    </row>
    <row r="14" spans="1:14" s="60" customFormat="1" ht="22.15" customHeight="1">
      <c r="A14" s="96" t="s">
        <v>143</v>
      </c>
      <c r="B14" s="34">
        <v>12.2</v>
      </c>
      <c r="C14" s="83">
        <v>0</v>
      </c>
      <c r="D14" s="62"/>
      <c r="E14" s="83">
        <v>0</v>
      </c>
      <c r="F14" s="62"/>
      <c r="G14" s="83">
        <v>0</v>
      </c>
      <c r="H14" s="62"/>
      <c r="I14" s="84">
        <v>-77972996</v>
      </c>
      <c r="J14" s="62"/>
      <c r="K14" s="84">
        <v>-77972996</v>
      </c>
      <c r="M14" s="62"/>
    </row>
    <row r="15" spans="1:14" s="60" customFormat="1" ht="22.15" customHeight="1" thickBot="1">
      <c r="A15" s="94" t="s">
        <v>144</v>
      </c>
      <c r="B15" s="59"/>
      <c r="C15" s="85">
        <v>493499975</v>
      </c>
      <c r="D15" s="62"/>
      <c r="E15" s="85">
        <v>31746399</v>
      </c>
      <c r="F15" s="62"/>
      <c r="G15" s="85">
        <v>49350000</v>
      </c>
      <c r="H15" s="62"/>
      <c r="I15" s="85">
        <v>1038694783</v>
      </c>
      <c r="J15" s="62"/>
      <c r="K15" s="85">
        <v>1613291157</v>
      </c>
      <c r="L15" s="63"/>
      <c r="M15" s="64"/>
      <c r="N15" s="64"/>
    </row>
    <row r="16" spans="1:14" s="60" customFormat="1" ht="22.15" customHeight="1" thickTop="1">
      <c r="B16" s="59"/>
      <c r="M16" s="61"/>
    </row>
    <row r="17" spans="1:14" s="60" customFormat="1" ht="22.15" customHeight="1">
      <c r="A17" s="94" t="s">
        <v>123</v>
      </c>
      <c r="B17" s="59"/>
      <c r="C17" s="62">
        <v>493499975</v>
      </c>
      <c r="D17" s="62"/>
      <c r="E17" s="62">
        <v>31746399</v>
      </c>
      <c r="F17" s="62"/>
      <c r="G17" s="62">
        <v>49350000</v>
      </c>
      <c r="H17" s="62"/>
      <c r="I17" s="62">
        <v>1120142656</v>
      </c>
      <c r="K17" s="62">
        <f>SUM(C17:I17)</f>
        <v>1694739030</v>
      </c>
      <c r="M17" s="61"/>
      <c r="N17" s="62"/>
    </row>
    <row r="18" spans="1:14" s="60" customFormat="1" ht="22.15" customHeight="1">
      <c r="A18" s="95" t="s">
        <v>74</v>
      </c>
      <c r="B18" s="59"/>
      <c r="C18" s="62"/>
      <c r="D18" s="62"/>
      <c r="E18" s="62"/>
      <c r="F18" s="62"/>
      <c r="G18" s="62"/>
      <c r="H18" s="62"/>
      <c r="I18" s="62"/>
      <c r="J18" s="62"/>
      <c r="K18" s="62"/>
      <c r="M18" s="61"/>
    </row>
    <row r="19" spans="1:14" s="60" customFormat="1" ht="22.15" customHeight="1">
      <c r="A19" s="96" t="s">
        <v>76</v>
      </c>
      <c r="B19" s="59"/>
      <c r="C19" s="82">
        <v>0</v>
      </c>
      <c r="D19" s="62"/>
      <c r="E19" s="82">
        <v>0</v>
      </c>
      <c r="F19" s="62"/>
      <c r="G19" s="82">
        <v>0</v>
      </c>
      <c r="H19" s="62"/>
      <c r="I19" s="62">
        <f>+'กำไรขาดทุน 6 เดือน'!D46</f>
        <v>80058214</v>
      </c>
      <c r="J19" s="62"/>
      <c r="K19" s="62">
        <f>SUM(C19:I19)</f>
        <v>80058214</v>
      </c>
      <c r="M19" s="61"/>
    </row>
    <row r="20" spans="1:14" s="60" customFormat="1" ht="22.15" customHeight="1">
      <c r="A20" s="96" t="s">
        <v>143</v>
      </c>
      <c r="B20" s="34">
        <v>12.1</v>
      </c>
      <c r="C20" s="83">
        <v>0</v>
      </c>
      <c r="D20" s="62"/>
      <c r="E20" s="83">
        <v>0</v>
      </c>
      <c r="F20" s="62"/>
      <c r="G20" s="83">
        <v>0</v>
      </c>
      <c r="H20" s="62"/>
      <c r="I20" s="84">
        <f>-80588547+1</f>
        <v>-80588546</v>
      </c>
      <c r="J20" s="62"/>
      <c r="K20" s="84">
        <f>SUM(C20:I20)</f>
        <v>-80588546</v>
      </c>
      <c r="M20" s="61"/>
    </row>
    <row r="21" spans="1:14" s="60" customFormat="1" ht="22.15" customHeight="1" thickBot="1">
      <c r="A21" s="94" t="s">
        <v>145</v>
      </c>
      <c r="B21" s="59"/>
      <c r="C21" s="85">
        <f>SUM(C17:C20)</f>
        <v>493499975</v>
      </c>
      <c r="D21" s="62"/>
      <c r="E21" s="85">
        <f>SUM(E17:E20)</f>
        <v>31746399</v>
      </c>
      <c r="F21" s="62"/>
      <c r="G21" s="85">
        <f>SUM(G17:G20)</f>
        <v>49350000</v>
      </c>
      <c r="H21" s="62"/>
      <c r="I21" s="85">
        <f>SUM(I17:I20)</f>
        <v>1119612324</v>
      </c>
      <c r="J21" s="62"/>
      <c r="K21" s="85">
        <f>SUM(K17:K20)</f>
        <v>1694208698</v>
      </c>
      <c r="L21" s="63"/>
      <c r="M21" s="64"/>
      <c r="N21" s="64"/>
    </row>
    <row r="22" spans="1:14" ht="22.15" customHeight="1" thickTop="1">
      <c r="B22" s="32"/>
      <c r="C22" s="31"/>
      <c r="D22" s="31"/>
      <c r="E22" s="31"/>
      <c r="F22" s="31"/>
      <c r="G22" s="31"/>
      <c r="H22" s="31"/>
      <c r="I22" s="31"/>
      <c r="J22" s="31"/>
      <c r="K22" s="31"/>
      <c r="M22" s="17"/>
    </row>
    <row r="23" spans="1:14" ht="22.15" customHeight="1">
      <c r="B23" s="32"/>
      <c r="C23" s="31"/>
      <c r="D23" s="31"/>
      <c r="E23" s="31"/>
      <c r="F23" s="31"/>
      <c r="G23" s="31"/>
      <c r="H23" s="31"/>
      <c r="I23" s="31"/>
      <c r="J23" s="31"/>
      <c r="K23" s="31"/>
      <c r="M23" s="17"/>
    </row>
    <row r="24" spans="1:14" ht="22.15" customHeight="1">
      <c r="B24" s="32"/>
      <c r="C24" s="31"/>
      <c r="D24" s="31"/>
      <c r="E24" s="31"/>
      <c r="F24" s="31"/>
      <c r="G24" s="31"/>
      <c r="H24" s="31"/>
      <c r="I24" s="31"/>
      <c r="J24" s="31"/>
      <c r="K24" s="31"/>
      <c r="M24" s="17"/>
    </row>
    <row r="25" spans="1:14" ht="22.15" customHeight="1">
      <c r="B25" s="32"/>
      <c r="C25" s="31"/>
      <c r="D25" s="31"/>
      <c r="E25" s="31"/>
      <c r="F25" s="31"/>
      <c r="G25" s="31"/>
      <c r="H25" s="31"/>
      <c r="I25" s="31"/>
      <c r="J25" s="31"/>
      <c r="K25" s="31"/>
      <c r="M25" s="17"/>
    </row>
    <row r="26" spans="1:14" ht="22.15" customHeight="1">
      <c r="B26" s="32"/>
      <c r="C26" s="31"/>
      <c r="D26" s="31"/>
      <c r="E26" s="31"/>
      <c r="F26" s="31"/>
      <c r="G26" s="31"/>
      <c r="H26" s="31"/>
      <c r="I26" s="31"/>
      <c r="J26" s="31"/>
      <c r="K26" s="31"/>
      <c r="M26" s="17"/>
    </row>
    <row r="27" spans="1:14" ht="22.15" customHeight="1"/>
    <row r="28" spans="1:14" ht="22.15" customHeight="1"/>
    <row r="29" spans="1:14" ht="22.15" customHeight="1"/>
    <row r="30" spans="1:14" ht="22.15" customHeight="1"/>
    <row r="31" spans="1:14" ht="22.15" customHeight="1"/>
    <row r="32" spans="1:14" ht="22.15" customHeight="1"/>
    <row r="33" spans="1:11" ht="22.15" customHeight="1"/>
    <row r="34" spans="1:11" ht="22.15" customHeight="1"/>
    <row r="35" spans="1:11" ht="22.15" customHeight="1"/>
    <row r="36" spans="1:11" ht="22.15" customHeight="1"/>
    <row r="37" spans="1:11" ht="23.25" customHeight="1">
      <c r="A37" s="104" t="s">
        <v>77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</sheetData>
  <mergeCells count="7">
    <mergeCell ref="A37:K37"/>
    <mergeCell ref="A4:K4"/>
    <mergeCell ref="A1:K1"/>
    <mergeCell ref="A2:K2"/>
    <mergeCell ref="A3:K3"/>
    <mergeCell ref="A5:K5"/>
    <mergeCell ref="G7:I7"/>
  </mergeCells>
  <pageMargins left="0.8" right="0.3" top="1" bottom="0.5" header="0.5" footer="0.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91"/>
  <sheetViews>
    <sheetView tabSelected="1" view="pageBreakPreview" zoomScale="55" zoomScaleNormal="70" zoomScaleSheetLayoutView="55" zoomScalePageLayoutView="85" workbookViewId="0">
      <selection activeCell="B14" sqref="B14"/>
    </sheetView>
  </sheetViews>
  <sheetFormatPr defaultColWidth="9.140625" defaultRowHeight="22.15" customHeight="1"/>
  <cols>
    <col min="1" max="1" width="56.7109375" style="35" customWidth="1"/>
    <col min="2" max="2" width="14.7109375" style="35" bestFit="1" customWidth="1"/>
    <col min="3" max="3" width="1" style="35" customWidth="1"/>
    <col min="4" max="4" width="18.42578125" style="35" bestFit="1" customWidth="1"/>
    <col min="5" max="5" width="1" style="35" customWidth="1"/>
    <col min="6" max="6" width="17.7109375" style="35" customWidth="1"/>
    <col min="7" max="7" width="16.5703125" style="35" bestFit="1" customWidth="1"/>
    <col min="8" max="8" width="16.28515625" style="35" bestFit="1" customWidth="1"/>
    <col min="9" max="9" width="15.5703125" style="35" bestFit="1" customWidth="1"/>
    <col min="10" max="10" width="16.28515625" style="35" bestFit="1" customWidth="1"/>
    <col min="11" max="16384" width="9.140625" style="35"/>
  </cols>
  <sheetData>
    <row r="1" spans="1:7" ht="26.65" customHeight="1">
      <c r="A1" s="106" t="s">
        <v>38</v>
      </c>
      <c r="B1" s="106"/>
      <c r="C1" s="106"/>
      <c r="D1" s="106"/>
      <c r="E1" s="106"/>
      <c r="F1" s="106"/>
    </row>
    <row r="2" spans="1:7" ht="26.65" customHeight="1">
      <c r="A2" s="106" t="s">
        <v>20</v>
      </c>
      <c r="B2" s="106"/>
      <c r="C2" s="106"/>
      <c r="D2" s="106"/>
      <c r="E2" s="106"/>
      <c r="F2" s="106"/>
    </row>
    <row r="3" spans="1:7" ht="26.65" customHeight="1">
      <c r="A3" s="106" t="s">
        <v>142</v>
      </c>
      <c r="B3" s="106"/>
      <c r="C3" s="106"/>
      <c r="D3" s="106"/>
      <c r="E3" s="106"/>
      <c r="F3" s="106"/>
    </row>
    <row r="4" spans="1:7" ht="26.65" customHeight="1">
      <c r="A4" s="106" t="s">
        <v>59</v>
      </c>
      <c r="B4" s="106"/>
      <c r="C4" s="106"/>
      <c r="D4" s="106"/>
      <c r="E4" s="106"/>
      <c r="F4" s="106"/>
    </row>
    <row r="5" spans="1:7" ht="25.15" customHeight="1">
      <c r="A5" s="107" t="s">
        <v>25</v>
      </c>
      <c r="B5" s="107"/>
      <c r="C5" s="107"/>
      <c r="D5" s="107"/>
      <c r="E5" s="107"/>
      <c r="F5" s="107"/>
    </row>
    <row r="6" spans="1:7" ht="6" customHeight="1"/>
    <row r="7" spans="1:7" ht="22.9" customHeight="1">
      <c r="B7" s="48" t="s">
        <v>39</v>
      </c>
      <c r="C7" s="48"/>
      <c r="D7" s="48">
        <v>2566</v>
      </c>
      <c r="F7" s="48">
        <v>2565</v>
      </c>
    </row>
    <row r="8" spans="1:7" ht="22.9" customHeight="1">
      <c r="A8" s="38" t="s">
        <v>21</v>
      </c>
      <c r="B8" s="38"/>
      <c r="C8" s="38"/>
      <c r="F8" s="48"/>
    </row>
    <row r="9" spans="1:7" ht="22.9" customHeight="1">
      <c r="A9" s="44" t="s">
        <v>75</v>
      </c>
      <c r="B9" s="44"/>
      <c r="C9" s="44"/>
      <c r="D9" s="1">
        <f>+'กำไรขาดทุน 6 เดือน'!D27</f>
        <v>81145958</v>
      </c>
      <c r="E9" s="37"/>
      <c r="F9" s="1">
        <v>79651115</v>
      </c>
    </row>
    <row r="10" spans="1:7" ht="22.9" customHeight="1">
      <c r="A10" s="44" t="s">
        <v>42</v>
      </c>
      <c r="B10" s="44"/>
      <c r="C10" s="44"/>
      <c r="D10" s="1"/>
      <c r="E10" s="37"/>
      <c r="F10" s="1"/>
    </row>
    <row r="11" spans="1:7" ht="22.9" customHeight="1">
      <c r="A11" s="41" t="s">
        <v>89</v>
      </c>
      <c r="B11" s="44"/>
      <c r="C11" s="44"/>
      <c r="D11" s="1">
        <v>18380513</v>
      </c>
      <c r="E11" s="37"/>
      <c r="F11" s="1">
        <v>19809326</v>
      </c>
    </row>
    <row r="12" spans="1:7" ht="22.9" customHeight="1">
      <c r="A12" s="41" t="s">
        <v>116</v>
      </c>
      <c r="B12" s="41"/>
      <c r="C12" s="41"/>
      <c r="D12" s="1">
        <v>1035912</v>
      </c>
      <c r="E12" s="37"/>
      <c r="F12" s="1">
        <v>10511867</v>
      </c>
    </row>
    <row r="13" spans="1:7" ht="22.9" customHeight="1">
      <c r="A13" s="41" t="s">
        <v>146</v>
      </c>
      <c r="B13" s="41"/>
      <c r="C13" s="41"/>
      <c r="D13" s="70">
        <v>0</v>
      </c>
      <c r="E13" s="37"/>
      <c r="F13" s="1">
        <v>300000</v>
      </c>
    </row>
    <row r="14" spans="1:7" ht="22.9" customHeight="1">
      <c r="A14" s="41" t="s">
        <v>157</v>
      </c>
      <c r="B14" s="50">
        <v>5.3</v>
      </c>
      <c r="C14" s="41"/>
      <c r="D14" s="1">
        <v>4257210</v>
      </c>
      <c r="E14" s="37"/>
      <c r="F14" s="70">
        <v>0</v>
      </c>
    </row>
    <row r="15" spans="1:7" ht="22.9" customHeight="1">
      <c r="A15" s="6" t="s">
        <v>113</v>
      </c>
      <c r="B15" s="41"/>
      <c r="C15" s="41"/>
      <c r="D15" s="70">
        <v>0</v>
      </c>
      <c r="E15" s="37"/>
      <c r="F15" s="86">
        <v>-709</v>
      </c>
      <c r="G15" s="36"/>
    </row>
    <row r="16" spans="1:7" ht="22.9" customHeight="1">
      <c r="A16" s="6" t="s">
        <v>151</v>
      </c>
      <c r="B16" s="41"/>
      <c r="C16" s="41"/>
      <c r="D16" s="87">
        <v>150000</v>
      </c>
      <c r="E16" s="37"/>
      <c r="F16" s="70">
        <v>0</v>
      </c>
      <c r="G16" s="36"/>
    </row>
    <row r="17" spans="1:8" ht="22.9" customHeight="1">
      <c r="A17" s="6" t="s">
        <v>147</v>
      </c>
      <c r="B17" s="41"/>
      <c r="C17" s="41"/>
      <c r="D17" s="87">
        <v>4</v>
      </c>
      <c r="E17" s="37"/>
      <c r="F17" s="1">
        <v>19</v>
      </c>
      <c r="G17" s="36"/>
    </row>
    <row r="18" spans="1:8" ht="22.9" customHeight="1">
      <c r="A18" s="41" t="s">
        <v>43</v>
      </c>
      <c r="B18" s="41"/>
      <c r="C18" s="41"/>
      <c r="D18" s="1">
        <v>22518533</v>
      </c>
      <c r="E18" s="37"/>
      <c r="F18" s="1">
        <v>17978052</v>
      </c>
    </row>
    <row r="19" spans="1:8" ht="22.9" customHeight="1">
      <c r="A19" s="41" t="s">
        <v>124</v>
      </c>
      <c r="B19" s="41"/>
      <c r="C19" s="41"/>
      <c r="D19" s="15">
        <v>-141393246</v>
      </c>
      <c r="E19" s="15"/>
      <c r="F19" s="15">
        <v>-136674612</v>
      </c>
      <c r="G19" s="78"/>
      <c r="H19" s="39"/>
    </row>
    <row r="20" spans="1:8" ht="22.9" customHeight="1">
      <c r="A20" s="41" t="s">
        <v>112</v>
      </c>
      <c r="B20" s="41"/>
      <c r="C20" s="41"/>
      <c r="D20" s="1">
        <v>2578732</v>
      </c>
      <c r="E20" s="37"/>
      <c r="F20" s="1">
        <v>2239626</v>
      </c>
      <c r="G20" s="36"/>
      <c r="H20" s="57"/>
    </row>
    <row r="21" spans="1:8" ht="22.9" customHeight="1">
      <c r="A21" s="41" t="s">
        <v>50</v>
      </c>
      <c r="B21" s="41"/>
      <c r="C21" s="41"/>
      <c r="D21" s="14">
        <v>5115539</v>
      </c>
      <c r="E21" s="37"/>
      <c r="F21" s="14">
        <v>5322542.4400000004</v>
      </c>
    </row>
    <row r="22" spans="1:8" ht="22.9" customHeight="1">
      <c r="A22" s="44"/>
      <c r="B22" s="44"/>
      <c r="C22" s="44"/>
      <c r="D22" s="89">
        <f>SUM(D8:D21)</f>
        <v>-6210845</v>
      </c>
      <c r="E22" s="37"/>
      <c r="F22" s="89">
        <f>SUM(F8:F21)</f>
        <v>-862773.55999999959</v>
      </c>
    </row>
    <row r="23" spans="1:8" ht="22.9" customHeight="1">
      <c r="A23" s="44" t="s">
        <v>22</v>
      </c>
      <c r="B23" s="44"/>
      <c r="C23" s="44"/>
      <c r="D23" s="1"/>
      <c r="E23" s="37"/>
      <c r="F23" s="1"/>
    </row>
    <row r="24" spans="1:8" ht="22.9" customHeight="1">
      <c r="A24" s="41" t="s">
        <v>47</v>
      </c>
      <c r="B24" s="41"/>
      <c r="C24" s="41"/>
      <c r="D24" s="1">
        <v>191444969</v>
      </c>
      <c r="E24" s="39"/>
      <c r="F24" s="1">
        <v>130773030</v>
      </c>
    </row>
    <row r="25" spans="1:8" ht="22.9" customHeight="1">
      <c r="A25" s="41" t="s">
        <v>48</v>
      </c>
      <c r="B25" s="41"/>
      <c r="C25" s="41"/>
      <c r="D25" s="69">
        <v>425171</v>
      </c>
      <c r="E25" s="37"/>
      <c r="F25" s="52">
        <v>-1574102</v>
      </c>
    </row>
    <row r="26" spans="1:8" ht="22.9" customHeight="1">
      <c r="A26" s="41" t="s">
        <v>111</v>
      </c>
      <c r="B26" s="50">
        <v>5.3</v>
      </c>
      <c r="C26" s="41"/>
      <c r="D26" s="52">
        <v>-19640814.739999998</v>
      </c>
      <c r="E26" s="37"/>
      <c r="F26" s="1">
        <v>1980069</v>
      </c>
      <c r="H26" s="39"/>
    </row>
    <row r="27" spans="1:8" ht="22.9" customHeight="1">
      <c r="A27" s="41" t="s">
        <v>46</v>
      </c>
      <c r="B27" s="41"/>
      <c r="C27" s="41"/>
      <c r="D27" s="52">
        <f>47505532+1</f>
        <v>47505533</v>
      </c>
      <c r="E27" s="37"/>
      <c r="F27" s="1">
        <v>4304493</v>
      </c>
    </row>
    <row r="28" spans="1:8" ht="22.9" customHeight="1">
      <c r="A28" s="41" t="s">
        <v>126</v>
      </c>
      <c r="B28" s="41"/>
      <c r="C28" s="41"/>
      <c r="D28" s="52">
        <v>-9180476</v>
      </c>
      <c r="E28" s="37"/>
      <c r="F28" s="37">
        <v>-2936190</v>
      </c>
    </row>
    <row r="29" spans="1:8" ht="22.9" customHeight="1">
      <c r="A29" s="41" t="s">
        <v>1</v>
      </c>
      <c r="B29" s="41"/>
      <c r="C29" s="41"/>
      <c r="D29" s="69">
        <v>-480467</v>
      </c>
      <c r="E29" s="37"/>
      <c r="F29" s="15">
        <f>-5285978-F28</f>
        <v>-2349788</v>
      </c>
      <c r="H29" s="39"/>
    </row>
    <row r="30" spans="1:8" ht="22.9" customHeight="1">
      <c r="A30" s="41" t="str">
        <f>+สินทรัพย์!A30</f>
        <v>ทรัพย์สินรอการขาย</v>
      </c>
      <c r="B30" s="50">
        <v>5.3</v>
      </c>
      <c r="C30" s="41"/>
      <c r="D30" s="69">
        <v>-8257210</v>
      </c>
      <c r="E30" s="37"/>
      <c r="F30" s="70">
        <v>0</v>
      </c>
      <c r="H30" s="39"/>
    </row>
    <row r="31" spans="1:8" ht="22.9" customHeight="1">
      <c r="A31" s="41" t="s">
        <v>69</v>
      </c>
      <c r="B31" s="90"/>
      <c r="C31" s="41"/>
      <c r="D31" s="69">
        <v>256499</v>
      </c>
      <c r="E31" s="37"/>
      <c r="F31" s="15">
        <v>-415469</v>
      </c>
    </row>
    <row r="32" spans="1:8" ht="22.9" customHeight="1">
      <c r="A32" s="44" t="s">
        <v>49</v>
      </c>
      <c r="B32" s="44"/>
      <c r="C32" s="44"/>
      <c r="D32" s="16"/>
      <c r="E32" s="37"/>
      <c r="F32" s="16"/>
    </row>
    <row r="33" spans="1:9" ht="22.9" customHeight="1">
      <c r="A33" s="41" t="s">
        <v>97</v>
      </c>
      <c r="B33" s="44"/>
      <c r="C33" s="44"/>
      <c r="D33" s="18">
        <v>-45389343</v>
      </c>
      <c r="E33" s="37"/>
      <c r="F33" s="18">
        <v>24505982</v>
      </c>
      <c r="G33" s="22"/>
      <c r="H33" s="22"/>
      <c r="I33" s="22"/>
    </row>
    <row r="34" spans="1:9" ht="22.9" customHeight="1">
      <c r="A34" s="41" t="s">
        <v>5</v>
      </c>
      <c r="B34" s="41"/>
      <c r="C34" s="41"/>
      <c r="D34" s="87">
        <v>1015803</v>
      </c>
      <c r="E34" s="39"/>
      <c r="F34" s="18">
        <v>3972106</v>
      </c>
    </row>
    <row r="35" spans="1:9" ht="22.9" customHeight="1">
      <c r="A35" s="41" t="s">
        <v>87</v>
      </c>
      <c r="B35" s="41"/>
      <c r="C35" s="41"/>
      <c r="D35" s="88">
        <v>-899404</v>
      </c>
      <c r="E35" s="39"/>
      <c r="F35" s="67">
        <v>-971025</v>
      </c>
    </row>
    <row r="36" spans="1:9" ht="22.9" customHeight="1">
      <c r="A36" s="42" t="s">
        <v>120</v>
      </c>
      <c r="B36" s="41"/>
      <c r="C36" s="41"/>
      <c r="D36" s="52">
        <f>SUM(D22:D35)</f>
        <v>150589415.25999999</v>
      </c>
      <c r="E36" s="37"/>
      <c r="F36" s="52">
        <f>SUM(F22:F35)</f>
        <v>156426332.44</v>
      </c>
    </row>
    <row r="37" spans="1:9" ht="25.15" customHeight="1">
      <c r="A37" s="106" t="s">
        <v>38</v>
      </c>
      <c r="B37" s="106"/>
      <c r="C37" s="106"/>
      <c r="D37" s="106"/>
      <c r="E37" s="106"/>
      <c r="F37" s="106"/>
    </row>
    <row r="38" spans="1:9" ht="25.15" customHeight="1">
      <c r="A38" s="106" t="s">
        <v>26</v>
      </c>
      <c r="B38" s="106"/>
      <c r="C38" s="106"/>
      <c r="D38" s="106"/>
      <c r="E38" s="106"/>
      <c r="F38" s="106"/>
    </row>
    <row r="39" spans="1:9" ht="25.15" customHeight="1">
      <c r="A39" s="106" t="str">
        <f>A3</f>
        <v>สำหรับงวดหกเดือนสิ้นสุดวันที่ 30 มิถุนายน 2566</v>
      </c>
      <c r="B39" s="106"/>
      <c r="C39" s="106"/>
      <c r="D39" s="106"/>
      <c r="E39" s="106"/>
      <c r="F39" s="106"/>
    </row>
    <row r="40" spans="1:9" ht="25.15" customHeight="1">
      <c r="A40" s="106" t="s">
        <v>59</v>
      </c>
      <c r="B40" s="106"/>
      <c r="C40" s="106"/>
      <c r="D40" s="106"/>
      <c r="E40" s="106"/>
      <c r="F40" s="106"/>
    </row>
    <row r="41" spans="1:9" ht="25.15" customHeight="1">
      <c r="A41" s="107" t="s">
        <v>25</v>
      </c>
      <c r="B41" s="107"/>
      <c r="C41" s="107"/>
      <c r="D41" s="107"/>
      <c r="E41" s="107"/>
      <c r="F41" s="107"/>
    </row>
    <row r="42" spans="1:9" ht="6" customHeight="1"/>
    <row r="43" spans="1:9" ht="22.9" customHeight="1">
      <c r="B43" s="48" t="s">
        <v>39</v>
      </c>
      <c r="C43" s="48"/>
      <c r="D43" s="48">
        <v>2566</v>
      </c>
      <c r="F43" s="48">
        <v>2565</v>
      </c>
    </row>
    <row r="44" spans="1:9" ht="22.9" customHeight="1">
      <c r="A44" s="38" t="s">
        <v>154</v>
      </c>
      <c r="B44" s="48"/>
      <c r="C44" s="48"/>
      <c r="D44" s="48"/>
      <c r="F44" s="48"/>
    </row>
    <row r="45" spans="1:9" ht="22.9" customHeight="1">
      <c r="A45" s="41" t="s">
        <v>125</v>
      </c>
      <c r="B45" s="41"/>
      <c r="C45" s="41"/>
      <c r="D45" s="15">
        <v>-23550684</v>
      </c>
      <c r="E45" s="37"/>
      <c r="F45" s="15">
        <v>-18565967</v>
      </c>
    </row>
    <row r="46" spans="1:9" ht="22.9" customHeight="1">
      <c r="A46" s="41" t="s">
        <v>124</v>
      </c>
      <c r="B46" s="41"/>
      <c r="C46" s="41"/>
      <c r="D46" s="87">
        <v>141354854</v>
      </c>
      <c r="E46" s="37"/>
      <c r="F46" s="87">
        <f>136587212-171</f>
        <v>136587041</v>
      </c>
      <c r="G46" s="91"/>
    </row>
    <row r="47" spans="1:9" ht="22.9" customHeight="1">
      <c r="A47" s="41" t="s">
        <v>148</v>
      </c>
      <c r="B47" s="41"/>
      <c r="C47" s="41"/>
      <c r="D47" s="15">
        <v>-595200</v>
      </c>
      <c r="E47" s="37"/>
      <c r="F47" s="15">
        <v>-459699</v>
      </c>
    </row>
    <row r="48" spans="1:9" ht="22.9" customHeight="1">
      <c r="A48" s="41" t="s">
        <v>149</v>
      </c>
      <c r="B48" s="41"/>
      <c r="C48" s="41"/>
      <c r="D48" s="15">
        <v>-19954491</v>
      </c>
      <c r="E48" s="22"/>
      <c r="F48" s="67">
        <v>-18531949</v>
      </c>
      <c r="H48" s="39"/>
    </row>
    <row r="49" spans="1:9" ht="22.9" customHeight="1">
      <c r="A49" s="80" t="s">
        <v>119</v>
      </c>
      <c r="B49" s="41"/>
      <c r="C49" s="41"/>
      <c r="D49" s="53">
        <f>D36+SUM(D45:D48)</f>
        <v>247843894.25999999</v>
      </c>
      <c r="E49" s="37"/>
      <c r="F49" s="53">
        <f>F36+SUM(F45:F48)</f>
        <v>255455758.44</v>
      </c>
    </row>
    <row r="50" spans="1:9" ht="22.9" customHeight="1">
      <c r="B50" s="48"/>
      <c r="C50" s="48"/>
      <c r="D50" s="48"/>
      <c r="F50" s="48"/>
    </row>
    <row r="51" spans="1:9" ht="22.9" customHeight="1">
      <c r="A51" s="38" t="s">
        <v>23</v>
      </c>
      <c r="B51" s="38"/>
      <c r="C51" s="38"/>
      <c r="D51" s="47"/>
    </row>
    <row r="52" spans="1:9" ht="22.9" customHeight="1">
      <c r="A52" s="44" t="s">
        <v>132</v>
      </c>
      <c r="B52" s="50"/>
      <c r="C52" s="50"/>
      <c r="D52" s="70">
        <v>0</v>
      </c>
      <c r="E52" s="46"/>
      <c r="F52" s="15">
        <v>-27178</v>
      </c>
    </row>
    <row r="53" spans="1:9" ht="22.9" customHeight="1">
      <c r="A53" s="44" t="s">
        <v>95</v>
      </c>
      <c r="B53" s="50"/>
      <c r="C53" s="50"/>
      <c r="D53" s="18">
        <v>-285690</v>
      </c>
      <c r="E53" s="46"/>
      <c r="F53" s="18">
        <v>-605754</v>
      </c>
      <c r="H53" s="22"/>
      <c r="I53" s="39"/>
    </row>
    <row r="54" spans="1:9" ht="22.9" customHeight="1">
      <c r="A54" s="44" t="s">
        <v>102</v>
      </c>
      <c r="B54" s="50"/>
      <c r="C54" s="50"/>
      <c r="D54" s="70">
        <v>0</v>
      </c>
      <c r="F54" s="78">
        <v>1869</v>
      </c>
    </row>
    <row r="55" spans="1:9" ht="22.9" customHeight="1">
      <c r="A55" s="44" t="s">
        <v>155</v>
      </c>
      <c r="B55" s="50"/>
      <c r="C55" s="50"/>
      <c r="D55" s="88">
        <v>250000</v>
      </c>
      <c r="E55" s="46"/>
      <c r="F55" s="70">
        <v>0</v>
      </c>
    </row>
    <row r="56" spans="1:9" ht="22.9" customHeight="1">
      <c r="A56" s="42" t="s">
        <v>121</v>
      </c>
      <c r="B56" s="41"/>
      <c r="C56" s="41"/>
      <c r="D56" s="55">
        <f>SUM(D52:D55)</f>
        <v>-35690</v>
      </c>
      <c r="E56" s="39"/>
      <c r="F56" s="55">
        <f>SUM(F52:F55)</f>
        <v>-631063</v>
      </c>
    </row>
    <row r="57" spans="1:9" ht="22.9" customHeight="1">
      <c r="D57" s="1"/>
      <c r="E57" s="37"/>
      <c r="F57" s="1"/>
    </row>
    <row r="58" spans="1:9" ht="22.9" customHeight="1">
      <c r="A58" s="38" t="s">
        <v>24</v>
      </c>
      <c r="B58" s="38"/>
      <c r="C58" s="38"/>
      <c r="D58" s="1"/>
      <c r="E58" s="37"/>
      <c r="F58" s="1"/>
    </row>
    <row r="59" spans="1:9" ht="22.9" customHeight="1">
      <c r="A59" s="44" t="s">
        <v>90</v>
      </c>
      <c r="B59" s="50">
        <v>5.2</v>
      </c>
      <c r="C59" s="51"/>
      <c r="D59" s="18">
        <v>-5445000000</v>
      </c>
      <c r="E59" s="45"/>
      <c r="F59" s="18">
        <v>-6280000000</v>
      </c>
    </row>
    <row r="60" spans="1:9" ht="22.9" customHeight="1">
      <c r="A60" s="44" t="s">
        <v>91</v>
      </c>
      <c r="B60" s="50">
        <v>5.2</v>
      </c>
      <c r="C60" s="44"/>
      <c r="D60" s="10">
        <v>5430000000</v>
      </c>
      <c r="E60" s="43"/>
      <c r="F60" s="10">
        <v>6310000000</v>
      </c>
    </row>
    <row r="61" spans="1:9" ht="22.9" customHeight="1">
      <c r="A61" s="44" t="s">
        <v>93</v>
      </c>
      <c r="B61" s="50">
        <v>5.2</v>
      </c>
      <c r="C61" s="44"/>
      <c r="D61" s="15">
        <f>-98613333-1</f>
        <v>-98613334</v>
      </c>
      <c r="E61" s="43"/>
      <c r="F61" s="15">
        <v>-106953333</v>
      </c>
    </row>
    <row r="62" spans="1:9" ht="22.9" customHeight="1">
      <c r="A62" s="44" t="s">
        <v>108</v>
      </c>
      <c r="B62" s="50">
        <v>5.2</v>
      </c>
      <c r="C62" s="44"/>
      <c r="D62" s="15">
        <v>-279840</v>
      </c>
      <c r="E62" s="43"/>
      <c r="F62" s="15">
        <v>-274000</v>
      </c>
    </row>
    <row r="63" spans="1:9" ht="22.9" customHeight="1">
      <c r="A63" s="44" t="s">
        <v>150</v>
      </c>
      <c r="B63" s="50">
        <v>12</v>
      </c>
      <c r="C63" s="44"/>
      <c r="D63" s="15">
        <f>-80588547+1</f>
        <v>-80588546</v>
      </c>
      <c r="E63" s="43"/>
      <c r="F63" s="15">
        <v>-77972996</v>
      </c>
      <c r="H63" s="39"/>
    </row>
    <row r="64" spans="1:9" ht="22.9" customHeight="1">
      <c r="A64" s="42" t="s">
        <v>134</v>
      </c>
      <c r="B64" s="50"/>
      <c r="C64" s="41"/>
      <c r="D64" s="53">
        <f>SUM(D59:D63)</f>
        <v>-194481720</v>
      </c>
      <c r="E64" s="39"/>
      <c r="F64" s="53">
        <f>SUM(F59:F63)</f>
        <v>-155200329</v>
      </c>
    </row>
    <row r="65" spans="1:10" ht="22.9" customHeight="1">
      <c r="D65" s="15"/>
      <c r="E65" s="37"/>
      <c r="F65" s="15"/>
    </row>
    <row r="66" spans="1:10" ht="22.9" customHeight="1">
      <c r="A66" s="35" t="s">
        <v>153</v>
      </c>
      <c r="D66" s="40">
        <f>D49+D56+D64</f>
        <v>53326484.25999999</v>
      </c>
      <c r="E66" s="39"/>
      <c r="F66" s="40">
        <f>F49+F56+F64</f>
        <v>99624366.439999998</v>
      </c>
      <c r="H66" s="22"/>
      <c r="I66" s="57"/>
    </row>
    <row r="67" spans="1:10" ht="22.9" customHeight="1">
      <c r="A67" s="35" t="s">
        <v>61</v>
      </c>
      <c r="D67" s="1">
        <f>+สินทรัพย์!F12</f>
        <v>451556819</v>
      </c>
      <c r="E67" s="37"/>
      <c r="F67" s="1">
        <v>333767948</v>
      </c>
      <c r="H67" s="22"/>
      <c r="I67" s="22"/>
    </row>
    <row r="68" spans="1:10" ht="22.9" customHeight="1" thickBot="1">
      <c r="A68" s="38" t="s">
        <v>60</v>
      </c>
      <c r="B68" s="50">
        <v>5.0999999999999996</v>
      </c>
      <c r="C68" s="50"/>
      <c r="D68" s="8">
        <f>SUM(D66:D67)</f>
        <v>504883303.25999999</v>
      </c>
      <c r="E68" s="37"/>
      <c r="F68" s="8">
        <f>SUM(F66:F67)</f>
        <v>433392314.44</v>
      </c>
      <c r="G68" s="73"/>
      <c r="H68" s="57"/>
      <c r="I68" s="58"/>
      <c r="J68" s="57"/>
    </row>
    <row r="69" spans="1:10" ht="22.9" customHeight="1" thickTop="1">
      <c r="A69" s="38"/>
      <c r="B69" s="38"/>
      <c r="C69" s="38"/>
      <c r="D69" s="10"/>
      <c r="E69" s="37"/>
      <c r="F69" s="19"/>
      <c r="H69" s="57"/>
    </row>
    <row r="70" spans="1:10" ht="22.9" customHeight="1">
      <c r="D70" s="78"/>
      <c r="F70" s="78"/>
    </row>
    <row r="71" spans="1:10" ht="22.9" customHeight="1">
      <c r="D71" s="78"/>
      <c r="F71" s="78"/>
    </row>
    <row r="72" spans="1:10" ht="22.9" customHeight="1">
      <c r="A72" s="35" t="s">
        <v>77</v>
      </c>
    </row>
    <row r="73" spans="1:10" ht="22.9" customHeight="1">
      <c r="D73" s="36"/>
    </row>
    <row r="74" spans="1:10" ht="22.9" customHeight="1">
      <c r="D74" s="36"/>
    </row>
    <row r="75" spans="1:10" ht="22.9" customHeight="1">
      <c r="D75" s="36"/>
    </row>
    <row r="76" spans="1:10" ht="22.9" customHeight="1"/>
    <row r="77" spans="1:10" ht="22.9" customHeight="1"/>
    <row r="78" spans="1:10" ht="22.9" customHeight="1"/>
    <row r="79" spans="1:10" ht="22.9" customHeight="1"/>
    <row r="80" spans="1:10" ht="22.9" customHeight="1"/>
    <row r="81" ht="22.9" customHeight="1"/>
    <row r="82" ht="22.9" customHeight="1"/>
    <row r="83" ht="22.9" customHeight="1"/>
    <row r="84" ht="22.9" customHeight="1"/>
    <row r="85" ht="22.9" customHeight="1"/>
    <row r="86" ht="22.9" customHeight="1"/>
    <row r="87" ht="22.9" customHeight="1"/>
    <row r="88" ht="22.9" customHeight="1"/>
    <row r="89" ht="22.9" customHeight="1"/>
    <row r="90" ht="22.9" customHeight="1"/>
    <row r="91" ht="22.9" customHeight="1"/>
  </sheetData>
  <mergeCells count="10">
    <mergeCell ref="A1:F1"/>
    <mergeCell ref="A41:F41"/>
    <mergeCell ref="A2:F2"/>
    <mergeCell ref="A3:F3"/>
    <mergeCell ref="A5:F5"/>
    <mergeCell ref="A38:F38"/>
    <mergeCell ref="A39:F39"/>
    <mergeCell ref="A4:F4"/>
    <mergeCell ref="A40:F40"/>
    <mergeCell ref="A37:F37"/>
  </mergeCells>
  <pageMargins left="0.8" right="0.3" top="1" bottom="0.5" header="0.5" footer="0.2"/>
  <pageSetup paperSize="9" scale="90" orientation="portrait" r:id="rId1"/>
  <headerFooter alignWithMargins="0"/>
  <rowBreaks count="2" manualBreakCount="2">
    <brk id="36" max="5" man="1"/>
    <brk id="7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D5708BD4-7848-4130-B074-6042BA29C4E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</vt:lpstr>
      <vt:lpstr>กระแสเงินสด</vt:lpstr>
      <vt:lpstr>กระแสเงินสด!Print_Area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2023-08-07T03:10:17Z</cp:lastPrinted>
  <dcterms:created xsi:type="dcterms:W3CDTF">2001-10-01T09:27:46Z</dcterms:created>
  <dcterms:modified xsi:type="dcterms:W3CDTF">2023-08-08T08:12:47Z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</Properties>
</file>