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44th BOD &amp; 3rd AC 2023\BOD\ส่งงบ SET\"/>
    </mc:Choice>
  </mc:AlternateContent>
  <xr:revisionPtr revIDLastSave="0" documentId="8_{5853583C-0B0A-4AA2-8003-853FFDE4CF20}" xr6:coauthVersionLast="47" xr6:coauthVersionMax="47" xr10:uidLastSave="{00000000-0000-0000-0000-000000000000}"/>
  <bookViews>
    <workbookView xWindow="-120" yWindow="-120" windowWidth="24240" windowHeight="13140" activeTab="5" xr2:uid="{00000000-000D-0000-FFFF-FFFF00000000}"/>
  </bookViews>
  <sheets>
    <sheet name="ASSET" sheetId="1" r:id="rId1"/>
    <sheet name="LIABILITIES" sheetId="8" r:id="rId2"/>
    <sheet name="INCOME 3 Months" sheetId="14" r:id="rId3"/>
    <sheet name="INCOME 6 Months" sheetId="15" r:id="rId4"/>
    <sheet name="SHAREHOLDER" sheetId="9" r:id="rId5"/>
    <sheet name="CASH FLOWS" sheetId="12" r:id="rId6"/>
    <sheet name="Sheet1" sheetId="16" state="hidden" r:id="rId7"/>
  </sheets>
  <definedNames>
    <definedName name="AS2DocOpenMode" hidden="1">"AS2DocumentEdit"</definedName>
    <definedName name="_xlnm.Print_Area" localSheetId="5">'CASH FLOWS'!$A$1:$E$80</definedName>
    <definedName name="_xlnm.Print_Area" localSheetId="3">'INCOME 6 Months'!$A$1:$F$71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2" i="1" l="1"/>
  <c r="C19" i="1"/>
  <c r="C69" i="12" l="1"/>
  <c r="C28" i="12"/>
  <c r="J20" i="9"/>
  <c r="D13" i="14"/>
  <c r="C67" i="12" l="1"/>
  <c r="D25" i="15" l="1"/>
  <c r="C17" i="8" l="1"/>
  <c r="D17" i="16" l="1"/>
  <c r="D19" i="16" l="1"/>
  <c r="D18" i="16"/>
  <c r="D21" i="16"/>
  <c r="D11" i="16"/>
  <c r="D3" i="16"/>
  <c r="E60" i="12" l="1"/>
  <c r="C60" i="12"/>
  <c r="A31" i="12"/>
  <c r="E23" i="12"/>
  <c r="L20" i="9" l="1"/>
  <c r="E70" i="12"/>
  <c r="F47" i="15"/>
  <c r="D47" i="15"/>
  <c r="F20" i="15"/>
  <c r="F14" i="15"/>
  <c r="D20" i="15"/>
  <c r="D14" i="15"/>
  <c r="F21" i="15" l="1"/>
  <c r="F26" i="15" s="1"/>
  <c r="F28" i="15" s="1"/>
  <c r="F48" i="15" s="1"/>
  <c r="F50" i="15" s="1"/>
  <c r="D21" i="15"/>
  <c r="D26" i="15" l="1"/>
  <c r="D28" i="15" s="1"/>
  <c r="F14" i="14"/>
  <c r="C9" i="12" l="1"/>
  <c r="D48" i="15"/>
  <c r="J19" i="9" s="1"/>
  <c r="L19" i="9" s="1"/>
  <c r="D50" i="15"/>
  <c r="C33" i="1"/>
  <c r="L17" i="9" l="1"/>
  <c r="C70" i="12" l="1"/>
  <c r="D21" i="9"/>
  <c r="F21" i="9"/>
  <c r="H21" i="9"/>
  <c r="F20" i="14"/>
  <c r="D20" i="14"/>
  <c r="D14" i="14"/>
  <c r="D21" i="14" l="1"/>
  <c r="F21" i="14"/>
  <c r="F26" i="14" l="1"/>
  <c r="F28" i="14" s="1"/>
  <c r="F30" i="14" s="1"/>
  <c r="D26" i="14"/>
  <c r="D28" i="14" s="1"/>
  <c r="D32" i="14" l="1"/>
  <c r="D30" i="14"/>
  <c r="F32" i="14"/>
  <c r="J21" i="9" l="1"/>
  <c r="C59" i="8" s="1"/>
  <c r="C18" i="8"/>
  <c r="L21" i="9" l="1"/>
  <c r="C23" i="12"/>
  <c r="C37" i="12" s="1"/>
  <c r="C53" i="12" s="1"/>
  <c r="C72" i="12" s="1"/>
  <c r="E60" i="8" l="1"/>
  <c r="E37" i="12" l="1"/>
  <c r="E53" i="12" s="1"/>
  <c r="E72" i="12" s="1"/>
  <c r="E32" i="1" l="1"/>
  <c r="E19" i="1"/>
  <c r="E33" i="1" l="1"/>
  <c r="E25" i="8"/>
  <c r="E18" i="8"/>
  <c r="E26" i="8" l="1"/>
  <c r="E61" i="8" s="1"/>
  <c r="E74" i="12" l="1"/>
  <c r="C25" i="8" l="1"/>
  <c r="C26" i="8" s="1"/>
  <c r="C60" i="8" l="1"/>
  <c r="C61" i="8" s="1"/>
  <c r="C74" i="12" l="1"/>
</calcChain>
</file>

<file path=xl/sharedStrings.xml><?xml version="1.0" encoding="utf-8"?>
<sst xmlns="http://schemas.openxmlformats.org/spreadsheetml/2006/main" count="266" uniqueCount="181">
  <si>
    <t>ASSETS</t>
  </si>
  <si>
    <t>CURRENT  ASSETS</t>
  </si>
  <si>
    <t>Total Current Assets</t>
  </si>
  <si>
    <t>TOTAL  ASSETS</t>
  </si>
  <si>
    <t>BAHT</t>
  </si>
  <si>
    <t>CURRENT  LIABILITIES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</si>
  <si>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</si>
  <si>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</si>
  <si>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</si>
  <si>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</si>
  <si>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</si>
  <si>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</si>
  <si>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</si>
  <si>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</si>
  <si>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</si>
  <si>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</si>
  <si>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</si>
  <si>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</si>
  <si>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</si>
  <si>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</si>
  <si>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</si>
  <si>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</si>
  <si>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</si>
  <si>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</si>
  <si>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</si>
  <si>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</si>
  <si>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</si>
  <si>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</si>
  <si>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</si>
  <si>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</si>
  <si>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</si>
  <si>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</si>
  <si>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</si>
  <si>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</si>
  <si>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</si>
  <si>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>SHARE  CAPITAL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</si>
  <si>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</si>
  <si>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</si>
  <si>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</si>
  <si>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</si>
  <si>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</si>
  <si>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</si>
  <si>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</si>
  <si>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</si>
  <si>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</si>
  <si>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</si>
  <si>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</si>
  <si>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</si>
  <si>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</si>
  <si>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</si>
  <si>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</si>
  <si>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</si>
  <si>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</si>
  <si>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</si>
  <si>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</si>
  <si>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</si>
  <si>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</si>
  <si>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Shares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</si>
  <si>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</si>
  <si>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</si>
  <si>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</si>
  <si>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</si>
  <si>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</si>
  <si>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</si>
  <si>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</si>
  <si>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</si>
  <si>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from financial institutions </t>
  </si>
  <si>
    <t>Plant and equipment</t>
  </si>
  <si>
    <t>Equity</t>
  </si>
  <si>
    <t xml:space="preserve">Shareholders' 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</si>
  <si>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</si>
  <si>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</si>
  <si>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</si>
  <si>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</si>
  <si>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</si>
  <si>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</si>
  <si>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Inventory finance receivables</t>
  </si>
  <si>
    <t>Hire purchase receivables</t>
  </si>
  <si>
    <t xml:space="preserve">LIABILITIES  AND SHAREHOLDERS' EQUITY </t>
  </si>
  <si>
    <t>Total Non-current Liabilities</t>
  </si>
  <si>
    <t>SHAREHOLDERS' EQUITY</t>
  </si>
  <si>
    <t>TOTAL  SHAREHOLDERS' EQUITY</t>
  </si>
  <si>
    <t>STATEMENT  OF  CHANGES  IN  SHAREHOLDERS'  EQUITY</t>
  </si>
  <si>
    <t xml:space="preserve">   Total comprehensive income </t>
  </si>
  <si>
    <t>493,500,000 ordinary shares of Baht 1 each</t>
  </si>
  <si>
    <t>Other intangible assets</t>
  </si>
  <si>
    <t>493,499,975 ordinary shares of Baht 1 each</t>
  </si>
  <si>
    <t xml:space="preserve">Other non-current liabilities </t>
  </si>
  <si>
    <t>Finance cost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</si>
  <si>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</si>
  <si>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</si>
  <si>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</si>
  <si>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</si>
  <si>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</si>
  <si>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 xml:space="preserve">TOTAL  LIABILITIES  AND  SHAREHOLDERS' EQUITY  </t>
  </si>
  <si>
    <t>Cash and cash equivalents at the beginning of the periods</t>
  </si>
  <si>
    <t>Cash and cash equivalents at the end of the periods</t>
  </si>
  <si>
    <t>PROFIT  BEFORE  INCOME  TAX  EXPENSE</t>
  </si>
  <si>
    <t>Long-term borrowings</t>
  </si>
  <si>
    <t>TOTAL  COMPREHENSIVE  INCOME  FOR THE  PERIODS</t>
  </si>
  <si>
    <t>Other non-current liabilities</t>
  </si>
  <si>
    <t>Cash paid for purchases of other intangible assets</t>
  </si>
  <si>
    <t xml:space="preserve">STATEMENT  OF  COMPREHENSIVE  INCOME </t>
  </si>
  <si>
    <t>Other current payables</t>
  </si>
  <si>
    <t>Investment properties</t>
  </si>
  <si>
    <t xml:space="preserve">Non-current provisions for employee benefits </t>
  </si>
  <si>
    <t>Income tax expenses</t>
  </si>
  <si>
    <t>Profit from operating activities</t>
  </si>
  <si>
    <t>Cash received from disposal of assets</t>
  </si>
  <si>
    <t>Gain on disposal of fixed assets</t>
  </si>
  <si>
    <t>Hire purchase current receivables</t>
  </si>
  <si>
    <t>Finance lease current receivables</t>
  </si>
  <si>
    <t>Finance lease non-current receivables</t>
  </si>
  <si>
    <t>Right-of-use assets</t>
  </si>
  <si>
    <t>Lease liabilities</t>
  </si>
  <si>
    <t>Current portion of lease liabilities</t>
  </si>
  <si>
    <t>Note</t>
  </si>
  <si>
    <t>Cash paid for lease liabilities</t>
  </si>
  <si>
    <t>Profit for the periods</t>
  </si>
  <si>
    <t>Finance lease receivables</t>
  </si>
  <si>
    <t>Properties foreclosed</t>
  </si>
  <si>
    <t>Adjustments for:</t>
  </si>
  <si>
    <t>Employee benefits expense</t>
  </si>
  <si>
    <t>Beginning balance as at January 1, 2022</t>
  </si>
  <si>
    <t>Impairment loss determined in</t>
  </si>
  <si>
    <t xml:space="preserve">Impairment loss determined in </t>
  </si>
  <si>
    <r>
      <t xml:space="preserve">         LIABILITIES AND SHAREHOLDERS' EQUITY </t>
    </r>
    <r>
      <rPr>
        <sz val="10"/>
        <rFont val="Times New Roman"/>
        <family val="1"/>
      </rPr>
      <t>(CONTINUED)</t>
    </r>
  </si>
  <si>
    <t xml:space="preserve">    accordance with TFRS 9 </t>
  </si>
  <si>
    <t>Corporate income tax payable</t>
  </si>
  <si>
    <t>Hire purchase non-current receivables</t>
  </si>
  <si>
    <t>Share premium on ordinary shares</t>
  </si>
  <si>
    <t>Beginning balance as at January 1, 2023</t>
  </si>
  <si>
    <t xml:space="preserve">Cash received from operating activities </t>
  </si>
  <si>
    <t xml:space="preserve">Net cash provided by operating activities </t>
  </si>
  <si>
    <t xml:space="preserve">Net cash used in investing activities </t>
  </si>
  <si>
    <t>Interest Income</t>
  </si>
  <si>
    <t xml:space="preserve">Interest expenses </t>
  </si>
  <si>
    <t xml:space="preserve">Interest paid </t>
  </si>
  <si>
    <t xml:space="preserve">Other current assets </t>
  </si>
  <si>
    <t xml:space="preserve">OTHER COMPREHENSIVE INCOME </t>
  </si>
  <si>
    <t xml:space="preserve">  accordance with TFRS 9 </t>
  </si>
  <si>
    <t>Other current receivables</t>
  </si>
  <si>
    <t>ITEMS THAT WILL NOT BE RECLASSIFIED</t>
  </si>
  <si>
    <t xml:space="preserve">   SUBSEQUENTLY TO PROFIT OR LOSS</t>
  </si>
  <si>
    <t xml:space="preserve">      BENEFIT PLANS</t>
  </si>
  <si>
    <t xml:space="preserve">   INCOME TAX RELATING TO ITEMS THAT</t>
  </si>
  <si>
    <t xml:space="preserve">      WILL NOT BE RECLASSIFIED SUBSEQUENTLY</t>
  </si>
  <si>
    <t xml:space="preserve">   FOR THE PERIOD, NET OF TAX</t>
  </si>
  <si>
    <t xml:space="preserve">Cash paid for purchases of plant and equipment </t>
  </si>
  <si>
    <t xml:space="preserve">   LOSS ON RE-MEASUREMENTS OF DEFINED</t>
  </si>
  <si>
    <t>OTHER COMPREHENSIVE LOSS</t>
  </si>
  <si>
    <t>Net cash used in financing activities</t>
  </si>
  <si>
    <r>
      <t xml:space="preserve">STATEMENT  OF  COMPREHENSIVE  INCOME  </t>
    </r>
    <r>
      <rPr>
        <sz val="10"/>
        <rFont val="Times New Roman"/>
        <family val="1"/>
      </rPr>
      <t xml:space="preserve">(CONTINUED) </t>
    </r>
  </si>
  <si>
    <t>Interest received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</si>
  <si>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</t>
    </r>
    <r>
      <rPr>
        <b/>
        <sz val="11"/>
        <rFont val="Times New Roman"/>
        <family val="1"/>
      </rPr>
      <t>30,  2023</t>
    </r>
  </si>
  <si>
    <r>
      <t xml:space="preserve">AS  AT  JUNE </t>
    </r>
    <r>
      <rPr>
        <b/>
        <sz val="12"/>
        <rFont val="Times New Roman"/>
        <family val="1"/>
      </rPr>
      <t xml:space="preserve"> 30,  2023</t>
    </r>
  </si>
  <si>
    <t>June 30,</t>
  </si>
  <si>
    <r>
      <t xml:space="preserve">AS  AT  JUNE </t>
    </r>
    <r>
      <rPr>
        <b/>
        <sz val="11"/>
        <rFont val="Times New Roman"/>
        <family val="1"/>
      </rPr>
      <t xml:space="preserve"> 30,  2023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</si>
  <si>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</t>
    </r>
    <r>
      <rPr>
        <b/>
        <sz val="11"/>
        <rFont val="Times New Roman"/>
        <family val="1"/>
      </rPr>
      <t>30,  2023</t>
    </r>
  </si>
  <si>
    <t xml:space="preserve">   Dividends paid</t>
  </si>
  <si>
    <t>Ending balance as at June 30, 2022</t>
  </si>
  <si>
    <t>Ending balance as at June 30, 2023</t>
  </si>
  <si>
    <r>
      <t xml:space="preserve">FOR  THE  SIX-MONTH  PERIOD  ENDED  JUNE  </t>
    </r>
    <r>
      <rPr>
        <b/>
        <sz val="11"/>
        <rFont val="Times New Roman"/>
        <family val="1"/>
      </rPr>
      <t>30,  2023</t>
    </r>
  </si>
  <si>
    <r>
      <t xml:space="preserve">FOR  THE  SIX-MONTH  PERIOD  ENDED  JUNE  </t>
    </r>
    <r>
      <rPr>
        <b/>
        <sz val="12"/>
        <rFont val="Times New Roman"/>
        <family val="1"/>
      </rPr>
      <t>30,  2023</t>
    </r>
  </si>
  <si>
    <t>Impairment loss from properties foreclosed</t>
  </si>
  <si>
    <t>Loss on written-off assets</t>
  </si>
  <si>
    <t>Employee benefits paid</t>
  </si>
  <si>
    <t>Cash paid for dividend</t>
  </si>
  <si>
    <t>Income tax paid</t>
  </si>
  <si>
    <t>Loss on sell properties foreclosed</t>
  </si>
  <si>
    <t>Cash received from disposal of properties forclosed</t>
  </si>
  <si>
    <t>FAC</t>
  </si>
  <si>
    <t>HP</t>
  </si>
  <si>
    <t>LS</t>
  </si>
  <si>
    <t>IN</t>
  </si>
  <si>
    <t>interest of overdue</t>
  </si>
  <si>
    <t>-</t>
  </si>
  <si>
    <t xml:space="preserve">Net increase in cash and cash equivalents </t>
  </si>
  <si>
    <r>
      <t xml:space="preserve">CASH  FLOWS  FROM  OPERATING  ACTIVITIES </t>
    </r>
    <r>
      <rPr>
        <sz val="10"/>
        <rFont val="Times New Roman"/>
        <family val="1"/>
      </rPr>
      <t>(CONTINUED)</t>
    </r>
  </si>
  <si>
    <t xml:space="preserve">    accordance with TFRS 9 (reversal)</t>
  </si>
  <si>
    <t>Loss from bad debts writen-off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</si>
</sst>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_);_(@_)"/>
    <numFmt numFmtId="169" formatCode="_(* #,##0.00000_);_(* \(#,##0.00000\);_(* &quot;-&quot;?????_);_(@_)"/>
    <numFmt numFmtId="170" formatCode="_(* #,##0_);_(* \(#,##0\);_(* &quot;-&quot;?????_);_(@_)"/>
    <numFmt numFmtId="171" formatCode="_(* #,##0_);_(* \(#,##0\);_(* &quot;-&quot;????_);_(@_)"/>
    <numFmt numFmtId="172" formatCode="* #,##0_);* \(#,##0\);&quot;-&quot;??_);@"/>
  </numFmts>
  <fonts count="7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9"/>
      <color rgb="FF00000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D6E7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16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7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6" fillId="0" borderId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18" applyNumberFormat="0" applyAlignment="0" applyProtection="0"/>
    <xf numFmtId="0" fontId="55" fillId="28" borderId="19" applyNumberFormat="0" applyAlignment="0" applyProtection="0"/>
    <xf numFmtId="0" fontId="56" fillId="28" borderId="18" applyNumberFormat="0" applyAlignment="0" applyProtection="0"/>
    <xf numFmtId="0" fontId="57" fillId="0" borderId="20" applyNumberFormat="0" applyFill="0" applyAlignment="0" applyProtection="0"/>
    <xf numFmtId="0" fontId="58" fillId="29" borderId="21" applyNumberFormat="0" applyAlignment="0" applyProtection="0"/>
    <xf numFmtId="0" fontId="59" fillId="0" borderId="0" applyNumberFormat="0" applyFill="0" applyBorder="0" applyAlignment="0" applyProtection="0"/>
    <xf numFmtId="0" fontId="46" fillId="30" borderId="2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62" fillId="5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8" applyNumberFormat="0" applyAlignment="0" applyProtection="0"/>
    <xf numFmtId="0" fontId="38" fillId="28" borderId="19" applyNumberFormat="0" applyAlignment="0" applyProtection="0"/>
    <xf numFmtId="0" fontId="39" fillId="28" borderId="18" applyNumberFormat="0" applyAlignment="0" applyProtection="0"/>
    <xf numFmtId="0" fontId="40" fillId="0" borderId="20" applyNumberFormat="0" applyFill="0" applyAlignment="0" applyProtection="0"/>
    <xf numFmtId="0" fontId="41" fillId="29" borderId="21" applyNumberFormat="0" applyAlignment="0" applyProtection="0"/>
    <xf numFmtId="0" fontId="42" fillId="0" borderId="0" applyNumberFormat="0" applyFill="0" applyBorder="0" applyAlignment="0" applyProtection="0"/>
    <xf numFmtId="0" fontId="29" fillId="30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5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5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4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4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4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1" fillId="23" borderId="7" applyNumberFormat="0" applyFont="0" applyAlignment="0" applyProtection="0"/>
    <xf numFmtId="0" fontId="69" fillId="55" borderId="7">
      <alignment vertical="center"/>
    </xf>
    <xf numFmtId="172" fontId="22" fillId="0" borderId="0" applyFill="0" applyBorder="0" applyProtection="0"/>
  </cellStyleXfs>
  <cellXfs count="159">
    <xf numFmtId="0" fontId="0" fillId="0" borderId="0" xfId="0"/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indent="2"/>
    </xf>
    <xf numFmtId="0" fontId="21" fillId="0" borderId="0" xfId="0" applyFont="1" applyAlignment="1">
      <alignment horizontal="left" vertical="center" indent="4"/>
    </xf>
    <xf numFmtId="0" fontId="23" fillId="0" borderId="0" xfId="0" applyFont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/>
    <xf numFmtId="37" fontId="21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 indent="2"/>
    </xf>
    <xf numFmtId="0" fontId="2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indent="4"/>
    </xf>
    <xf numFmtId="41" fontId="21" fillId="0" borderId="0" xfId="28" applyNumberFormat="1" applyFont="1" applyFill="1" applyAlignment="1">
      <alignment vertical="center"/>
    </xf>
    <xf numFmtId="166" fontId="21" fillId="0" borderId="0" xfId="0" applyNumberFormat="1" applyFont="1" applyAlignment="1">
      <alignment vertical="center"/>
    </xf>
    <xf numFmtId="39" fontId="23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horizontal="left" vertical="center" indent="6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5"/>
    </xf>
    <xf numFmtId="37" fontId="21" fillId="0" borderId="0" xfId="28" applyNumberFormat="1" applyFont="1" applyFill="1" applyAlignment="1">
      <alignment horizontal="right" vertical="center"/>
    </xf>
    <xf numFmtId="0" fontId="21" fillId="0" borderId="0" xfId="0" quotePrefix="1" applyFont="1" applyAlignment="1">
      <alignment vertical="center"/>
    </xf>
    <xf numFmtId="37" fontId="21" fillId="0" borderId="10" xfId="0" applyNumberFormat="1" applyFont="1" applyBorder="1" applyAlignment="1">
      <alignment vertical="center"/>
    </xf>
    <xf numFmtId="37" fontId="21" fillId="0" borderId="11" xfId="0" applyNumberFormat="1" applyFont="1" applyBorder="1" applyAlignment="1">
      <alignment vertical="center"/>
    </xf>
    <xf numFmtId="37" fontId="21" fillId="0" borderId="12" xfId="0" applyNumberFormat="1" applyFont="1" applyBorder="1" applyAlignment="1">
      <alignment vertical="center"/>
    </xf>
    <xf numFmtId="169" fontId="21" fillId="0" borderId="0" xfId="28" applyNumberFormat="1" applyFont="1" applyFill="1" applyAlignment="1">
      <alignment vertical="center"/>
    </xf>
    <xf numFmtId="165" fontId="21" fillId="0" borderId="0" xfId="28" applyNumberFormat="1" applyFont="1" applyFill="1" applyBorder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4" xfId="28" applyNumberFormat="1" applyFont="1" applyFill="1" applyBorder="1" applyAlignment="1">
      <alignment vertical="center"/>
    </xf>
    <xf numFmtId="39" fontId="21" fillId="0" borderId="0" xfId="0" applyNumberFormat="1" applyFont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8" fontId="21" fillId="0" borderId="0" xfId="28" applyNumberFormat="1" applyFont="1" applyFill="1" applyAlignment="1">
      <alignment horizontal="right" vertical="center"/>
    </xf>
    <xf numFmtId="165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Alignment="1">
      <alignment horizontal="right" vertical="center"/>
    </xf>
    <xf numFmtId="0" fontId="28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4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65" fontId="21" fillId="0" borderId="0" xfId="28" applyNumberFormat="1" applyFont="1" applyFill="1" applyAlignment="1">
      <alignment horizontal="right" vertical="center"/>
    </xf>
    <xf numFmtId="169" fontId="21" fillId="0" borderId="12" xfId="28" applyNumberFormat="1" applyFont="1" applyFill="1" applyBorder="1" applyAlignment="1">
      <alignment vertical="center"/>
    </xf>
    <xf numFmtId="0" fontId="26" fillId="0" borderId="0" xfId="0" applyFont="1"/>
    <xf numFmtId="0" fontId="6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37" fontId="21" fillId="0" borderId="0" xfId="28" applyNumberFormat="1" applyFont="1" applyFill="1" applyBorder="1" applyAlignment="1">
      <alignment horizontal="right" vertical="center"/>
    </xf>
    <xf numFmtId="165" fontId="21" fillId="0" borderId="12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horizontal="right" vertical="center"/>
    </xf>
    <xf numFmtId="165" fontId="21" fillId="0" borderId="14" xfId="28" applyNumberFormat="1" applyFont="1" applyFill="1" applyBorder="1" applyAlignment="1">
      <alignment horizontal="right" vertical="center"/>
    </xf>
    <xf numFmtId="168" fontId="21" fillId="0" borderId="12" xfId="28" applyNumberFormat="1" applyFont="1" applyFill="1" applyBorder="1" applyAlignment="1">
      <alignment horizontal="right" vertical="center"/>
    </xf>
    <xf numFmtId="0" fontId="66" fillId="0" borderId="0" xfId="0" applyFont="1" applyAlignment="1">
      <alignment vertical="center" wrapText="1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6" fillId="0" borderId="0" xfId="0" applyFont="1" applyAlignment="1">
      <alignment horizontal="left" vertical="center" wrapText="1" indent="2"/>
    </xf>
    <xf numFmtId="0" fontId="67" fillId="0" borderId="0" xfId="0" applyFont="1" applyAlignment="1">
      <alignment horizontal="left" vertical="center"/>
    </xf>
    <xf numFmtId="0" fontId="67" fillId="0" borderId="0" xfId="0" applyFont="1" applyAlignment="1">
      <alignment horizontal="left" vertical="center" wrapText="1"/>
    </xf>
    <xf numFmtId="37" fontId="66" fillId="0" borderId="0" xfId="0" applyNumberFormat="1" applyFont="1" applyAlignment="1">
      <alignment vertical="center"/>
    </xf>
    <xf numFmtId="0" fontId="66" fillId="0" borderId="0" xfId="0" applyFont="1" applyAlignment="1">
      <alignment horizontal="left" vertical="center"/>
    </xf>
    <xf numFmtId="167" fontId="66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left" vertical="center" wrapText="1"/>
    </xf>
    <xf numFmtId="37" fontId="21" fillId="0" borderId="0" xfId="28" quotePrefix="1" applyNumberFormat="1" applyFont="1" applyFill="1" applyAlignment="1">
      <alignment horizontal="right" vertical="center"/>
    </xf>
    <xf numFmtId="170" fontId="21" fillId="0" borderId="0" xfId="28" applyNumberFormat="1" applyFont="1" applyFill="1" applyAlignment="1">
      <alignment vertical="center"/>
    </xf>
    <xf numFmtId="170" fontId="21" fillId="0" borderId="0" xfId="28" applyNumberFormat="1" applyFont="1" applyFill="1" applyBorder="1" applyAlignment="1">
      <alignment vertical="center"/>
    </xf>
    <xf numFmtId="168" fontId="21" fillId="0" borderId="10" xfId="28" applyNumberFormat="1" applyFont="1" applyFill="1" applyBorder="1" applyAlignment="1">
      <alignment horizontal="right" vertical="center"/>
    </xf>
    <xf numFmtId="164" fontId="21" fillId="0" borderId="0" xfId="28" applyFont="1" applyFill="1" applyAlignment="1">
      <alignment horizontal="right" vertical="center"/>
    </xf>
    <xf numFmtId="165" fontId="21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64" fillId="0" borderId="0" xfId="0" applyFont="1" applyAlignment="1">
      <alignment horizontal="left" vertical="center"/>
    </xf>
    <xf numFmtId="37" fontId="63" fillId="0" borderId="0" xfId="0" applyNumberFormat="1" applyFont="1" applyAlignment="1">
      <alignment vertical="center"/>
    </xf>
    <xf numFmtId="37" fontId="21" fillId="0" borderId="12" xfId="28" applyNumberFormat="1" applyFont="1" applyFill="1" applyBorder="1" applyAlignment="1">
      <alignment vertical="center"/>
    </xf>
    <xf numFmtId="41" fontId="21" fillId="0" borderId="0" xfId="0" applyNumberFormat="1" applyFont="1" applyAlignment="1">
      <alignment vertical="center"/>
    </xf>
    <xf numFmtId="168" fontId="22" fillId="0" borderId="0" xfId="0" applyNumberFormat="1" applyFont="1" applyAlignment="1">
      <alignment vertical="center"/>
    </xf>
    <xf numFmtId="167" fontId="66" fillId="0" borderId="12" xfId="0" applyNumberFormat="1" applyFont="1" applyBorder="1" applyAlignment="1">
      <alignment horizontal="center" vertical="center"/>
    </xf>
    <xf numFmtId="37" fontId="66" fillId="0" borderId="0" xfId="0" applyNumberFormat="1" applyFont="1" applyAlignment="1">
      <alignment horizontal="center" vertical="center"/>
    </xf>
    <xf numFmtId="37" fontId="66" fillId="0" borderId="14" xfId="0" applyNumberFormat="1" applyFont="1" applyBorder="1" applyAlignment="1">
      <alignment vertical="center"/>
    </xf>
    <xf numFmtId="0" fontId="70" fillId="0" borderId="0" xfId="0" applyFont="1" applyAlignment="1">
      <alignment horizontal="left" vertical="center" indent="1"/>
    </xf>
    <xf numFmtId="167" fontId="21" fillId="0" borderId="0" xfId="0" applyNumberFormat="1" applyFont="1" applyAlignment="1">
      <alignment horizontal="center" vertical="center"/>
    </xf>
    <xf numFmtId="169" fontId="21" fillId="0" borderId="0" xfId="28" applyNumberFormat="1" applyFont="1" applyFill="1" applyBorder="1" applyAlignment="1">
      <alignment vertical="center"/>
    </xf>
    <xf numFmtId="0" fontId="22" fillId="0" borderId="0" xfId="40" applyFont="1" applyAlignment="1">
      <alignment vertical="center"/>
    </xf>
    <xf numFmtId="165" fontId="21" fillId="0" borderId="0" xfId="28" applyNumberFormat="1" applyFont="1" applyAlignment="1">
      <alignment vertical="center"/>
    </xf>
    <xf numFmtId="170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Border="1" applyAlignment="1">
      <alignment horizontal="right" vertical="center"/>
    </xf>
    <xf numFmtId="37" fontId="66" fillId="0" borderId="12" xfId="0" applyNumberFormat="1" applyFont="1" applyBorder="1" applyAlignment="1">
      <alignment vertical="center"/>
    </xf>
    <xf numFmtId="166" fontId="21" fillId="0" borderId="12" xfId="28" applyNumberFormat="1" applyFont="1" applyFill="1" applyBorder="1" applyAlignment="1">
      <alignment horizontal="right" vertical="center"/>
    </xf>
    <xf numFmtId="3" fontId="21" fillId="0" borderId="0" xfId="0" applyNumberFormat="1" applyFont="1" applyAlignment="1">
      <alignment vertical="center"/>
    </xf>
    <xf numFmtId="37" fontId="21" fillId="0" borderId="12" xfId="0" applyNumberFormat="1" applyFont="1" applyBorder="1" applyAlignment="1">
      <alignment horizontal="right" vertical="center"/>
    </xf>
    <xf numFmtId="0" fontId="21" fillId="0" borderId="0" xfId="40" applyFont="1"/>
    <xf numFmtId="0" fontId="21" fillId="0" borderId="0" xfId="40" applyFont="1" applyAlignment="1">
      <alignment vertical="center"/>
    </xf>
    <xf numFmtId="0" fontId="23" fillId="0" borderId="0" xfId="40" applyFont="1" applyAlignment="1">
      <alignment horizontal="center" vertical="center"/>
    </xf>
    <xf numFmtId="0" fontId="23" fillId="0" borderId="0" xfId="40" applyFont="1" applyAlignment="1">
      <alignment vertical="center"/>
    </xf>
    <xf numFmtId="37" fontId="21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 indent="2"/>
    </xf>
    <xf numFmtId="0" fontId="21" fillId="0" borderId="0" xfId="40" applyFont="1" applyAlignment="1">
      <alignment horizontal="left" vertical="center" indent="4"/>
    </xf>
    <xf numFmtId="0" fontId="23" fillId="0" borderId="0" xfId="40" applyFont="1" applyAlignment="1">
      <alignment horizontal="left" vertical="center"/>
    </xf>
    <xf numFmtId="0" fontId="63" fillId="0" borderId="0" xfId="40" applyFont="1" applyAlignment="1">
      <alignment vertical="center"/>
    </xf>
    <xf numFmtId="0" fontId="64" fillId="0" borderId="0" xfId="40" applyFont="1" applyAlignment="1">
      <alignment horizontal="left" vertical="center"/>
    </xf>
    <xf numFmtId="37" fontId="63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/>
    </xf>
    <xf numFmtId="0" fontId="25" fillId="0" borderId="0" xfId="40" applyFont="1" applyAlignment="1">
      <alignment vertical="center"/>
    </xf>
    <xf numFmtId="165" fontId="21" fillId="0" borderId="13" xfId="28" applyNumberFormat="1" applyFont="1" applyFill="1" applyBorder="1" applyAlignment="1">
      <alignment vertical="center"/>
    </xf>
    <xf numFmtId="0" fontId="25" fillId="0" borderId="0" xfId="40" applyFont="1" applyAlignment="1">
      <alignment horizontal="left" vertical="center" indent="1"/>
    </xf>
    <xf numFmtId="165" fontId="66" fillId="0" borderId="0" xfId="28" applyNumberFormat="1" applyFont="1" applyFill="1" applyBorder="1" applyAlignment="1">
      <alignment vertical="center"/>
    </xf>
    <xf numFmtId="164" fontId="21" fillId="0" borderId="0" xfId="28" applyFont="1" applyFill="1" applyBorder="1" applyAlignment="1">
      <alignment vertical="center"/>
    </xf>
    <xf numFmtId="165" fontId="21" fillId="0" borderId="0" xfId="28" applyNumberFormat="1" applyFont="1" applyAlignment="1">
      <alignment horizontal="center" vertical="center"/>
    </xf>
    <xf numFmtId="165" fontId="21" fillId="0" borderId="0" xfId="28" applyNumberFormat="1" applyFont="1" applyAlignment="1">
      <alignment horizontal="right" vertical="center"/>
    </xf>
    <xf numFmtId="165" fontId="21" fillId="0" borderId="12" xfId="28" applyNumberFormat="1" applyFont="1" applyBorder="1" applyAlignment="1">
      <alignment horizontal="center" vertical="center"/>
    </xf>
    <xf numFmtId="164" fontId="21" fillId="0" borderId="0" xfId="28" applyFont="1" applyAlignment="1">
      <alignment vertical="center"/>
    </xf>
    <xf numFmtId="170" fontId="21" fillId="0" borderId="0" xfId="0" applyNumberFormat="1" applyFont="1" applyAlignment="1">
      <alignment vertical="center"/>
    </xf>
    <xf numFmtId="0" fontId="1" fillId="0" borderId="0" xfId="0" applyFont="1"/>
    <xf numFmtId="3" fontId="0" fillId="0" borderId="0" xfId="0" applyNumberFormat="1"/>
    <xf numFmtId="3" fontId="69" fillId="0" borderId="0" xfId="0" applyNumberFormat="1" applyFont="1" applyAlignment="1">
      <alignment horizontal="justify" vertical="center" wrapText="1"/>
    </xf>
    <xf numFmtId="3" fontId="69" fillId="0" borderId="24" xfId="0" applyNumberFormat="1" applyFont="1" applyBorder="1" applyAlignment="1">
      <alignment horizontal="justify" vertical="center" wrapText="1"/>
    </xf>
    <xf numFmtId="3" fontId="69" fillId="0" borderId="25" xfId="0" applyNumberFormat="1" applyFont="1" applyBorder="1" applyAlignment="1">
      <alignment horizontal="justify" vertical="center" wrapText="1"/>
    </xf>
    <xf numFmtId="3" fontId="69" fillId="0" borderId="14" xfId="0" applyNumberFormat="1" applyFont="1" applyBorder="1" applyAlignment="1">
      <alignment horizontal="justify" vertical="center" wrapText="1"/>
    </xf>
    <xf numFmtId="3" fontId="69" fillId="0" borderId="0" xfId="0" applyNumberFormat="1" applyFont="1" applyAlignment="1">
      <alignment vertical="center" wrapText="1"/>
    </xf>
    <xf numFmtId="3" fontId="69" fillId="0" borderId="25" xfId="0" applyNumberFormat="1" applyFont="1" applyBorder="1" applyAlignment="1">
      <alignment vertical="center" wrapText="1"/>
    </xf>
    <xf numFmtId="3" fontId="69" fillId="0" borderId="26" xfId="0" applyNumberFormat="1" applyFont="1" applyBorder="1" applyAlignment="1">
      <alignment vertical="center" wrapText="1"/>
    </xf>
    <xf numFmtId="3" fontId="69" fillId="0" borderId="27" xfId="0" applyNumberFormat="1" applyFont="1" applyBorder="1" applyAlignment="1">
      <alignment vertical="center" wrapText="1"/>
    </xf>
    <xf numFmtId="164" fontId="0" fillId="0" borderId="0" xfId="28" applyFont="1"/>
    <xf numFmtId="165" fontId="21" fillId="0" borderId="0" xfId="40" applyNumberFormat="1" applyFont="1" applyAlignment="1">
      <alignment vertical="center"/>
    </xf>
    <xf numFmtId="43" fontId="0" fillId="0" borderId="0" xfId="0" applyNumberFormat="1"/>
    <xf numFmtId="164" fontId="0" fillId="0" borderId="14" xfId="28" applyFont="1" applyBorder="1"/>
    <xf numFmtId="0" fontId="1" fillId="0" borderId="28" xfId="0" applyFont="1" applyBorder="1"/>
    <xf numFmtId="3" fontId="69" fillId="0" borderId="24" xfId="0" applyNumberFormat="1" applyFont="1" applyBorder="1" applyAlignment="1">
      <alignment vertical="center" wrapText="1"/>
    </xf>
    <xf numFmtId="164" fontId="0" fillId="0" borderId="24" xfId="28" applyFont="1" applyBorder="1"/>
    <xf numFmtId="0" fontId="0" fillId="0" borderId="29" xfId="0" applyBorder="1"/>
    <xf numFmtId="0" fontId="0" fillId="0" borderId="30" xfId="0" applyBorder="1"/>
    <xf numFmtId="164" fontId="0" fillId="0" borderId="0" xfId="28" applyFont="1" applyBorder="1"/>
    <xf numFmtId="0" fontId="0" fillId="0" borderId="31" xfId="0" applyBorder="1"/>
    <xf numFmtId="0" fontId="1" fillId="0" borderId="31" xfId="0" applyFont="1" applyBorder="1"/>
    <xf numFmtId="0" fontId="0" fillId="0" borderId="32" xfId="0" applyBorder="1"/>
    <xf numFmtId="164" fontId="1" fillId="0" borderId="25" xfId="28" applyFont="1" applyBorder="1"/>
    <xf numFmtId="0" fontId="0" fillId="0" borderId="33" xfId="0" applyBorder="1"/>
    <xf numFmtId="37" fontId="21" fillId="0" borderId="0" xfId="28" quotePrefix="1" applyNumberFormat="1" applyFont="1" applyFill="1" applyBorder="1" applyAlignment="1">
      <alignment horizontal="right" vertical="center"/>
    </xf>
    <xf numFmtId="165" fontId="21" fillId="0" borderId="0" xfId="28" applyNumberFormat="1" applyFont="1" applyBorder="1" applyAlignment="1">
      <alignment horizontal="center" vertical="center"/>
    </xf>
    <xf numFmtId="165" fontId="21" fillId="0" borderId="0" xfId="28" applyNumberFormat="1" applyFont="1" applyFill="1" applyBorder="1" applyAlignment="1">
      <alignment horizontal="right" vertical="center"/>
    </xf>
    <xf numFmtId="168" fontId="21" fillId="0" borderId="0" xfId="28" applyNumberFormat="1" applyFont="1" applyFill="1" applyBorder="1" applyAlignment="1">
      <alignment horizontal="right" vertical="center"/>
    </xf>
    <xf numFmtId="3" fontId="65" fillId="0" borderId="0" xfId="0" applyNumberFormat="1" applyFont="1"/>
    <xf numFmtId="164" fontId="21" fillId="0" borderId="0" xfId="28" applyFont="1" applyBorder="1" applyAlignment="1">
      <alignment vertical="center"/>
    </xf>
    <xf numFmtId="169" fontId="21" fillId="0" borderId="0" xfId="28" applyNumberFormat="1" applyFont="1" applyFill="1" applyBorder="1" applyAlignment="1">
      <alignment horizontal="center" vertical="center"/>
    </xf>
    <xf numFmtId="171" fontId="21" fillId="0" borderId="0" xfId="28" applyNumberFormat="1" applyFont="1" applyFill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right" vertical="center"/>
    </xf>
    <xf numFmtId="0" fontId="25" fillId="0" borderId="0" xfId="40" applyFont="1" applyAlignment="1">
      <alignment horizontal="center" vertical="center"/>
    </xf>
    <xf numFmtId="0" fontId="25" fillId="0" borderId="12" xfId="40" applyFont="1" applyBorder="1" applyAlignment="1">
      <alignment horizontal="right" vertical="center"/>
    </xf>
    <xf numFmtId="0" fontId="21" fillId="0" borderId="0" xfId="0" applyFont="1" applyAlignment="1">
      <alignment horizontal="left" vertical="center" wrapText="1"/>
    </xf>
    <xf numFmtId="0" fontId="67" fillId="0" borderId="0" xfId="0" applyFont="1" applyAlignment="1">
      <alignment horizontal="center" vertical="center"/>
    </xf>
    <xf numFmtId="0" fontId="26" fillId="0" borderId="13" xfId="0" applyFont="1" applyBorder="1" applyAlignment="1">
      <alignment vertical="center"/>
    </xf>
  </cellXfs>
  <cellStyles count="516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Debit" xfId="515" xr:uid="{FF1AE9A7-CBD0-4C7C-9093-49E19F68187A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 2" xfId="90" xr:uid="{00000000-0005-0000-0000-0000F6010000}"/>
    <cellStyle name="Table Snip" xfId="514" xr:uid="{C019B50C-8C28-43A4-9B6E-2E7039AF0396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40"/>
  <sheetViews>
    <sheetView tabSelected="1" view="pageBreakPreview" topLeftCell="A17" zoomScale="55" zoomScaleNormal="65" zoomScaleSheetLayoutView="55" zoomScalePageLayoutView="65" workbookViewId="0">
      <selection activeCell="B15" sqref="B15"/>
    </sheetView>
  </sheetViews>
  <sheetFormatPr defaultColWidth="9.140625" defaultRowHeight="21" customHeight="1"/>
  <cols>
    <col min="1" max="1" width="58.28515625" style="19" customWidth="1"/>
    <col min="2" max="2" width="11.140625" style="19" customWidth="1"/>
    <col min="3" max="3" width="18.28515625" style="19" customWidth="1"/>
    <col min="4" max="4" width="1.7109375" style="19" customWidth="1"/>
    <col min="5" max="5" width="18.28515625" style="19" customWidth="1"/>
    <col min="6" max="6" width="15.42578125" style="17" bestFit="1" customWidth="1"/>
    <col min="7" max="7" width="19.5703125" style="19" bestFit="1" customWidth="1"/>
    <col min="8" max="8" width="14.28515625" style="19" bestFit="1" customWidth="1"/>
    <col min="9" max="9" width="24.7109375" style="19" customWidth="1"/>
    <col min="10" max="10" width="14.28515625" style="19" bestFit="1" customWidth="1"/>
    <col min="11" max="16384" width="9.140625" style="19"/>
  </cols>
  <sheetData>
    <row r="1" spans="1:10" s="6" customFormat="1" ht="21" customHeight="1">
      <c r="A1" s="152" t="s">
        <v>33</v>
      </c>
      <c r="B1" s="152"/>
      <c r="C1" s="152"/>
      <c r="D1" s="152"/>
      <c r="E1" s="152"/>
    </row>
    <row r="2" spans="1:10" s="6" customFormat="1" ht="21" customHeight="1">
      <c r="A2" s="152" t="s">
        <v>61</v>
      </c>
      <c r="B2" s="152"/>
      <c r="C2" s="152"/>
      <c r="D2" s="152"/>
      <c r="E2" s="152"/>
    </row>
    <row r="3" spans="1:10" s="6" customFormat="1" ht="21" customHeight="1">
      <c r="A3" s="152" t="s">
        <v>155</v>
      </c>
      <c r="B3" s="152"/>
      <c r="C3" s="152"/>
      <c r="D3" s="152"/>
      <c r="E3" s="152"/>
      <c r="F3" s="44"/>
    </row>
    <row r="4" spans="1:10" ht="21" customHeight="1">
      <c r="A4" s="153" t="s">
        <v>54</v>
      </c>
      <c r="B4" s="153"/>
      <c r="C4" s="153"/>
      <c r="D4" s="153"/>
      <c r="E4" s="153"/>
    </row>
    <row r="5" spans="1:10" ht="6" customHeight="1"/>
    <row r="6" spans="1:10" ht="21" customHeight="1">
      <c r="B6" s="1"/>
      <c r="C6" s="1" t="s">
        <v>50</v>
      </c>
      <c r="D6" s="4"/>
      <c r="E6" s="1"/>
    </row>
    <row r="7" spans="1:10" ht="21" customHeight="1">
      <c r="B7" s="1" t="s">
        <v>38</v>
      </c>
      <c r="C7" s="1" t="s">
        <v>51</v>
      </c>
      <c r="D7" s="4"/>
      <c r="E7" s="1" t="s">
        <v>51</v>
      </c>
    </row>
    <row r="8" spans="1:10" ht="21" customHeight="1">
      <c r="B8" s="1"/>
      <c r="C8" s="1" t="s">
        <v>156</v>
      </c>
      <c r="D8" s="4"/>
      <c r="E8" s="1" t="s">
        <v>52</v>
      </c>
    </row>
    <row r="9" spans="1:10" ht="21" customHeight="1">
      <c r="A9" s="9"/>
      <c r="B9" s="1"/>
      <c r="C9" s="1">
        <v>2023</v>
      </c>
      <c r="D9" s="4"/>
      <c r="E9" s="1">
        <v>2022</v>
      </c>
    </row>
    <row r="10" spans="1:10" ht="21" customHeight="1">
      <c r="A10" s="75" t="s">
        <v>0</v>
      </c>
      <c r="B10" s="1"/>
    </row>
    <row r="11" spans="1:10" ht="21" customHeight="1">
      <c r="A11" s="9" t="s">
        <v>1</v>
      </c>
      <c r="F11" s="20"/>
      <c r="G11" s="21"/>
    </row>
    <row r="12" spans="1:10" ht="21" customHeight="1">
      <c r="A12" s="2" t="s">
        <v>30</v>
      </c>
      <c r="B12" s="45"/>
      <c r="C12" s="36">
        <v>504883303</v>
      </c>
      <c r="E12" s="36">
        <v>451556819</v>
      </c>
      <c r="F12" s="7"/>
      <c r="G12" s="21"/>
      <c r="J12" s="21"/>
    </row>
    <row r="13" spans="1:10" ht="21" customHeight="1">
      <c r="A13" s="2" t="s">
        <v>75</v>
      </c>
      <c r="B13" s="45">
        <v>6</v>
      </c>
      <c r="C13" s="36">
        <v>2715097846</v>
      </c>
      <c r="D13" s="7"/>
      <c r="E13" s="36">
        <v>2910980124</v>
      </c>
      <c r="F13" s="7"/>
      <c r="G13" s="21"/>
    </row>
    <row r="14" spans="1:10" ht="21" customHeight="1">
      <c r="A14" s="2" t="s">
        <v>110</v>
      </c>
      <c r="B14" s="45">
        <v>7</v>
      </c>
      <c r="C14" s="36">
        <v>1597984</v>
      </c>
      <c r="D14" s="7"/>
      <c r="E14" s="36">
        <v>1399404</v>
      </c>
      <c r="F14" s="7"/>
      <c r="G14" s="21"/>
    </row>
    <row r="15" spans="1:10" ht="21" customHeight="1">
      <c r="A15" s="2" t="s">
        <v>111</v>
      </c>
      <c r="B15" s="45">
        <v>8</v>
      </c>
      <c r="C15" s="36">
        <v>64107964</v>
      </c>
      <c r="D15" s="7"/>
      <c r="E15" s="36">
        <v>60750417</v>
      </c>
      <c r="F15" s="7"/>
      <c r="G15" s="21"/>
      <c r="H15" s="21"/>
      <c r="I15" s="21"/>
    </row>
    <row r="16" spans="1:10" ht="21" customHeight="1">
      <c r="A16" s="2" t="s">
        <v>76</v>
      </c>
      <c r="B16" s="45">
        <v>9</v>
      </c>
      <c r="C16" s="36">
        <v>104639446</v>
      </c>
      <c r="D16" s="7"/>
      <c r="E16" s="36">
        <v>149486256</v>
      </c>
      <c r="F16" s="7"/>
      <c r="G16" s="21"/>
      <c r="I16" s="21"/>
    </row>
    <row r="17" spans="1:9" ht="21" customHeight="1">
      <c r="A17" s="2" t="s">
        <v>141</v>
      </c>
      <c r="B17" s="45"/>
      <c r="C17" s="36">
        <v>12751749</v>
      </c>
      <c r="D17" s="7"/>
      <c r="E17" s="36">
        <v>6994631</v>
      </c>
      <c r="F17" s="7"/>
      <c r="G17" s="21"/>
      <c r="I17" s="21"/>
    </row>
    <row r="18" spans="1:9" ht="21" customHeight="1">
      <c r="A18" s="2" t="s">
        <v>138</v>
      </c>
      <c r="B18" s="45"/>
      <c r="C18" s="36">
        <v>1491472</v>
      </c>
      <c r="D18" s="7"/>
      <c r="E18" s="36">
        <v>1011005</v>
      </c>
      <c r="F18" s="7"/>
      <c r="G18" s="21"/>
      <c r="H18" s="7"/>
    </row>
    <row r="19" spans="1:9" ht="21" customHeight="1">
      <c r="A19" s="3" t="s">
        <v>2</v>
      </c>
      <c r="B19" s="45"/>
      <c r="C19" s="28">
        <f>SUM(C12:C18)</f>
        <v>3404569764</v>
      </c>
      <c r="D19" s="7"/>
      <c r="E19" s="28">
        <f>SUM(E12:E18)</f>
        <v>3582178656</v>
      </c>
      <c r="F19" s="7"/>
      <c r="G19" s="21"/>
    </row>
    <row r="20" spans="1:9" ht="21" customHeight="1">
      <c r="B20" s="45"/>
      <c r="C20" s="7"/>
      <c r="D20" s="7"/>
      <c r="E20" s="7"/>
      <c r="F20" s="7"/>
      <c r="G20" s="21"/>
    </row>
    <row r="21" spans="1:9" ht="21" customHeight="1">
      <c r="A21" s="9" t="s">
        <v>27</v>
      </c>
      <c r="F21" s="7"/>
      <c r="G21" s="21"/>
    </row>
    <row r="22" spans="1:9" ht="21" customHeight="1">
      <c r="A22" s="2" t="s">
        <v>34</v>
      </c>
      <c r="B22" s="45"/>
      <c r="C22" s="90">
        <v>164046</v>
      </c>
      <c r="D22" s="7"/>
      <c r="E22" s="7">
        <v>163960</v>
      </c>
      <c r="F22" s="7"/>
      <c r="G22" s="21"/>
    </row>
    <row r="23" spans="1:9" ht="21" customHeight="1">
      <c r="A23" s="2" t="s">
        <v>129</v>
      </c>
      <c r="B23" s="45">
        <v>7</v>
      </c>
      <c r="C23" s="88">
        <v>0</v>
      </c>
      <c r="D23" s="7"/>
      <c r="E23" s="7">
        <v>626942</v>
      </c>
      <c r="F23" s="7"/>
      <c r="G23" s="21"/>
    </row>
    <row r="24" spans="1:9" ht="21" customHeight="1">
      <c r="A24" s="2" t="s">
        <v>112</v>
      </c>
      <c r="B24" s="45">
        <v>8</v>
      </c>
      <c r="C24" s="90">
        <v>91182427</v>
      </c>
      <c r="D24" s="7"/>
      <c r="E24" s="7">
        <v>74114987</v>
      </c>
      <c r="F24" s="7"/>
      <c r="G24" s="21"/>
    </row>
    <row r="25" spans="1:9" ht="21" customHeight="1">
      <c r="A25" s="2" t="s">
        <v>104</v>
      </c>
      <c r="B25" s="45"/>
      <c r="C25" s="90">
        <v>51084404</v>
      </c>
      <c r="D25" s="7"/>
      <c r="E25" s="7">
        <v>53389975</v>
      </c>
      <c r="F25" s="7"/>
      <c r="G25" s="21"/>
    </row>
    <row r="26" spans="1:9" ht="21" customHeight="1">
      <c r="A26" s="2" t="s">
        <v>67</v>
      </c>
      <c r="B26" s="45"/>
      <c r="C26" s="90">
        <v>13620871</v>
      </c>
      <c r="D26" s="7"/>
      <c r="E26" s="7">
        <v>15701400</v>
      </c>
      <c r="F26" s="7"/>
      <c r="G26" s="21"/>
    </row>
    <row r="27" spans="1:9" ht="21" customHeight="1">
      <c r="A27" s="2" t="s">
        <v>113</v>
      </c>
      <c r="B27" s="45"/>
      <c r="C27" s="90">
        <v>440250</v>
      </c>
      <c r="D27" s="7"/>
      <c r="E27" s="70">
        <v>708073</v>
      </c>
      <c r="F27" s="7"/>
      <c r="G27" s="21"/>
    </row>
    <row r="28" spans="1:9" ht="21" customHeight="1">
      <c r="A28" s="2" t="s">
        <v>85</v>
      </c>
      <c r="B28" s="45"/>
      <c r="C28" s="90">
        <v>1474914</v>
      </c>
      <c r="D28" s="7"/>
      <c r="E28" s="7">
        <v>1569953</v>
      </c>
      <c r="F28" s="7"/>
      <c r="G28" s="21"/>
    </row>
    <row r="29" spans="1:9" ht="21" customHeight="1">
      <c r="A29" s="2" t="s">
        <v>47</v>
      </c>
      <c r="B29" s="45"/>
      <c r="C29" s="90">
        <v>36192611</v>
      </c>
      <c r="D29" s="7"/>
      <c r="E29" s="7">
        <v>35080264</v>
      </c>
      <c r="F29" s="7"/>
      <c r="G29" s="21"/>
    </row>
    <row r="30" spans="1:9" ht="21" customHeight="1">
      <c r="A30" s="2" t="s">
        <v>120</v>
      </c>
      <c r="B30" s="45"/>
      <c r="C30" s="90">
        <v>4000000</v>
      </c>
      <c r="D30" s="7"/>
      <c r="E30" s="70">
        <v>400000</v>
      </c>
      <c r="F30" s="7"/>
      <c r="G30" s="21"/>
    </row>
    <row r="31" spans="1:9" ht="21" customHeight="1">
      <c r="A31" s="2" t="s">
        <v>45</v>
      </c>
      <c r="B31" s="45"/>
      <c r="C31" s="40">
        <v>479947</v>
      </c>
      <c r="D31" s="7"/>
      <c r="E31" s="30">
        <v>736446</v>
      </c>
      <c r="F31" s="7"/>
      <c r="G31" s="21"/>
    </row>
    <row r="32" spans="1:9" ht="21" customHeight="1">
      <c r="A32" s="3" t="s">
        <v>46</v>
      </c>
      <c r="B32" s="3"/>
      <c r="C32" s="28">
        <f>SUM(C22:C31)</f>
        <v>198639470</v>
      </c>
      <c r="D32" s="7"/>
      <c r="E32" s="7">
        <f>SUM(E22:E31)</f>
        <v>182492000</v>
      </c>
      <c r="F32" s="7"/>
      <c r="G32" s="21"/>
    </row>
    <row r="33" spans="1:7" ht="21" customHeight="1" thickBot="1">
      <c r="A33" s="10" t="s">
        <v>3</v>
      </c>
      <c r="B33" s="4"/>
      <c r="C33" s="29">
        <f>+C32+C19</f>
        <v>3603209234</v>
      </c>
      <c r="D33" s="7"/>
      <c r="E33" s="29">
        <f>+E32+E19</f>
        <v>3764670656</v>
      </c>
      <c r="F33" s="7"/>
      <c r="G33" s="21"/>
    </row>
    <row r="34" spans="1:7" ht="21" customHeight="1" thickTop="1">
      <c r="A34" s="10"/>
      <c r="B34" s="4"/>
      <c r="C34" s="7"/>
      <c r="D34" s="7"/>
      <c r="E34" s="7"/>
      <c r="F34" s="19"/>
      <c r="G34" s="7"/>
    </row>
    <row r="35" spans="1:7" ht="21" customHeight="1">
      <c r="A35" s="10"/>
      <c r="B35" s="4"/>
      <c r="C35" s="7"/>
      <c r="D35" s="7"/>
      <c r="E35" s="7"/>
      <c r="F35" s="19"/>
      <c r="G35" s="7"/>
    </row>
    <row r="40" spans="1:7" ht="21" customHeight="1">
      <c r="A40" s="19" t="s">
        <v>64</v>
      </c>
    </row>
  </sheetData>
  <mergeCells count="4">
    <mergeCell ref="A1:E1"/>
    <mergeCell ref="A2:E2"/>
    <mergeCell ref="A3:E3"/>
    <mergeCell ref="A4:E4"/>
  </mergeCells>
  <phoneticPr fontId="0" type="noConversion"/>
  <pageMargins left="0.8" right="0.3" top="1" bottom="0.5" header="0.5" footer="0.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H78"/>
  <sheetViews>
    <sheetView tabSelected="1" view="pageBreakPreview" topLeftCell="A55" zoomScale="40" zoomScaleNormal="80" zoomScaleSheetLayoutView="40" zoomScalePageLayoutView="80" workbookViewId="0">
      <selection activeCell="B15" sqref="B15"/>
    </sheetView>
  </sheetViews>
  <sheetFormatPr defaultColWidth="9.140625" defaultRowHeight="21" customHeight="1"/>
  <cols>
    <col min="1" max="1" width="61.140625" style="19" customWidth="1"/>
    <col min="2" max="2" width="11.28515625" style="19" customWidth="1"/>
    <col min="3" max="3" width="18.42578125" style="19" customWidth="1"/>
    <col min="4" max="4" width="1.140625" style="19" customWidth="1"/>
    <col min="5" max="5" width="16.5703125" style="19" customWidth="1"/>
    <col min="6" max="7" width="17.42578125" style="19" bestFit="1" customWidth="1"/>
    <col min="8" max="8" width="14.28515625" style="19" bestFit="1" customWidth="1"/>
    <col min="9" max="16384" width="9.140625" style="19"/>
  </cols>
  <sheetData>
    <row r="1" spans="1:8" s="6" customFormat="1" ht="21" customHeight="1">
      <c r="A1" s="152" t="s">
        <v>33</v>
      </c>
      <c r="B1" s="152"/>
      <c r="C1" s="152"/>
      <c r="D1" s="152"/>
      <c r="E1" s="152"/>
    </row>
    <row r="2" spans="1:8" s="6" customFormat="1" ht="21" customHeight="1">
      <c r="A2" s="152" t="s">
        <v>65</v>
      </c>
      <c r="B2" s="152"/>
      <c r="C2" s="152"/>
      <c r="D2" s="152"/>
      <c r="E2" s="152"/>
    </row>
    <row r="3" spans="1:8" ht="21" customHeight="1">
      <c r="A3" s="152" t="s">
        <v>155</v>
      </c>
      <c r="B3" s="152"/>
      <c r="C3" s="152"/>
      <c r="D3" s="152"/>
      <c r="E3" s="152"/>
    </row>
    <row r="4" spans="1:8" ht="21" customHeight="1">
      <c r="A4" s="153" t="s">
        <v>54</v>
      </c>
      <c r="B4" s="153"/>
      <c r="C4" s="153"/>
      <c r="D4" s="153"/>
      <c r="E4" s="153"/>
    </row>
    <row r="5" spans="1:8" ht="6" customHeight="1"/>
    <row r="6" spans="1:8" ht="21" customHeight="1">
      <c r="B6" s="1"/>
      <c r="C6" s="1" t="s">
        <v>50</v>
      </c>
      <c r="D6" s="4"/>
      <c r="E6" s="1"/>
    </row>
    <row r="7" spans="1:8" ht="21" customHeight="1">
      <c r="B7" s="1" t="s">
        <v>38</v>
      </c>
      <c r="C7" s="1" t="s">
        <v>51</v>
      </c>
      <c r="D7" s="4"/>
      <c r="E7" s="1" t="s">
        <v>51</v>
      </c>
    </row>
    <row r="8" spans="1:8" ht="21" customHeight="1">
      <c r="B8" s="1"/>
      <c r="C8" s="1" t="s">
        <v>156</v>
      </c>
      <c r="D8" s="4"/>
      <c r="E8" s="1" t="s">
        <v>52</v>
      </c>
    </row>
    <row r="9" spans="1:8" ht="21" customHeight="1">
      <c r="B9" s="1"/>
      <c r="C9" s="1">
        <v>2023</v>
      </c>
      <c r="D9" s="4"/>
      <c r="E9" s="1">
        <v>2022</v>
      </c>
    </row>
    <row r="10" spans="1:8" ht="21" customHeight="1">
      <c r="A10" s="75" t="s">
        <v>78</v>
      </c>
      <c r="B10" s="1"/>
    </row>
    <row r="11" spans="1:8" ht="21" customHeight="1">
      <c r="A11" s="9" t="s">
        <v>5</v>
      </c>
    </row>
    <row r="12" spans="1:8" ht="21" customHeight="1">
      <c r="A12" s="2" t="s">
        <v>89</v>
      </c>
      <c r="B12" s="45">
        <v>10</v>
      </c>
      <c r="C12" s="90">
        <v>1600000000</v>
      </c>
      <c r="D12" s="7"/>
      <c r="E12" s="36">
        <v>1615000000</v>
      </c>
      <c r="F12" s="74"/>
      <c r="G12" s="7"/>
    </row>
    <row r="13" spans="1:8" ht="21" customHeight="1">
      <c r="A13" s="2" t="s">
        <v>103</v>
      </c>
      <c r="B13" s="45"/>
      <c r="C13" s="90">
        <v>71147544</v>
      </c>
      <c r="D13" s="7"/>
      <c r="E13" s="36">
        <v>117496379</v>
      </c>
      <c r="F13" s="74"/>
      <c r="G13" s="7"/>
    </row>
    <row r="14" spans="1:8" ht="21" customHeight="1">
      <c r="A14" s="2" t="s">
        <v>90</v>
      </c>
      <c r="B14" s="45">
        <v>11</v>
      </c>
      <c r="C14" s="90">
        <v>130693333</v>
      </c>
      <c r="D14" s="7"/>
      <c r="E14" s="36">
        <v>180626667</v>
      </c>
      <c r="F14" s="74"/>
      <c r="G14" s="7"/>
    </row>
    <row r="15" spans="1:8" ht="21" customHeight="1">
      <c r="A15" s="2" t="s">
        <v>115</v>
      </c>
      <c r="B15" s="45"/>
      <c r="C15" s="90">
        <v>357483</v>
      </c>
      <c r="D15" s="7"/>
      <c r="E15" s="70">
        <v>546818</v>
      </c>
      <c r="F15" s="74"/>
      <c r="G15" s="7"/>
    </row>
    <row r="16" spans="1:8" ht="21" customHeight="1">
      <c r="A16" s="2" t="s">
        <v>128</v>
      </c>
      <c r="B16" s="45"/>
      <c r="C16" s="90">
        <v>19220923</v>
      </c>
      <c r="D16" s="7"/>
      <c r="E16" s="70">
        <v>23377847</v>
      </c>
      <c r="F16" s="74"/>
      <c r="G16" s="7"/>
      <c r="H16" s="118"/>
    </row>
    <row r="17" spans="1:7" ht="21" customHeight="1">
      <c r="A17" s="2" t="s">
        <v>37</v>
      </c>
      <c r="B17" s="45"/>
      <c r="C17" s="40">
        <f>241396+899404</f>
        <v>1140800</v>
      </c>
      <c r="D17" s="7"/>
      <c r="E17" s="36">
        <v>124997</v>
      </c>
      <c r="F17" s="74"/>
      <c r="G17" s="7"/>
    </row>
    <row r="18" spans="1:7" ht="21" customHeight="1">
      <c r="A18" s="3" t="s">
        <v>6</v>
      </c>
      <c r="B18" s="45"/>
      <c r="C18" s="37">
        <f>SUM(C12:C17)</f>
        <v>1822560083</v>
      </c>
      <c r="D18" s="7"/>
      <c r="E18" s="37">
        <f>SUM(E12:E17)</f>
        <v>1937172708</v>
      </c>
      <c r="F18" s="74"/>
      <c r="G18" s="7"/>
    </row>
    <row r="19" spans="1:7" ht="21" customHeight="1">
      <c r="A19" s="3"/>
      <c r="B19" s="45"/>
      <c r="C19" s="38"/>
      <c r="D19" s="7"/>
      <c r="E19" s="38"/>
      <c r="F19" s="74"/>
      <c r="G19" s="7"/>
    </row>
    <row r="20" spans="1:7" ht="21" customHeight="1">
      <c r="A20" s="9" t="s">
        <v>28</v>
      </c>
      <c r="B20" s="45"/>
      <c r="C20" s="38"/>
      <c r="D20" s="7"/>
      <c r="E20" s="38"/>
      <c r="F20" s="74"/>
      <c r="G20" s="7"/>
    </row>
    <row r="21" spans="1:7" ht="21" customHeight="1">
      <c r="A21" s="2" t="s">
        <v>98</v>
      </c>
      <c r="B21" s="45">
        <v>11</v>
      </c>
      <c r="C21" s="38">
        <v>49620000</v>
      </c>
      <c r="D21" s="7"/>
      <c r="E21" s="38">
        <v>98300000</v>
      </c>
      <c r="F21" s="74"/>
      <c r="G21" s="7"/>
    </row>
    <row r="22" spans="1:7" ht="21" customHeight="1">
      <c r="A22" s="2" t="s">
        <v>114</v>
      </c>
      <c r="B22" s="45"/>
      <c r="C22" s="38">
        <v>108814</v>
      </c>
      <c r="D22" s="7"/>
      <c r="E22" s="70">
        <v>191087</v>
      </c>
      <c r="F22" s="74"/>
      <c r="G22" s="7"/>
    </row>
    <row r="23" spans="1:7" ht="21" customHeight="1">
      <c r="A23" s="2" t="s">
        <v>105</v>
      </c>
      <c r="B23" s="45"/>
      <c r="C23" s="38">
        <v>36711639</v>
      </c>
      <c r="D23" s="7"/>
      <c r="E23" s="38">
        <v>33368427</v>
      </c>
      <c r="F23" s="74"/>
      <c r="G23" s="7"/>
    </row>
    <row r="24" spans="1:7" ht="21" customHeight="1">
      <c r="A24" s="2" t="s">
        <v>87</v>
      </c>
      <c r="B24" s="45"/>
      <c r="C24" s="150" t="s">
        <v>176</v>
      </c>
      <c r="D24" s="7"/>
      <c r="E24" s="70">
        <v>899404</v>
      </c>
      <c r="F24" s="74"/>
      <c r="G24" s="7"/>
    </row>
    <row r="25" spans="1:7" ht="21" customHeight="1">
      <c r="A25" s="3" t="s">
        <v>79</v>
      </c>
      <c r="B25" s="45"/>
      <c r="C25" s="37">
        <f>SUM(C21:C24)</f>
        <v>86440453</v>
      </c>
      <c r="D25" s="7"/>
      <c r="E25" s="37">
        <f>SUM(E21:E24)</f>
        <v>132758918</v>
      </c>
      <c r="F25" s="74"/>
      <c r="G25" s="7"/>
    </row>
    <row r="26" spans="1:7" ht="21" customHeight="1">
      <c r="A26" s="8" t="s">
        <v>22</v>
      </c>
      <c r="B26" s="45"/>
      <c r="C26" s="37">
        <f>+C25+C18</f>
        <v>1909000536</v>
      </c>
      <c r="D26" s="7"/>
      <c r="E26" s="37">
        <f>+E25+E18</f>
        <v>2069931626</v>
      </c>
      <c r="F26" s="74"/>
      <c r="G26" s="7"/>
    </row>
    <row r="27" spans="1:7" ht="21" customHeight="1">
      <c r="A27" s="3"/>
      <c r="B27" s="45"/>
      <c r="C27" s="38"/>
      <c r="D27" s="7"/>
      <c r="E27" s="38"/>
      <c r="F27" s="74"/>
      <c r="G27" s="7"/>
    </row>
    <row r="28" spans="1:7" ht="21" customHeight="1">
      <c r="A28" s="3"/>
      <c r="C28" s="38"/>
      <c r="D28" s="7"/>
      <c r="E28" s="38"/>
      <c r="F28" s="74"/>
      <c r="G28" s="7"/>
    </row>
    <row r="29" spans="1:7" ht="21" customHeight="1">
      <c r="A29" s="3"/>
      <c r="B29" s="45"/>
      <c r="C29" s="38"/>
      <c r="D29" s="7"/>
      <c r="E29" s="38"/>
      <c r="F29" s="74"/>
      <c r="G29" s="7"/>
    </row>
    <row r="30" spans="1:7" ht="21" customHeight="1">
      <c r="A30" s="3"/>
      <c r="B30" s="45"/>
      <c r="C30" s="38"/>
      <c r="D30" s="7"/>
      <c r="E30" s="38"/>
      <c r="F30" s="74"/>
      <c r="G30" s="7"/>
    </row>
    <row r="31" spans="1:7" ht="21" customHeight="1">
      <c r="A31" s="3"/>
      <c r="B31" s="45"/>
      <c r="C31" s="38"/>
      <c r="D31" s="7"/>
      <c r="E31" s="38"/>
      <c r="F31" s="74"/>
      <c r="G31" s="7"/>
    </row>
    <row r="32" spans="1:7" ht="21" customHeight="1">
      <c r="A32" s="3"/>
      <c r="B32" s="45"/>
      <c r="C32" s="38"/>
      <c r="D32" s="7"/>
      <c r="E32" s="38"/>
      <c r="F32" s="74"/>
      <c r="G32" s="7"/>
    </row>
    <row r="33" spans="1:7" ht="21" customHeight="1">
      <c r="A33" s="3"/>
      <c r="B33" s="45"/>
      <c r="C33" s="38"/>
      <c r="D33" s="7"/>
      <c r="E33" s="38"/>
      <c r="F33" s="74"/>
      <c r="G33" s="7"/>
    </row>
    <row r="34" spans="1:7" ht="21" customHeight="1">
      <c r="A34" s="3"/>
      <c r="B34" s="45"/>
      <c r="C34" s="38"/>
      <c r="D34" s="7"/>
      <c r="E34" s="38"/>
      <c r="F34" s="74"/>
      <c r="G34" s="7"/>
    </row>
    <row r="35" spans="1:7" ht="21" customHeight="1">
      <c r="A35" s="3"/>
      <c r="B35" s="45"/>
      <c r="C35" s="38"/>
      <c r="D35" s="7"/>
      <c r="E35" s="38"/>
      <c r="F35" s="74"/>
      <c r="G35" s="7"/>
    </row>
    <row r="36" spans="1:7" ht="21" customHeight="1">
      <c r="A36" s="3"/>
      <c r="B36" s="45"/>
      <c r="C36" s="38"/>
      <c r="D36" s="7"/>
      <c r="E36" s="38"/>
      <c r="F36" s="74"/>
      <c r="G36" s="7"/>
    </row>
    <row r="37" spans="1:7" ht="21" customHeight="1">
      <c r="A37" s="3"/>
      <c r="B37" s="45"/>
      <c r="C37" s="38"/>
      <c r="D37" s="7"/>
      <c r="E37" s="38"/>
      <c r="F37" s="74"/>
      <c r="G37" s="7"/>
    </row>
    <row r="38" spans="1:7" ht="21" customHeight="1">
      <c r="A38" s="3"/>
      <c r="B38" s="45"/>
      <c r="C38" s="38"/>
      <c r="D38" s="7"/>
      <c r="E38" s="38"/>
      <c r="F38" s="74"/>
      <c r="G38" s="7"/>
    </row>
    <row r="39" spans="1:7" s="6" customFormat="1" ht="21" customHeight="1">
      <c r="A39" s="152" t="s">
        <v>33</v>
      </c>
      <c r="B39" s="152"/>
      <c r="C39" s="152"/>
      <c r="D39" s="152"/>
      <c r="E39" s="152"/>
      <c r="F39" s="74"/>
    </row>
    <row r="40" spans="1:7" s="6" customFormat="1" ht="21" customHeight="1">
      <c r="A40" s="152" t="s">
        <v>65</v>
      </c>
      <c r="B40" s="152"/>
      <c r="C40" s="152"/>
      <c r="D40" s="152"/>
      <c r="E40" s="152"/>
      <c r="F40" s="74"/>
    </row>
    <row r="41" spans="1:7" ht="21" customHeight="1">
      <c r="A41" s="152" t="s">
        <v>157</v>
      </c>
      <c r="B41" s="152"/>
      <c r="C41" s="152"/>
      <c r="D41" s="152"/>
      <c r="E41" s="152"/>
      <c r="F41" s="74"/>
    </row>
    <row r="42" spans="1:7" ht="21" customHeight="1">
      <c r="A42" s="153" t="s">
        <v>54</v>
      </c>
      <c r="B42" s="153"/>
      <c r="C42" s="153"/>
      <c r="D42" s="153"/>
      <c r="E42" s="153"/>
      <c r="F42" s="74"/>
    </row>
    <row r="43" spans="1:7" ht="6" customHeight="1">
      <c r="F43" s="74"/>
    </row>
    <row r="44" spans="1:7" ht="21" customHeight="1">
      <c r="B44" s="1"/>
      <c r="C44" s="1" t="s">
        <v>50</v>
      </c>
      <c r="D44" s="4"/>
      <c r="E44" s="1"/>
      <c r="F44" s="74"/>
    </row>
    <row r="45" spans="1:7" ht="21" customHeight="1">
      <c r="B45" s="1" t="s">
        <v>38</v>
      </c>
      <c r="C45" s="1" t="s">
        <v>51</v>
      </c>
      <c r="D45" s="4"/>
      <c r="E45" s="1" t="s">
        <v>51</v>
      </c>
      <c r="F45" s="74"/>
    </row>
    <row r="46" spans="1:7" ht="21" customHeight="1">
      <c r="B46" s="1"/>
      <c r="C46" s="1" t="s">
        <v>156</v>
      </c>
      <c r="D46" s="4"/>
      <c r="E46" s="1" t="s">
        <v>52</v>
      </c>
      <c r="F46" s="74"/>
    </row>
    <row r="47" spans="1:7" ht="21" customHeight="1">
      <c r="A47" s="27"/>
      <c r="B47" s="1"/>
      <c r="C47" s="1">
        <v>2023</v>
      </c>
      <c r="D47" s="4"/>
      <c r="E47" s="1">
        <v>2022</v>
      </c>
      <c r="F47" s="74"/>
    </row>
    <row r="48" spans="1:7" ht="21" customHeight="1">
      <c r="A48" s="23" t="s">
        <v>126</v>
      </c>
      <c r="B48" s="1"/>
      <c r="F48" s="74"/>
    </row>
    <row r="49" spans="1:6" ht="21" customHeight="1">
      <c r="A49" s="9" t="s">
        <v>80</v>
      </c>
      <c r="B49" s="45"/>
      <c r="F49" s="74"/>
    </row>
    <row r="50" spans="1:6" ht="21" customHeight="1">
      <c r="A50" s="9" t="s">
        <v>35</v>
      </c>
      <c r="B50" s="45"/>
      <c r="F50" s="74"/>
    </row>
    <row r="51" spans="1:6" ht="21" customHeight="1">
      <c r="A51" s="2" t="s">
        <v>55</v>
      </c>
      <c r="B51" s="45"/>
      <c r="C51" s="32"/>
      <c r="D51" s="7"/>
      <c r="E51" s="32"/>
      <c r="F51" s="74"/>
    </row>
    <row r="52" spans="1:6" ht="21" customHeight="1" thickBot="1">
      <c r="A52" s="12" t="s">
        <v>84</v>
      </c>
      <c r="B52" s="45"/>
      <c r="C52" s="34">
        <v>493500000</v>
      </c>
      <c r="D52" s="7"/>
      <c r="E52" s="34">
        <v>493500000</v>
      </c>
      <c r="F52" s="74"/>
    </row>
    <row r="53" spans="1:6" ht="21" customHeight="1" thickTop="1">
      <c r="A53" s="2" t="s">
        <v>43</v>
      </c>
      <c r="B53" s="45"/>
      <c r="C53" s="32"/>
      <c r="D53" s="7"/>
      <c r="E53" s="32"/>
      <c r="F53" s="74"/>
    </row>
    <row r="54" spans="1:6" ht="21" customHeight="1">
      <c r="A54" s="12" t="s">
        <v>86</v>
      </c>
      <c r="B54" s="45"/>
      <c r="C54" s="32">
        <v>493499975</v>
      </c>
      <c r="D54" s="7"/>
      <c r="E54" s="32">
        <v>493499975</v>
      </c>
      <c r="F54" s="74"/>
    </row>
    <row r="55" spans="1:6" ht="21" customHeight="1">
      <c r="A55" s="2" t="s">
        <v>130</v>
      </c>
      <c r="B55" s="45"/>
      <c r="C55" s="40">
        <v>31746399</v>
      </c>
      <c r="D55" s="7"/>
      <c r="E55" s="40">
        <v>31746399</v>
      </c>
      <c r="F55" s="74"/>
    </row>
    <row r="56" spans="1:6" ht="21" customHeight="1">
      <c r="A56" s="9" t="s">
        <v>25</v>
      </c>
      <c r="B56" s="45"/>
      <c r="C56" s="36"/>
      <c r="D56" s="7"/>
      <c r="E56" s="36"/>
      <c r="F56" s="74"/>
    </row>
    <row r="57" spans="1:6" ht="21" customHeight="1">
      <c r="A57" s="2" t="s">
        <v>7</v>
      </c>
      <c r="B57" s="45"/>
      <c r="C57" s="36"/>
      <c r="D57" s="7"/>
      <c r="E57" s="36"/>
      <c r="F57" s="74"/>
    </row>
    <row r="58" spans="1:6" ht="21" customHeight="1">
      <c r="A58" s="13" t="s">
        <v>56</v>
      </c>
      <c r="B58" s="45"/>
      <c r="C58" s="36">
        <v>49350000</v>
      </c>
      <c r="D58" s="7"/>
      <c r="E58" s="36">
        <v>49350000</v>
      </c>
      <c r="F58" s="74"/>
    </row>
    <row r="59" spans="1:6" ht="21" customHeight="1">
      <c r="A59" s="2" t="s">
        <v>26</v>
      </c>
      <c r="B59" s="2"/>
      <c r="C59" s="38">
        <f>+SHAREHOLDER!J21</f>
        <v>1119612324</v>
      </c>
      <c r="D59" s="7"/>
      <c r="E59" s="38">
        <v>1120142656</v>
      </c>
      <c r="F59" s="74"/>
    </row>
    <row r="60" spans="1:6" ht="21" customHeight="1">
      <c r="A60" s="8" t="s">
        <v>81</v>
      </c>
      <c r="B60" s="8"/>
      <c r="C60" s="37">
        <f>SUM(C54:C59)</f>
        <v>1694208698</v>
      </c>
      <c r="D60" s="7"/>
      <c r="E60" s="37">
        <f>SUM(E54:E59)</f>
        <v>1694739030</v>
      </c>
      <c r="F60" s="74"/>
    </row>
    <row r="61" spans="1:6" ht="21" customHeight="1" thickBot="1">
      <c r="A61" s="10" t="s">
        <v>94</v>
      </c>
      <c r="B61" s="9"/>
      <c r="C61" s="39">
        <f>+C60+C26</f>
        <v>3603209234</v>
      </c>
      <c r="D61" s="7"/>
      <c r="E61" s="39">
        <f>+E60+E26</f>
        <v>3764670656</v>
      </c>
      <c r="F61" s="74"/>
    </row>
    <row r="62" spans="1:6" ht="21" customHeight="1" thickTop="1">
      <c r="A62" s="10"/>
      <c r="B62" s="9"/>
      <c r="C62" s="38"/>
      <c r="D62" s="7"/>
      <c r="E62" s="38"/>
      <c r="F62" s="74"/>
    </row>
    <row r="63" spans="1:6" ht="21" customHeight="1">
      <c r="A63" s="10"/>
      <c r="B63" s="9"/>
      <c r="C63" s="113"/>
      <c r="D63" s="7"/>
      <c r="E63" s="38"/>
      <c r="F63" s="74"/>
    </row>
    <row r="64" spans="1:6" ht="21" customHeight="1">
      <c r="A64" s="10"/>
      <c r="B64" s="9"/>
      <c r="C64" s="38"/>
      <c r="D64" s="7"/>
      <c r="E64" s="38"/>
      <c r="F64" s="74"/>
    </row>
    <row r="65" spans="1:5" ht="21" customHeight="1">
      <c r="C65" s="5"/>
    </row>
    <row r="66" spans="1:5" ht="21" customHeight="1">
      <c r="C66" s="7"/>
    </row>
    <row r="67" spans="1:5" ht="21" customHeight="1">
      <c r="C67" s="7"/>
    </row>
    <row r="68" spans="1:5" ht="21" customHeight="1">
      <c r="A68" s="10"/>
      <c r="B68" s="10"/>
      <c r="C68" s="32"/>
      <c r="D68" s="7"/>
      <c r="E68" s="32"/>
    </row>
    <row r="69" spans="1:5" ht="21" customHeight="1">
      <c r="A69" s="10"/>
      <c r="B69" s="10"/>
      <c r="C69" s="32"/>
      <c r="D69" s="7"/>
      <c r="E69" s="32"/>
    </row>
    <row r="70" spans="1:5" ht="21" customHeight="1">
      <c r="A70" s="10"/>
      <c r="B70" s="10"/>
      <c r="C70" s="32"/>
      <c r="D70" s="7"/>
      <c r="E70" s="32"/>
    </row>
    <row r="78" spans="1:5" ht="21" customHeight="1">
      <c r="A78" s="19" t="s">
        <v>64</v>
      </c>
    </row>
  </sheetData>
  <mergeCells count="8">
    <mergeCell ref="A42:E42"/>
    <mergeCell ref="A4:E4"/>
    <mergeCell ref="A2:E2"/>
    <mergeCell ref="A1:E1"/>
    <mergeCell ref="A3:E3"/>
    <mergeCell ref="A39:E39"/>
    <mergeCell ref="A40:E40"/>
    <mergeCell ref="A41:E41"/>
  </mergeCells>
  <phoneticPr fontId="0" type="noConversion"/>
  <pageMargins left="0.8" right="0.3" top="1" bottom="0.5" header="0.5" footer="0.3"/>
  <pageSetup paperSize="9" scale="90" orientation="portrait" r:id="rId1"/>
  <headerFooter alignWithMargins="0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E4256-1A67-4632-A96D-66A011517CFB}">
  <sheetPr>
    <tabColor rgb="FF00B050"/>
  </sheetPr>
  <dimension ref="A1:L52"/>
  <sheetViews>
    <sheetView tabSelected="1" view="pageBreakPreview" topLeftCell="A20" zoomScale="86" zoomScaleNormal="71" zoomScaleSheetLayoutView="85" zoomScalePageLayoutView="80" workbookViewId="0">
      <selection activeCell="B15" sqref="B15"/>
    </sheetView>
  </sheetViews>
  <sheetFormatPr defaultColWidth="7.140625" defaultRowHeight="21" customHeight="1"/>
  <cols>
    <col min="1" max="1" width="57.85546875" style="19" customWidth="1"/>
    <col min="2" max="2" width="6.28515625" style="19" customWidth="1"/>
    <col min="3" max="3" width="10.28515625" style="19" customWidth="1"/>
    <col min="4" max="4" width="16.42578125" style="19" customWidth="1"/>
    <col min="5" max="5" width="1" style="19" customWidth="1"/>
    <col min="6" max="6" width="16.28515625" style="19" bestFit="1" customWidth="1"/>
    <col min="7" max="7" width="14.42578125" style="19" bestFit="1" customWidth="1"/>
    <col min="8" max="9" width="12.7109375" style="19" bestFit="1" customWidth="1"/>
    <col min="10" max="244" width="9.140625" style="19" customWidth="1"/>
    <col min="245" max="245" width="47.140625" style="19" customWidth="1"/>
    <col min="246" max="16384" width="7.140625" style="19"/>
  </cols>
  <sheetData>
    <row r="1" spans="1:12" s="6" customFormat="1" ht="21" customHeight="1">
      <c r="A1" s="152" t="s">
        <v>33</v>
      </c>
      <c r="B1" s="152"/>
      <c r="C1" s="152"/>
      <c r="D1" s="152"/>
      <c r="E1" s="152"/>
      <c r="F1" s="152"/>
    </row>
    <row r="2" spans="1:12" s="6" customFormat="1" ht="21" customHeight="1">
      <c r="A2" s="152" t="s">
        <v>102</v>
      </c>
      <c r="B2" s="152"/>
      <c r="C2" s="152"/>
      <c r="D2" s="152"/>
      <c r="E2" s="152"/>
      <c r="F2" s="152"/>
    </row>
    <row r="3" spans="1:12" s="6" customFormat="1" ht="21" customHeight="1">
      <c r="A3" s="152" t="s">
        <v>154</v>
      </c>
      <c r="B3" s="152"/>
      <c r="C3" s="152"/>
      <c r="D3" s="152"/>
      <c r="E3" s="152"/>
      <c r="F3" s="152"/>
    </row>
    <row r="4" spans="1:12" s="6" customFormat="1" ht="21" customHeight="1">
      <c r="A4" s="152" t="s">
        <v>53</v>
      </c>
      <c r="B4" s="152"/>
      <c r="C4" s="152"/>
      <c r="D4" s="152"/>
      <c r="E4" s="152"/>
      <c r="F4" s="152"/>
    </row>
    <row r="5" spans="1:12" s="6" customFormat="1" ht="21" customHeight="1">
      <c r="A5" s="153" t="s">
        <v>54</v>
      </c>
      <c r="B5" s="153"/>
      <c r="C5" s="153"/>
      <c r="D5" s="153"/>
      <c r="E5" s="153"/>
      <c r="F5" s="153"/>
    </row>
    <row r="6" spans="1:12" ht="6" customHeight="1"/>
    <row r="7" spans="1:12" ht="21" customHeight="1">
      <c r="B7" s="1" t="s">
        <v>116</v>
      </c>
      <c r="D7" s="1">
        <v>2023</v>
      </c>
      <c r="E7" s="4"/>
      <c r="F7" s="1">
        <v>2022</v>
      </c>
    </row>
    <row r="8" spans="1:12" ht="21" customHeight="1">
      <c r="A8" s="9" t="s">
        <v>8</v>
      </c>
      <c r="D8" s="7"/>
      <c r="F8" s="7"/>
    </row>
    <row r="9" spans="1:12" ht="21" customHeight="1">
      <c r="A9" s="2" t="s">
        <v>9</v>
      </c>
      <c r="B9" s="2"/>
      <c r="D9" s="40">
        <v>67915177</v>
      </c>
      <c r="E9" s="40"/>
      <c r="F9" s="40">
        <v>68297402</v>
      </c>
      <c r="G9" s="74"/>
      <c r="K9" s="74"/>
      <c r="L9" s="74"/>
    </row>
    <row r="10" spans="1:12" ht="21" customHeight="1">
      <c r="A10" s="2" t="s">
        <v>23</v>
      </c>
      <c r="B10" s="2"/>
      <c r="D10" s="40">
        <v>40296</v>
      </c>
      <c r="E10" s="40"/>
      <c r="F10" s="40">
        <v>43097</v>
      </c>
      <c r="G10" s="74"/>
      <c r="K10" s="74"/>
      <c r="L10" s="74"/>
    </row>
    <row r="11" spans="1:12" ht="21" customHeight="1">
      <c r="A11" s="2" t="s">
        <v>10</v>
      </c>
      <c r="B11" s="2"/>
      <c r="D11" s="40">
        <v>3623001</v>
      </c>
      <c r="E11" s="40"/>
      <c r="F11" s="40">
        <v>2219648</v>
      </c>
      <c r="G11" s="74"/>
      <c r="K11" s="74"/>
      <c r="L11" s="74"/>
    </row>
    <row r="12" spans="1:12" ht="21" customHeight="1">
      <c r="A12" s="2" t="s">
        <v>11</v>
      </c>
      <c r="B12" s="2"/>
      <c r="D12" s="40">
        <v>24163358</v>
      </c>
      <c r="E12" s="40"/>
      <c r="F12" s="40">
        <v>27110233</v>
      </c>
      <c r="G12" s="74"/>
      <c r="K12" s="74"/>
      <c r="L12" s="74"/>
    </row>
    <row r="13" spans="1:12" ht="21" customHeight="1">
      <c r="A13" s="2" t="s">
        <v>12</v>
      </c>
      <c r="B13" s="2"/>
      <c r="D13" s="40">
        <f>12037132-1</f>
        <v>12037131</v>
      </c>
      <c r="E13" s="40"/>
      <c r="F13" s="40">
        <v>11528702</v>
      </c>
      <c r="G13" s="74"/>
      <c r="K13" s="74"/>
      <c r="L13" s="74"/>
    </row>
    <row r="14" spans="1:12" ht="21" customHeight="1">
      <c r="A14" s="3" t="s">
        <v>13</v>
      </c>
      <c r="B14" s="3"/>
      <c r="D14" s="33">
        <f>SUM(D9:D13)</f>
        <v>107778963</v>
      </c>
      <c r="E14" s="40"/>
      <c r="F14" s="33">
        <f>SUM(F9:F13)</f>
        <v>109199082</v>
      </c>
      <c r="G14" s="74"/>
      <c r="K14" s="74"/>
      <c r="L14" s="74"/>
    </row>
    <row r="16" spans="1:12" ht="21" customHeight="1">
      <c r="A16" s="9" t="s">
        <v>14</v>
      </c>
      <c r="D16" s="40"/>
      <c r="E16" s="40"/>
      <c r="F16" s="40"/>
    </row>
    <row r="17" spans="1:12" ht="21" customHeight="1">
      <c r="A17" s="2" t="s">
        <v>41</v>
      </c>
      <c r="B17" s="2"/>
      <c r="D17" s="40">
        <v>3922772</v>
      </c>
      <c r="E17" s="40"/>
      <c r="F17" s="40">
        <v>6005737</v>
      </c>
      <c r="G17" s="74"/>
      <c r="K17" s="74"/>
      <c r="L17" s="74"/>
    </row>
    <row r="18" spans="1:12" ht="21" customHeight="1">
      <c r="A18" s="2" t="s">
        <v>42</v>
      </c>
      <c r="B18" s="2"/>
      <c r="D18" s="40">
        <v>31558205</v>
      </c>
      <c r="E18" s="40"/>
      <c r="F18" s="40">
        <v>27151818</v>
      </c>
      <c r="G18" s="74"/>
      <c r="K18" s="74"/>
      <c r="L18" s="74"/>
    </row>
    <row r="19" spans="1:12" ht="21" customHeight="1">
      <c r="A19" s="2" t="s">
        <v>40</v>
      </c>
      <c r="B19" s="45">
        <v>4</v>
      </c>
      <c r="D19" s="40">
        <v>12992123</v>
      </c>
      <c r="E19" s="40"/>
      <c r="F19" s="40">
        <v>11107416</v>
      </c>
      <c r="G19" s="74"/>
      <c r="K19" s="74"/>
      <c r="L19" s="74"/>
    </row>
    <row r="20" spans="1:12" ht="21" customHeight="1">
      <c r="A20" s="3" t="s">
        <v>15</v>
      </c>
      <c r="B20" s="3"/>
      <c r="D20" s="33">
        <f>SUM(D17:D19)</f>
        <v>48473100</v>
      </c>
      <c r="E20" s="40"/>
      <c r="F20" s="33">
        <f>SUM(F17:F19)</f>
        <v>44264971</v>
      </c>
      <c r="G20" s="74"/>
      <c r="K20" s="74"/>
      <c r="L20" s="74"/>
    </row>
    <row r="21" spans="1:12" ht="21" customHeight="1">
      <c r="A21" s="48" t="s">
        <v>107</v>
      </c>
      <c r="B21" s="3"/>
      <c r="D21" s="33">
        <f>D14-D20</f>
        <v>59305863</v>
      </c>
      <c r="E21" s="40"/>
      <c r="F21" s="33">
        <f>F14-F20</f>
        <v>64934111</v>
      </c>
      <c r="G21" s="74"/>
      <c r="K21" s="74"/>
      <c r="L21" s="74"/>
    </row>
    <row r="22" spans="1:12" s="77" customFormat="1" ht="21" customHeight="1">
      <c r="C22" s="78"/>
      <c r="D22" s="79"/>
      <c r="E22" s="79"/>
      <c r="F22" s="79"/>
    </row>
    <row r="23" spans="1:12" ht="21" customHeight="1">
      <c r="A23" s="47" t="s">
        <v>88</v>
      </c>
      <c r="B23" s="3"/>
      <c r="D23" s="40">
        <v>11914725</v>
      </c>
      <c r="E23" s="40"/>
      <c r="F23" s="40">
        <v>9560198</v>
      </c>
      <c r="G23" s="74"/>
      <c r="K23" s="74"/>
      <c r="L23" s="74"/>
    </row>
    <row r="24" spans="1:12" ht="21" customHeight="1">
      <c r="A24" s="47" t="s">
        <v>124</v>
      </c>
      <c r="B24" s="3"/>
      <c r="D24" s="40"/>
      <c r="E24" s="40"/>
      <c r="F24" s="40"/>
    </row>
    <row r="25" spans="1:12" ht="21" customHeight="1">
      <c r="A25" s="47" t="s">
        <v>179</v>
      </c>
      <c r="B25" s="2"/>
      <c r="D25" s="80">
        <v>-27181</v>
      </c>
      <c r="E25" s="40"/>
      <c r="F25" s="80">
        <v>9149631</v>
      </c>
      <c r="G25" s="74"/>
      <c r="K25" s="74"/>
      <c r="L25" s="74"/>
    </row>
    <row r="26" spans="1:12" ht="21" customHeight="1">
      <c r="A26" s="9" t="s">
        <v>97</v>
      </c>
      <c r="B26" s="3"/>
      <c r="D26" s="32">
        <f>D21-D23-D25</f>
        <v>47418319</v>
      </c>
      <c r="E26" s="40"/>
      <c r="F26" s="32">
        <f>F21-F23-F25</f>
        <v>46224282</v>
      </c>
      <c r="K26" s="74"/>
      <c r="L26" s="74"/>
    </row>
    <row r="27" spans="1:12" ht="21" customHeight="1">
      <c r="A27" s="9" t="s">
        <v>29</v>
      </c>
      <c r="D27" s="40">
        <v>7519706</v>
      </c>
      <c r="E27" s="40"/>
      <c r="F27" s="151">
        <v>9200255</v>
      </c>
      <c r="K27" s="74"/>
      <c r="L27" s="74"/>
    </row>
    <row r="28" spans="1:12" ht="21" customHeight="1">
      <c r="A28" s="10" t="s">
        <v>59</v>
      </c>
      <c r="B28" s="45"/>
      <c r="C28" s="4"/>
      <c r="D28" s="110">
        <f>D26-D27</f>
        <v>39898613</v>
      </c>
      <c r="E28" s="32"/>
      <c r="F28" s="110">
        <f>F26-F27</f>
        <v>37024027</v>
      </c>
      <c r="K28" s="74"/>
      <c r="L28" s="74"/>
    </row>
    <row r="29" spans="1:12" ht="21" customHeight="1">
      <c r="A29" s="9" t="s">
        <v>139</v>
      </c>
      <c r="B29" s="45"/>
      <c r="C29" s="4"/>
      <c r="D29" s="50">
        <v>0</v>
      </c>
      <c r="E29" s="31"/>
      <c r="F29" s="50">
        <v>0</v>
      </c>
    </row>
    <row r="30" spans="1:12" ht="21" customHeight="1" thickBot="1">
      <c r="A30" s="10" t="s">
        <v>99</v>
      </c>
      <c r="D30" s="34">
        <f>SUM(D28:D29)</f>
        <v>39898613</v>
      </c>
      <c r="E30" s="32"/>
      <c r="F30" s="34">
        <f>SUM(F28:F29)</f>
        <v>37024027</v>
      </c>
    </row>
    <row r="31" spans="1:12" ht="21" customHeight="1" thickTop="1">
      <c r="A31" s="10"/>
    </row>
    <row r="32" spans="1:12" ht="21" customHeight="1">
      <c r="A32" s="10" t="s">
        <v>24</v>
      </c>
      <c r="C32" s="10" t="s">
        <v>4</v>
      </c>
      <c r="D32" s="35">
        <f>D28/D35</f>
        <v>8.0848257388462894E-2</v>
      </c>
      <c r="E32" s="35"/>
      <c r="F32" s="35">
        <f>F30/F35</f>
        <v>7.5023361450018311E-2</v>
      </c>
    </row>
    <row r="34" spans="1:6" ht="21" customHeight="1">
      <c r="A34" s="10" t="s">
        <v>16</v>
      </c>
      <c r="B34" s="4"/>
      <c r="C34" s="10"/>
      <c r="D34" s="7"/>
      <c r="E34" s="7"/>
      <c r="F34" s="7"/>
    </row>
    <row r="35" spans="1:6" ht="21" customHeight="1">
      <c r="A35" s="11" t="s">
        <v>58</v>
      </c>
      <c r="B35" s="46"/>
      <c r="C35" s="10" t="s">
        <v>17</v>
      </c>
      <c r="D35" s="7">
        <v>493499975</v>
      </c>
      <c r="E35" s="7"/>
      <c r="F35" s="7">
        <v>493499975</v>
      </c>
    </row>
    <row r="36" spans="1:6" ht="21" customHeight="1">
      <c r="A36" s="11"/>
      <c r="B36" s="46"/>
      <c r="C36" s="10"/>
      <c r="D36" s="7"/>
      <c r="E36" s="7"/>
      <c r="F36" s="7"/>
    </row>
    <row r="37" spans="1:6" ht="21" customHeight="1">
      <c r="A37" s="11"/>
      <c r="B37" s="46"/>
      <c r="C37" s="10"/>
      <c r="D37" s="7"/>
      <c r="E37" s="7"/>
      <c r="F37" s="7"/>
    </row>
    <row r="38" spans="1:6" ht="21" customHeight="1">
      <c r="A38" s="11"/>
      <c r="B38" s="46"/>
      <c r="C38" s="10"/>
      <c r="D38" s="7"/>
      <c r="E38" s="7"/>
      <c r="F38" s="7"/>
    </row>
    <row r="39" spans="1:6" ht="21" customHeight="1">
      <c r="A39" s="11"/>
      <c r="B39" s="46"/>
      <c r="C39" s="10"/>
      <c r="D39" s="7"/>
      <c r="E39" s="7"/>
      <c r="F39" s="7"/>
    </row>
    <row r="40" spans="1:6" ht="21" customHeight="1">
      <c r="A40" s="19" t="s">
        <v>64</v>
      </c>
    </row>
    <row r="41" spans="1:6" ht="21" customHeight="1">
      <c r="A41" s="11"/>
      <c r="B41" s="46"/>
      <c r="C41" s="10"/>
      <c r="D41" s="7"/>
      <c r="E41" s="7"/>
      <c r="F41" s="7"/>
    </row>
    <row r="42" spans="1:6" ht="21" customHeight="1">
      <c r="A42" s="11"/>
      <c r="B42" s="46"/>
      <c r="C42" s="10"/>
      <c r="D42" s="7"/>
      <c r="E42" s="7"/>
      <c r="F42" s="7"/>
    </row>
    <row r="43" spans="1:6" ht="21" customHeight="1">
      <c r="A43" s="11"/>
      <c r="B43" s="46"/>
      <c r="C43" s="10"/>
      <c r="D43" s="7"/>
      <c r="E43" s="7"/>
      <c r="F43" s="7"/>
    </row>
    <row r="44" spans="1:6" ht="21" customHeight="1">
      <c r="A44" s="11"/>
      <c r="B44" s="46"/>
      <c r="C44" s="10"/>
      <c r="D44" s="7"/>
      <c r="E44" s="7"/>
      <c r="F44" s="7"/>
    </row>
    <row r="45" spans="1:6" ht="21" customHeight="1">
      <c r="A45" s="11"/>
      <c r="B45" s="46"/>
      <c r="C45" s="10"/>
      <c r="D45" s="7"/>
      <c r="E45" s="7"/>
      <c r="F45" s="7"/>
    </row>
    <row r="46" spans="1:6" ht="21" customHeight="1">
      <c r="A46" s="11"/>
      <c r="B46" s="46"/>
      <c r="C46" s="10"/>
      <c r="D46" s="7"/>
      <c r="E46" s="7"/>
      <c r="F46" s="7"/>
    </row>
    <row r="47" spans="1:6" ht="21" customHeight="1">
      <c r="A47" s="11"/>
      <c r="B47" s="46"/>
      <c r="C47" s="10"/>
      <c r="D47" s="7"/>
      <c r="E47" s="7"/>
      <c r="F47" s="7"/>
    </row>
    <row r="48" spans="1:6" ht="21" customHeight="1">
      <c r="A48" s="11"/>
      <c r="B48" s="46"/>
      <c r="C48" s="10"/>
      <c r="D48" s="7"/>
      <c r="E48" s="7"/>
      <c r="F48" s="7"/>
    </row>
    <row r="49" spans="1:6" ht="21" customHeight="1">
      <c r="A49" s="11"/>
      <c r="B49" s="46"/>
      <c r="C49" s="10"/>
      <c r="D49" s="7"/>
      <c r="E49" s="7"/>
      <c r="F49" s="7"/>
    </row>
    <row r="50" spans="1:6" ht="21" customHeight="1">
      <c r="A50" s="11"/>
      <c r="B50" s="46"/>
      <c r="C50" s="10"/>
      <c r="D50" s="7"/>
      <c r="E50" s="7"/>
      <c r="F50" s="7"/>
    </row>
    <row r="51" spans="1:6" ht="21" customHeight="1">
      <c r="A51" s="11"/>
      <c r="B51" s="46"/>
      <c r="C51" s="10"/>
      <c r="D51" s="7"/>
      <c r="E51" s="7"/>
      <c r="F51" s="7"/>
    </row>
    <row r="52" spans="1:6" ht="21" customHeight="1">
      <c r="A52" s="11"/>
      <c r="B52" s="46"/>
      <c r="C52" s="10"/>
      <c r="D52" s="7"/>
      <c r="E52" s="7"/>
      <c r="F52" s="7"/>
    </row>
  </sheetData>
  <mergeCells count="5">
    <mergeCell ref="A1:F1"/>
    <mergeCell ref="A2:F2"/>
    <mergeCell ref="A3:F3"/>
    <mergeCell ref="A4:F4"/>
    <mergeCell ref="A5:F5"/>
  </mergeCells>
  <pageMargins left="0.8" right="0.3" top="1" bottom="0.5" header="0.5" footer="0.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7B012-6D37-4EBE-B98E-A9246813EA3C}">
  <sheetPr>
    <tabColor rgb="FF00B050"/>
  </sheetPr>
  <dimension ref="A1:L71"/>
  <sheetViews>
    <sheetView tabSelected="1" view="pageBreakPreview" topLeftCell="A13" zoomScale="70" zoomScaleNormal="71" zoomScaleSheetLayoutView="70" zoomScalePageLayoutView="80" workbookViewId="0">
      <selection activeCell="B15" sqref="B15"/>
    </sheetView>
  </sheetViews>
  <sheetFormatPr defaultColWidth="7.140625" defaultRowHeight="21" customHeight="1"/>
  <cols>
    <col min="1" max="1" width="58.5703125" style="98" customWidth="1"/>
    <col min="2" max="2" width="6.5703125" style="98" customWidth="1"/>
    <col min="3" max="3" width="8.7109375" style="98" customWidth="1"/>
    <col min="4" max="4" width="16.42578125" style="98" customWidth="1"/>
    <col min="5" max="5" width="1" style="98" customWidth="1"/>
    <col min="6" max="6" width="15.7109375" style="98" customWidth="1"/>
    <col min="7" max="7" width="18.7109375" style="98" bestFit="1" customWidth="1"/>
    <col min="8" max="9" width="15.42578125" style="98" bestFit="1" customWidth="1"/>
    <col min="10" max="10" width="9.140625" style="98" customWidth="1"/>
    <col min="11" max="12" width="15.42578125" style="98" bestFit="1" customWidth="1"/>
    <col min="13" max="244" width="9.140625" style="98" customWidth="1"/>
    <col min="245" max="245" width="47.140625" style="98" customWidth="1"/>
    <col min="246" max="16384" width="7.140625" style="98"/>
  </cols>
  <sheetData>
    <row r="1" spans="1:12" s="97" customFormat="1" ht="21" customHeight="1">
      <c r="A1" s="154" t="s">
        <v>33</v>
      </c>
      <c r="B1" s="154"/>
      <c r="C1" s="154"/>
      <c r="D1" s="154"/>
      <c r="E1" s="154"/>
      <c r="F1" s="154"/>
    </row>
    <row r="2" spans="1:12" s="97" customFormat="1" ht="21" customHeight="1">
      <c r="A2" s="154" t="s">
        <v>102</v>
      </c>
      <c r="B2" s="154"/>
      <c r="C2" s="154"/>
      <c r="D2" s="154"/>
      <c r="E2" s="154"/>
      <c r="F2" s="154"/>
    </row>
    <row r="3" spans="1:12" s="97" customFormat="1" ht="21" customHeight="1">
      <c r="A3" s="154" t="s">
        <v>158</v>
      </c>
      <c r="B3" s="154"/>
      <c r="C3" s="154"/>
      <c r="D3" s="154"/>
      <c r="E3" s="154"/>
      <c r="F3" s="154"/>
    </row>
    <row r="4" spans="1:12" s="97" customFormat="1" ht="21" customHeight="1">
      <c r="A4" s="154" t="s">
        <v>53</v>
      </c>
      <c r="B4" s="154"/>
      <c r="C4" s="154"/>
      <c r="D4" s="154"/>
      <c r="E4" s="154"/>
      <c r="F4" s="154"/>
    </row>
    <row r="5" spans="1:12" s="97" customFormat="1" ht="21" customHeight="1">
      <c r="A5" s="155" t="s">
        <v>54</v>
      </c>
      <c r="B5" s="155"/>
      <c r="C5" s="155"/>
      <c r="D5" s="155"/>
      <c r="E5" s="155"/>
      <c r="F5" s="155"/>
    </row>
    <row r="6" spans="1:12" ht="6" customHeight="1"/>
    <row r="7" spans="1:12" ht="21" customHeight="1">
      <c r="B7" s="99" t="s">
        <v>116</v>
      </c>
      <c r="D7" s="99">
        <v>2023</v>
      </c>
      <c r="E7" s="100"/>
      <c r="F7" s="99">
        <v>2022</v>
      </c>
    </row>
    <row r="8" spans="1:12" ht="21" customHeight="1">
      <c r="A8" s="89" t="s">
        <v>8</v>
      </c>
      <c r="D8" s="101"/>
      <c r="F8" s="101"/>
    </row>
    <row r="9" spans="1:12" ht="21" customHeight="1">
      <c r="A9" s="102" t="s">
        <v>9</v>
      </c>
      <c r="B9" s="102"/>
      <c r="D9" s="40">
        <v>133987194</v>
      </c>
      <c r="E9" s="40"/>
      <c r="F9" s="40">
        <v>131835619</v>
      </c>
      <c r="G9" s="117"/>
      <c r="H9" s="40"/>
      <c r="I9" s="40"/>
      <c r="K9" s="130"/>
      <c r="L9" s="130"/>
    </row>
    <row r="10" spans="1:12" ht="21" customHeight="1">
      <c r="A10" s="102" t="s">
        <v>23</v>
      </c>
      <c r="B10" s="102"/>
      <c r="D10" s="40">
        <v>89279</v>
      </c>
      <c r="E10" s="40"/>
      <c r="F10" s="40">
        <v>78149</v>
      </c>
      <c r="G10" s="117"/>
      <c r="H10" s="40"/>
      <c r="I10" s="40"/>
      <c r="K10" s="130"/>
      <c r="L10" s="130"/>
    </row>
    <row r="11" spans="1:12" ht="21" customHeight="1">
      <c r="A11" s="102" t="s">
        <v>10</v>
      </c>
      <c r="B11" s="102"/>
      <c r="D11" s="40">
        <v>6726098</v>
      </c>
      <c r="E11" s="40"/>
      <c r="F11" s="40">
        <v>4487294</v>
      </c>
      <c r="G11" s="117"/>
      <c r="H11" s="40"/>
      <c r="I11" s="40"/>
      <c r="K11" s="130"/>
      <c r="L11" s="130"/>
    </row>
    <row r="12" spans="1:12" ht="21" customHeight="1">
      <c r="A12" s="102" t="s">
        <v>11</v>
      </c>
      <c r="B12" s="102"/>
      <c r="D12" s="40">
        <v>48745847</v>
      </c>
      <c r="E12" s="40"/>
      <c r="F12" s="40">
        <v>51841784</v>
      </c>
      <c r="G12" s="117"/>
      <c r="H12" s="40"/>
      <c r="I12" s="40"/>
      <c r="K12" s="130"/>
      <c r="L12" s="130"/>
    </row>
    <row r="13" spans="1:12" ht="21" customHeight="1">
      <c r="A13" s="102" t="s">
        <v>12</v>
      </c>
      <c r="B13" s="102"/>
      <c r="D13" s="40">
        <v>24293423</v>
      </c>
      <c r="E13" s="40"/>
      <c r="F13" s="40">
        <v>22409089</v>
      </c>
      <c r="G13" s="130"/>
      <c r="H13" s="40"/>
      <c r="I13" s="40"/>
      <c r="J13" s="40"/>
      <c r="K13" s="40"/>
      <c r="L13" s="130"/>
    </row>
    <row r="14" spans="1:12" ht="21" customHeight="1">
      <c r="A14" s="103" t="s">
        <v>13</v>
      </c>
      <c r="B14" s="103"/>
      <c r="D14" s="33">
        <f>SUM(D9:D13)</f>
        <v>213841841</v>
      </c>
      <c r="E14" s="40"/>
      <c r="F14" s="33">
        <f>SUM(F9:F13)</f>
        <v>210651935</v>
      </c>
      <c r="H14" s="40"/>
      <c r="I14" s="40"/>
      <c r="J14" s="40"/>
      <c r="K14" s="40"/>
      <c r="L14" s="130"/>
    </row>
    <row r="15" spans="1:12" ht="21" customHeight="1">
      <c r="H15" s="40"/>
      <c r="I15" s="40"/>
      <c r="J15" s="40"/>
      <c r="K15" s="40"/>
    </row>
    <row r="16" spans="1:12" ht="21" customHeight="1">
      <c r="A16" s="89" t="s">
        <v>14</v>
      </c>
      <c r="D16" s="40"/>
      <c r="E16" s="40"/>
      <c r="F16" s="40"/>
      <c r="H16" s="40"/>
      <c r="I16" s="40"/>
      <c r="J16" s="40"/>
      <c r="K16" s="40"/>
    </row>
    <row r="17" spans="1:12" ht="21" customHeight="1">
      <c r="A17" s="102" t="s">
        <v>41</v>
      </c>
      <c r="B17" s="102"/>
      <c r="D17" s="40">
        <v>9005158</v>
      </c>
      <c r="E17" s="40"/>
      <c r="F17" s="40">
        <v>10260649</v>
      </c>
      <c r="H17" s="40"/>
      <c r="I17" s="40"/>
      <c r="K17" s="130"/>
      <c r="L17" s="130"/>
    </row>
    <row r="18" spans="1:12" ht="21" customHeight="1">
      <c r="A18" s="102" t="s">
        <v>42</v>
      </c>
      <c r="B18" s="102"/>
      <c r="D18" s="40">
        <v>57796991</v>
      </c>
      <c r="E18" s="40"/>
      <c r="F18" s="40">
        <v>51943515</v>
      </c>
      <c r="H18" s="40"/>
      <c r="I18" s="40"/>
      <c r="K18" s="130"/>
      <c r="L18" s="130"/>
    </row>
    <row r="19" spans="1:12" ht="21" customHeight="1">
      <c r="A19" s="102" t="s">
        <v>40</v>
      </c>
      <c r="B19" s="46">
        <v>4</v>
      </c>
      <c r="D19" s="40">
        <v>23718514</v>
      </c>
      <c r="E19" s="40"/>
      <c r="F19" s="40">
        <v>20229831</v>
      </c>
      <c r="H19" s="40"/>
      <c r="I19" s="40"/>
      <c r="K19" s="130"/>
      <c r="L19" s="130"/>
    </row>
    <row r="20" spans="1:12" ht="21" customHeight="1">
      <c r="A20" s="103" t="s">
        <v>15</v>
      </c>
      <c r="B20" s="103"/>
      <c r="D20" s="33">
        <f>SUM(D17:D19)</f>
        <v>90520663</v>
      </c>
      <c r="E20" s="40"/>
      <c r="F20" s="33">
        <f>SUM(F17:F19)</f>
        <v>82433995</v>
      </c>
      <c r="H20" s="40"/>
      <c r="I20" s="40"/>
      <c r="K20" s="130"/>
      <c r="L20" s="130"/>
    </row>
    <row r="21" spans="1:12" ht="21" customHeight="1">
      <c r="A21" s="104" t="s">
        <v>107</v>
      </c>
      <c r="B21" s="103"/>
      <c r="D21" s="33">
        <f>D14-D20</f>
        <v>123321178</v>
      </c>
      <c r="E21" s="40"/>
      <c r="F21" s="33">
        <f>F14-F20</f>
        <v>128217940</v>
      </c>
      <c r="H21" s="40"/>
      <c r="I21" s="40"/>
      <c r="K21" s="130"/>
      <c r="L21" s="130"/>
    </row>
    <row r="22" spans="1:12" s="105" customFormat="1" ht="21" customHeight="1">
      <c r="C22" s="106"/>
      <c r="D22" s="107"/>
      <c r="E22" s="107"/>
      <c r="F22" s="107"/>
      <c r="H22" s="40"/>
      <c r="I22" s="40"/>
    </row>
    <row r="23" spans="1:12" ht="21" customHeight="1">
      <c r="A23" s="108" t="s">
        <v>88</v>
      </c>
      <c r="B23" s="103"/>
      <c r="D23" s="40">
        <v>22758795</v>
      </c>
      <c r="E23" s="40"/>
      <c r="F23" s="40">
        <v>18245632</v>
      </c>
      <c r="H23" s="40"/>
      <c r="I23" s="40"/>
      <c r="K23" s="130"/>
      <c r="L23" s="130"/>
    </row>
    <row r="24" spans="1:12" ht="21" customHeight="1">
      <c r="A24" s="108" t="s">
        <v>124</v>
      </c>
      <c r="B24" s="103"/>
      <c r="D24" s="40"/>
      <c r="E24" s="40"/>
      <c r="F24" s="40"/>
      <c r="H24" s="40"/>
      <c r="I24" s="40"/>
    </row>
    <row r="25" spans="1:12" ht="21" customHeight="1">
      <c r="A25" s="108" t="s">
        <v>127</v>
      </c>
      <c r="B25" s="102"/>
      <c r="D25" s="80">
        <f>1035911+1</f>
        <v>1035912</v>
      </c>
      <c r="E25" s="40"/>
      <c r="F25" s="80">
        <v>10511867</v>
      </c>
      <c r="G25" s="130"/>
      <c r="H25" s="40"/>
      <c r="I25" s="40"/>
      <c r="K25" s="130"/>
      <c r="L25" s="130"/>
    </row>
    <row r="26" spans="1:12" ht="21" customHeight="1">
      <c r="A26" s="89" t="s">
        <v>97</v>
      </c>
      <c r="B26" s="103"/>
      <c r="D26" s="32">
        <f>D21-D23-D25</f>
        <v>99526471</v>
      </c>
      <c r="E26" s="40"/>
      <c r="F26" s="32">
        <f>F21-F23-F25</f>
        <v>99460441</v>
      </c>
      <c r="H26" s="40"/>
      <c r="I26" s="40"/>
      <c r="K26" s="130"/>
      <c r="L26" s="130"/>
    </row>
    <row r="27" spans="1:12" ht="21" customHeight="1">
      <c r="A27" s="89" t="s">
        <v>29</v>
      </c>
      <c r="D27" s="42">
        <v>18380513</v>
      </c>
      <c r="E27" s="40"/>
      <c r="F27" s="42">
        <v>19809326</v>
      </c>
      <c r="H27" s="40"/>
      <c r="I27" s="40"/>
      <c r="K27" s="130"/>
      <c r="L27" s="130"/>
    </row>
    <row r="28" spans="1:12" ht="21" customHeight="1">
      <c r="A28" s="109" t="s">
        <v>59</v>
      </c>
      <c r="B28" s="46"/>
      <c r="C28" s="100"/>
      <c r="D28" s="33">
        <f>D26-D27</f>
        <v>81145958</v>
      </c>
      <c r="E28" s="32"/>
      <c r="F28" s="33">
        <f>F26-F27</f>
        <v>79651115</v>
      </c>
      <c r="H28" s="40"/>
      <c r="I28" s="40"/>
      <c r="K28" s="130"/>
      <c r="L28" s="130"/>
    </row>
    <row r="29" spans="1:12" ht="21" customHeight="1">
      <c r="A29" s="109"/>
      <c r="B29" s="46"/>
      <c r="C29" s="100"/>
      <c r="D29" s="32"/>
      <c r="E29" s="32"/>
      <c r="F29" s="32"/>
      <c r="H29" s="40"/>
      <c r="I29" s="40"/>
    </row>
    <row r="30" spans="1:12" ht="21" customHeight="1">
      <c r="A30" s="109"/>
      <c r="B30" s="46"/>
      <c r="C30" s="100"/>
      <c r="D30" s="32"/>
      <c r="E30" s="32"/>
      <c r="F30" s="32"/>
      <c r="H30" s="40"/>
      <c r="I30" s="40"/>
    </row>
    <row r="31" spans="1:12" ht="21" customHeight="1">
      <c r="A31" s="109"/>
      <c r="B31" s="46"/>
      <c r="C31" s="100"/>
      <c r="D31" s="32"/>
      <c r="E31" s="32"/>
      <c r="F31" s="32"/>
    </row>
    <row r="32" spans="1:12" s="6" customFormat="1" ht="21" customHeight="1">
      <c r="A32" s="152" t="s">
        <v>33</v>
      </c>
      <c r="B32" s="152"/>
      <c r="C32" s="152"/>
      <c r="D32" s="152"/>
      <c r="E32" s="152"/>
      <c r="F32" s="152"/>
    </row>
    <row r="33" spans="1:6" s="6" customFormat="1" ht="21" customHeight="1">
      <c r="A33" s="152" t="s">
        <v>152</v>
      </c>
      <c r="B33" s="152"/>
      <c r="C33" s="152"/>
      <c r="D33" s="152"/>
      <c r="E33" s="152"/>
      <c r="F33" s="152"/>
    </row>
    <row r="34" spans="1:6" s="97" customFormat="1" ht="21" customHeight="1">
      <c r="A34" s="154" t="s">
        <v>158</v>
      </c>
      <c r="B34" s="154"/>
      <c r="C34" s="154"/>
      <c r="D34" s="154"/>
      <c r="E34" s="154"/>
      <c r="F34" s="154"/>
    </row>
    <row r="35" spans="1:6" s="6" customFormat="1" ht="21" customHeight="1">
      <c r="A35" s="152" t="s">
        <v>53</v>
      </c>
      <c r="B35" s="152"/>
      <c r="C35" s="152"/>
      <c r="D35" s="152"/>
      <c r="E35" s="152"/>
      <c r="F35" s="152"/>
    </row>
    <row r="36" spans="1:6" s="6" customFormat="1" ht="21" customHeight="1">
      <c r="A36" s="153" t="s">
        <v>54</v>
      </c>
      <c r="B36" s="153"/>
      <c r="C36" s="153"/>
      <c r="D36" s="153"/>
      <c r="E36" s="153"/>
      <c r="F36" s="153"/>
    </row>
    <row r="37" spans="1:6" s="19" customFormat="1" ht="6" customHeight="1"/>
    <row r="38" spans="1:6" s="19" customFormat="1" ht="21" customHeight="1">
      <c r="B38" s="1" t="s">
        <v>116</v>
      </c>
      <c r="D38" s="1">
        <v>2023</v>
      </c>
      <c r="E38" s="4"/>
      <c r="F38" s="1">
        <v>2022</v>
      </c>
    </row>
    <row r="39" spans="1:6" s="19" customFormat="1" ht="21" customHeight="1">
      <c r="A39" s="9" t="s">
        <v>139</v>
      </c>
      <c r="B39" s="45"/>
      <c r="C39" s="4"/>
      <c r="D39" s="88"/>
      <c r="E39" s="31"/>
      <c r="F39" s="88"/>
    </row>
    <row r="40" spans="1:6" s="19" customFormat="1" ht="21" customHeight="1">
      <c r="A40" s="89" t="s">
        <v>142</v>
      </c>
      <c r="B40" s="45"/>
      <c r="C40" s="4"/>
      <c r="D40" s="88"/>
      <c r="E40" s="31"/>
      <c r="F40" s="88"/>
    </row>
    <row r="41" spans="1:6" s="19" customFormat="1" ht="21" customHeight="1">
      <c r="A41" s="89" t="s">
        <v>143</v>
      </c>
      <c r="B41" s="45"/>
      <c r="C41" s="4"/>
      <c r="D41" s="88"/>
      <c r="E41" s="31"/>
      <c r="F41" s="88"/>
    </row>
    <row r="42" spans="1:6" s="19" customFormat="1" ht="21" customHeight="1">
      <c r="A42" s="89" t="s">
        <v>149</v>
      </c>
      <c r="B42" s="45"/>
      <c r="C42" s="4"/>
      <c r="D42" s="88"/>
      <c r="E42" s="31"/>
      <c r="F42" s="88"/>
    </row>
    <row r="43" spans="1:6" s="19" customFormat="1" ht="21" customHeight="1">
      <c r="A43" s="89" t="s">
        <v>144</v>
      </c>
      <c r="B43" s="45"/>
      <c r="C43" s="4"/>
      <c r="D43" s="71">
        <v>-1359680</v>
      </c>
      <c r="E43" s="31"/>
      <c r="F43" s="88">
        <v>0</v>
      </c>
    </row>
    <row r="44" spans="1:6" s="19" customFormat="1" ht="21" customHeight="1">
      <c r="A44" s="89" t="s">
        <v>145</v>
      </c>
      <c r="B44" s="45"/>
      <c r="C44" s="4"/>
      <c r="D44" s="71"/>
      <c r="E44" s="31"/>
      <c r="F44" s="88"/>
    </row>
    <row r="45" spans="1:6" s="19" customFormat="1" ht="21" customHeight="1">
      <c r="A45" s="89" t="s">
        <v>146</v>
      </c>
      <c r="B45" s="45"/>
      <c r="C45" s="4"/>
      <c r="D45" s="91">
        <v>271936</v>
      </c>
      <c r="E45" s="31"/>
      <c r="F45" s="50">
        <v>0</v>
      </c>
    </row>
    <row r="46" spans="1:6" s="19" customFormat="1" ht="21" customHeight="1">
      <c r="A46" s="89" t="s">
        <v>150</v>
      </c>
      <c r="B46" s="45"/>
      <c r="C46" s="4"/>
      <c r="D46" s="88"/>
      <c r="E46" s="31"/>
      <c r="F46" s="88"/>
    </row>
    <row r="47" spans="1:6" s="19" customFormat="1" ht="21" customHeight="1">
      <c r="A47" s="9" t="s">
        <v>147</v>
      </c>
      <c r="B47" s="45"/>
      <c r="C47" s="4"/>
      <c r="D47" s="91">
        <f>SUM(D43:D45)</f>
        <v>-1087744</v>
      </c>
      <c r="E47" s="31"/>
      <c r="F47" s="50">
        <f>SUM(F43:F45)</f>
        <v>0</v>
      </c>
    </row>
    <row r="48" spans="1:6" s="19" customFormat="1" ht="21" customHeight="1" thickBot="1">
      <c r="A48" s="10" t="s">
        <v>99</v>
      </c>
      <c r="D48" s="34">
        <f>D28+D47</f>
        <v>80058214</v>
      </c>
      <c r="E48" s="32"/>
      <c r="F48" s="34">
        <f>F28+F47</f>
        <v>79651115</v>
      </c>
    </row>
    <row r="49" spans="1:6" s="19" customFormat="1" ht="21" customHeight="1" thickTop="1">
      <c r="A49" s="10"/>
    </row>
    <row r="50" spans="1:6" s="19" customFormat="1" ht="21" customHeight="1">
      <c r="A50" s="10" t="s">
        <v>24</v>
      </c>
      <c r="C50" s="10" t="s">
        <v>4</v>
      </c>
      <c r="D50" s="35">
        <f>D28/D53</f>
        <v>0.1644295078231767</v>
      </c>
      <c r="E50" s="35"/>
      <c r="F50" s="35">
        <f>F48/F53</f>
        <v>0.16140044383994143</v>
      </c>
    </row>
    <row r="51" spans="1:6" s="19" customFormat="1" ht="21" customHeight="1"/>
    <row r="52" spans="1:6" s="19" customFormat="1" ht="21" customHeight="1">
      <c r="A52" s="10" t="s">
        <v>16</v>
      </c>
      <c r="B52" s="4"/>
      <c r="C52" s="10"/>
      <c r="D52" s="7"/>
      <c r="E52" s="7"/>
      <c r="F52" s="7"/>
    </row>
    <row r="53" spans="1:6" s="19" customFormat="1" ht="21" customHeight="1">
      <c r="A53" s="11" t="s">
        <v>58</v>
      </c>
      <c r="B53" s="46"/>
      <c r="C53" s="10" t="s">
        <v>17</v>
      </c>
      <c r="D53" s="7">
        <v>493499975</v>
      </c>
      <c r="E53" s="7"/>
      <c r="F53" s="7">
        <v>493499975</v>
      </c>
    </row>
    <row r="54" spans="1:6" s="19" customFormat="1" ht="21" customHeight="1">
      <c r="A54" s="11"/>
      <c r="B54" s="46"/>
      <c r="C54" s="10"/>
      <c r="D54" s="7"/>
      <c r="E54" s="7"/>
      <c r="F54" s="7"/>
    </row>
    <row r="56" spans="1:6" ht="21" customHeight="1">
      <c r="A56" s="109"/>
      <c r="B56" s="100"/>
      <c r="C56" s="109"/>
      <c r="D56" s="101"/>
      <c r="E56" s="101"/>
      <c r="F56" s="101"/>
    </row>
    <row r="57" spans="1:6" ht="21" customHeight="1">
      <c r="A57" s="111"/>
      <c r="B57" s="46"/>
      <c r="C57" s="109"/>
      <c r="D57" s="101"/>
      <c r="E57" s="101"/>
      <c r="F57" s="101"/>
    </row>
    <row r="58" spans="1:6" ht="21" customHeight="1">
      <c r="A58" s="111"/>
      <c r="B58" s="46"/>
      <c r="C58" s="109"/>
      <c r="D58" s="101"/>
      <c r="E58" s="101"/>
      <c r="F58" s="101"/>
    </row>
    <row r="59" spans="1:6" ht="21" customHeight="1">
      <c r="A59" s="111"/>
      <c r="B59" s="46"/>
      <c r="C59" s="109"/>
      <c r="D59" s="101"/>
      <c r="E59" s="101"/>
      <c r="F59" s="101"/>
    </row>
    <row r="60" spans="1:6" ht="21" customHeight="1">
      <c r="A60" s="111"/>
      <c r="B60" s="46"/>
      <c r="C60" s="109"/>
      <c r="D60" s="101"/>
      <c r="E60" s="101"/>
      <c r="F60" s="101"/>
    </row>
    <row r="61" spans="1:6" ht="21" customHeight="1">
      <c r="A61" s="111"/>
      <c r="B61" s="46"/>
      <c r="C61" s="109"/>
      <c r="D61" s="101"/>
      <c r="E61" s="101"/>
      <c r="F61" s="101"/>
    </row>
    <row r="62" spans="1:6" ht="21" customHeight="1">
      <c r="A62" s="111"/>
      <c r="B62" s="46"/>
      <c r="C62" s="109"/>
      <c r="D62" s="101"/>
      <c r="E62" s="101"/>
      <c r="F62" s="101"/>
    </row>
    <row r="63" spans="1:6" ht="21" customHeight="1">
      <c r="A63" s="111"/>
      <c r="B63" s="46"/>
      <c r="C63" s="109"/>
      <c r="D63" s="101"/>
      <c r="E63" s="101"/>
      <c r="F63" s="101"/>
    </row>
    <row r="64" spans="1:6" ht="21" customHeight="1">
      <c r="A64" s="111"/>
      <c r="B64" s="46"/>
      <c r="C64" s="109"/>
      <c r="D64" s="101"/>
      <c r="E64" s="101"/>
      <c r="F64" s="101"/>
    </row>
    <row r="65" spans="1:6" ht="21" customHeight="1">
      <c r="A65" s="111"/>
      <c r="B65" s="46"/>
      <c r="C65" s="109"/>
      <c r="D65" s="101"/>
      <c r="E65" s="101"/>
      <c r="F65" s="101"/>
    </row>
    <row r="66" spans="1:6" ht="21" customHeight="1">
      <c r="A66" s="111"/>
      <c r="B66" s="46"/>
      <c r="C66" s="109"/>
      <c r="D66" s="101"/>
      <c r="E66" s="101"/>
      <c r="F66" s="101"/>
    </row>
    <row r="67" spans="1:6" ht="21" customHeight="1">
      <c r="A67" s="111"/>
      <c r="B67" s="46"/>
      <c r="C67" s="109"/>
      <c r="D67" s="101"/>
      <c r="E67" s="101"/>
      <c r="F67" s="101"/>
    </row>
    <row r="68" spans="1:6" ht="21" customHeight="1">
      <c r="A68" s="111"/>
      <c r="B68" s="46"/>
      <c r="C68" s="109"/>
      <c r="D68" s="101"/>
      <c r="E68" s="101"/>
      <c r="F68" s="101"/>
    </row>
    <row r="69" spans="1:6" ht="21" customHeight="1">
      <c r="A69" s="111"/>
      <c r="B69" s="46"/>
      <c r="C69" s="109"/>
      <c r="D69" s="101"/>
      <c r="E69" s="101"/>
      <c r="F69" s="101"/>
    </row>
    <row r="71" spans="1:6" ht="21" customHeight="1">
      <c r="A71" s="98" t="s">
        <v>64</v>
      </c>
    </row>
  </sheetData>
  <mergeCells count="10">
    <mergeCell ref="A32:F32"/>
    <mergeCell ref="A33:F33"/>
    <mergeCell ref="A34:F34"/>
    <mergeCell ref="A35:F35"/>
    <mergeCell ref="A36:F36"/>
    <mergeCell ref="A1:F1"/>
    <mergeCell ref="A2:F2"/>
    <mergeCell ref="A3:F3"/>
    <mergeCell ref="A4:F4"/>
    <mergeCell ref="A5:F5"/>
  </mergeCells>
  <pageMargins left="0.8" right="0.3" top="1" bottom="0.5" header="0.5" footer="0.3"/>
  <pageSetup paperSize="9" scale="90" orientation="portrait" r:id="rId1"/>
  <headerFooter alignWithMargins="0"/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40"/>
  <sheetViews>
    <sheetView tabSelected="1" view="pageBreakPreview" zoomScale="55" zoomScaleNormal="100" zoomScaleSheetLayoutView="55" workbookViewId="0">
      <selection activeCell="B15" sqref="B15"/>
    </sheetView>
  </sheetViews>
  <sheetFormatPr defaultColWidth="9.140625" defaultRowHeight="21" customHeight="1"/>
  <cols>
    <col min="1" max="1" width="33.28515625" style="53" customWidth="1"/>
    <col min="2" max="2" width="4.7109375" style="53" customWidth="1"/>
    <col min="3" max="3" width="1.140625" style="53" customWidth="1"/>
    <col min="4" max="4" width="12.7109375" style="53" customWidth="1"/>
    <col min="5" max="5" width="1.140625" style="53" customWidth="1"/>
    <col min="6" max="6" width="11.7109375" style="53" customWidth="1"/>
    <col min="7" max="7" width="1.140625" style="53" customWidth="1"/>
    <col min="8" max="8" width="11.7109375" style="53" customWidth="1"/>
    <col min="9" max="9" width="1.140625" style="53" customWidth="1"/>
    <col min="10" max="10" width="12.7109375" style="53" customWidth="1"/>
    <col min="11" max="11" width="1.140625" style="53" customWidth="1"/>
    <col min="12" max="12" width="12.7109375" style="53" customWidth="1"/>
    <col min="13" max="14" width="9.140625" style="53"/>
    <col min="15" max="15" width="9.140625" style="53" bestFit="1" customWidth="1"/>
    <col min="16" max="16384" width="9.140625" style="53"/>
  </cols>
  <sheetData>
    <row r="1" spans="1:16" s="51" customFormat="1" ht="21" customHeight="1">
      <c r="A1" s="152" t="s">
        <v>33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6" s="51" customFormat="1" ht="21" customHeight="1">
      <c r="A2" s="152" t="s">
        <v>82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6" s="51" customFormat="1" ht="21" customHeight="1">
      <c r="A3" s="152" t="s">
        <v>162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6" s="51" customFormat="1" ht="21" customHeight="1">
      <c r="A4" s="152" t="s">
        <v>53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6" ht="21" customHeight="1">
      <c r="A5" s="153" t="s">
        <v>54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</row>
    <row r="6" spans="1:16" ht="6" customHeight="1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</row>
    <row r="7" spans="1:16" s="60" customFormat="1" ht="21" customHeight="1">
      <c r="A7" s="59"/>
      <c r="B7" s="76" t="s">
        <v>38</v>
      </c>
      <c r="D7" s="76" t="s">
        <v>44</v>
      </c>
      <c r="F7" s="76" t="s">
        <v>48</v>
      </c>
      <c r="G7" s="61"/>
      <c r="H7" s="157" t="s">
        <v>73</v>
      </c>
      <c r="I7" s="157"/>
      <c r="J7" s="157"/>
      <c r="L7" s="76" t="s">
        <v>32</v>
      </c>
    </row>
    <row r="8" spans="1:16" s="60" customFormat="1" ht="21" customHeight="1">
      <c r="A8" s="59"/>
      <c r="B8" s="59"/>
      <c r="D8" s="76" t="s">
        <v>71</v>
      </c>
      <c r="F8" s="76" t="s">
        <v>49</v>
      </c>
      <c r="G8" s="157" t="s">
        <v>31</v>
      </c>
      <c r="H8" s="157"/>
      <c r="I8" s="157"/>
      <c r="J8" s="76" t="s">
        <v>26</v>
      </c>
      <c r="L8" s="76" t="s">
        <v>69</v>
      </c>
    </row>
    <row r="9" spans="1:16" s="60" customFormat="1" ht="21" customHeight="1">
      <c r="A9" s="62"/>
      <c r="B9" s="62"/>
      <c r="D9" s="76" t="s">
        <v>72</v>
      </c>
      <c r="F9" s="76" t="s">
        <v>57</v>
      </c>
      <c r="G9" s="157" t="s">
        <v>74</v>
      </c>
      <c r="H9" s="157"/>
      <c r="I9" s="157"/>
      <c r="J9" s="76"/>
      <c r="K9" s="157" t="s">
        <v>68</v>
      </c>
      <c r="L9" s="157"/>
    </row>
    <row r="10" spans="1:16" s="60" customFormat="1" ht="21" customHeight="1">
      <c r="A10" s="62"/>
      <c r="B10" s="62"/>
      <c r="D10" s="76"/>
      <c r="F10" s="76"/>
      <c r="G10" s="76"/>
      <c r="H10" s="76"/>
      <c r="I10" s="76"/>
      <c r="J10" s="76"/>
      <c r="K10" s="76"/>
      <c r="L10" s="76"/>
    </row>
    <row r="11" spans="1:16" s="60" customFormat="1" ht="21" customHeight="1">
      <c r="A11" s="63" t="s">
        <v>123</v>
      </c>
      <c r="B11" s="52"/>
      <c r="C11" s="64"/>
      <c r="D11" s="65">
        <v>493499975</v>
      </c>
      <c r="E11" s="65"/>
      <c r="F11" s="65">
        <v>31746399</v>
      </c>
      <c r="G11" s="65"/>
      <c r="H11" s="65">
        <v>49350000</v>
      </c>
      <c r="I11" s="65"/>
      <c r="J11" s="65">
        <v>1037016664</v>
      </c>
      <c r="K11" s="65"/>
      <c r="L11" s="65">
        <v>1611613038</v>
      </c>
    </row>
    <row r="12" spans="1:16" s="60" customFormat="1" ht="21" customHeight="1">
      <c r="A12" s="66" t="s">
        <v>60</v>
      </c>
      <c r="B12" s="52"/>
      <c r="C12" s="64"/>
      <c r="D12" s="65"/>
      <c r="E12" s="65"/>
      <c r="F12" s="65"/>
      <c r="G12" s="65"/>
      <c r="H12" s="65"/>
      <c r="I12" s="65"/>
      <c r="J12" s="65"/>
      <c r="K12" s="65"/>
      <c r="L12" s="65"/>
      <c r="P12" s="67"/>
    </row>
    <row r="13" spans="1:16" s="60" customFormat="1" ht="21" customHeight="1">
      <c r="A13" s="66" t="s">
        <v>83</v>
      </c>
      <c r="B13" s="52"/>
      <c r="C13" s="68"/>
      <c r="D13" s="67">
        <v>0</v>
      </c>
      <c r="E13" s="65"/>
      <c r="F13" s="67">
        <v>0</v>
      </c>
      <c r="G13" s="65"/>
      <c r="H13" s="67">
        <v>0</v>
      </c>
      <c r="I13" s="84"/>
      <c r="J13" s="112">
        <v>79651115</v>
      </c>
      <c r="K13" s="65"/>
      <c r="L13" s="65">
        <v>79651115</v>
      </c>
    </row>
    <row r="14" spans="1:16" s="60" customFormat="1" ht="21" customHeight="1">
      <c r="A14" s="66" t="s">
        <v>159</v>
      </c>
      <c r="B14" s="52">
        <v>12.2</v>
      </c>
      <c r="C14" s="64"/>
      <c r="D14" s="83">
        <v>0</v>
      </c>
      <c r="E14" s="65"/>
      <c r="F14" s="83">
        <v>0</v>
      </c>
      <c r="G14" s="65"/>
      <c r="H14" s="83">
        <v>0</v>
      </c>
      <c r="I14" s="84"/>
      <c r="J14" s="93">
        <v>-77972996</v>
      </c>
      <c r="K14" s="65"/>
      <c r="L14" s="93">
        <v>-77972996</v>
      </c>
    </row>
    <row r="15" spans="1:16" s="60" customFormat="1" ht="21" customHeight="1" thickBot="1">
      <c r="A15" s="63" t="s">
        <v>160</v>
      </c>
      <c r="B15" s="62"/>
      <c r="C15" s="76"/>
      <c r="D15" s="85">
        <v>493499975</v>
      </c>
      <c r="E15" s="65"/>
      <c r="F15" s="85">
        <v>31746399</v>
      </c>
      <c r="G15" s="65"/>
      <c r="H15" s="85">
        <v>49350000</v>
      </c>
      <c r="I15" s="65"/>
      <c r="J15" s="85">
        <v>1038694783</v>
      </c>
      <c r="K15" s="65"/>
      <c r="L15" s="85">
        <v>1613291157</v>
      </c>
    </row>
    <row r="16" spans="1:16" s="60" customFormat="1" ht="21" customHeight="1" thickTop="1">
      <c r="A16" s="63"/>
      <c r="B16" s="62"/>
      <c r="C16" s="76"/>
      <c r="D16" s="65"/>
      <c r="E16" s="65"/>
      <c r="F16" s="65"/>
      <c r="G16" s="65"/>
      <c r="H16" s="65"/>
      <c r="I16" s="65"/>
      <c r="J16" s="65"/>
      <c r="K16" s="65"/>
      <c r="L16" s="65"/>
    </row>
    <row r="17" spans="1:12" s="60" customFormat="1" ht="21" customHeight="1">
      <c r="A17" s="63" t="s">
        <v>131</v>
      </c>
      <c r="B17" s="52"/>
      <c r="C17" s="64"/>
      <c r="D17" s="65">
        <v>493499975</v>
      </c>
      <c r="E17" s="65"/>
      <c r="F17" s="65">
        <v>31746399</v>
      </c>
      <c r="G17" s="65"/>
      <c r="H17" s="65">
        <v>49350000</v>
      </c>
      <c r="I17" s="65"/>
      <c r="J17" s="65">
        <v>1120142656</v>
      </c>
      <c r="K17" s="65"/>
      <c r="L17" s="65">
        <f>SUM(D17:J17)</f>
        <v>1694739030</v>
      </c>
    </row>
    <row r="18" spans="1:12" s="60" customFormat="1" ht="21" customHeight="1">
      <c r="A18" s="66" t="s">
        <v>60</v>
      </c>
      <c r="B18" s="52"/>
      <c r="C18" s="64"/>
      <c r="D18" s="65"/>
      <c r="E18" s="65"/>
      <c r="F18" s="65"/>
      <c r="G18" s="65"/>
      <c r="H18" s="65"/>
      <c r="I18" s="65"/>
      <c r="J18" s="65"/>
      <c r="K18" s="65"/>
      <c r="L18" s="65"/>
    </row>
    <row r="19" spans="1:12" s="60" customFormat="1" ht="21" customHeight="1">
      <c r="A19" s="66" t="s">
        <v>83</v>
      </c>
      <c r="B19" s="52"/>
      <c r="C19" s="64"/>
      <c r="D19" s="67">
        <v>0</v>
      </c>
      <c r="E19" s="65"/>
      <c r="F19" s="67">
        <v>0</v>
      </c>
      <c r="G19" s="65"/>
      <c r="H19" s="67">
        <v>0</v>
      </c>
      <c r="I19" s="65"/>
      <c r="J19" s="65">
        <f>+'INCOME 6 Months'!D48</f>
        <v>80058214</v>
      </c>
      <c r="K19" s="65"/>
      <c r="L19" s="65">
        <f>SUM(D19:J19)</f>
        <v>80058214</v>
      </c>
    </row>
    <row r="20" spans="1:12" s="60" customFormat="1" ht="21" customHeight="1">
      <c r="A20" s="66" t="s">
        <v>159</v>
      </c>
      <c r="B20" s="52">
        <v>12.1</v>
      </c>
      <c r="C20" s="68"/>
      <c r="D20" s="83">
        <v>0</v>
      </c>
      <c r="E20" s="65"/>
      <c r="F20" s="83">
        <v>0</v>
      </c>
      <c r="G20" s="65"/>
      <c r="H20" s="83">
        <v>0</v>
      </c>
      <c r="I20" s="84"/>
      <c r="J20" s="93">
        <f>-80588547+1</f>
        <v>-80588546</v>
      </c>
      <c r="K20" s="65"/>
      <c r="L20" s="93">
        <f>SUM(D20:J20)</f>
        <v>-80588546</v>
      </c>
    </row>
    <row r="21" spans="1:12" s="60" customFormat="1" ht="21" customHeight="1" thickBot="1">
      <c r="A21" s="63" t="s">
        <v>161</v>
      </c>
      <c r="B21" s="64"/>
      <c r="C21" s="64"/>
      <c r="D21" s="85">
        <f>SUM(D17:D20)</f>
        <v>493499975</v>
      </c>
      <c r="E21" s="65"/>
      <c r="F21" s="85">
        <f>SUM(F17:F20)</f>
        <v>31746399</v>
      </c>
      <c r="G21" s="65"/>
      <c r="H21" s="85">
        <f>SUM(H17:H20)</f>
        <v>49350000</v>
      </c>
      <c r="I21" s="65"/>
      <c r="J21" s="85">
        <f>SUM(J17:J20)</f>
        <v>1119612324</v>
      </c>
      <c r="K21" s="65"/>
      <c r="L21" s="85">
        <f>SUM(L17:L20)</f>
        <v>1694208698</v>
      </c>
    </row>
    <row r="22" spans="1:12" s="60" customFormat="1" ht="21" customHeight="1" thickTop="1">
      <c r="K22" s="65"/>
      <c r="L22" s="65"/>
    </row>
    <row r="23" spans="1:12" s="60" customFormat="1" ht="21" customHeight="1">
      <c r="A23" s="66"/>
    </row>
    <row r="24" spans="1:12" s="60" customFormat="1" ht="21" customHeight="1">
      <c r="A24" s="66"/>
    </row>
    <row r="25" spans="1:12" s="60" customFormat="1" ht="21" customHeight="1"/>
    <row r="26" spans="1:12" s="60" customFormat="1" ht="21" customHeight="1"/>
    <row r="27" spans="1:12" s="60" customFormat="1" ht="21" customHeight="1"/>
    <row r="28" spans="1:12" s="60" customFormat="1" ht="21" customHeight="1"/>
    <row r="29" spans="1:12" s="60" customFormat="1" ht="21" customHeight="1"/>
    <row r="40" spans="1:10" ht="21" customHeight="1">
      <c r="A40" s="156" t="s">
        <v>64</v>
      </c>
      <c r="B40" s="156"/>
      <c r="C40" s="156"/>
      <c r="D40" s="156"/>
      <c r="E40" s="156"/>
      <c r="F40" s="156"/>
      <c r="G40" s="156"/>
      <c r="H40" s="156"/>
      <c r="I40" s="156"/>
      <c r="J40" s="156"/>
    </row>
  </sheetData>
  <mergeCells count="11">
    <mergeCell ref="A40:J40"/>
    <mergeCell ref="A1:L1"/>
    <mergeCell ref="K9:L9"/>
    <mergeCell ref="G9:I9"/>
    <mergeCell ref="H7:J7"/>
    <mergeCell ref="G8:I8"/>
    <mergeCell ref="A2:L2"/>
    <mergeCell ref="A3:L3"/>
    <mergeCell ref="A5:L5"/>
    <mergeCell ref="A6:L6"/>
    <mergeCell ref="A4:L4"/>
  </mergeCells>
  <pageMargins left="0.8" right="0.3" top="1" bottom="0.5" header="0.5" footer="0.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V107"/>
  <sheetViews>
    <sheetView tabSelected="1" view="pageBreakPreview" topLeftCell="A46" zoomScale="89" zoomScaleNormal="73" zoomScaleSheetLayoutView="55" zoomScalePageLayoutView="70" workbookViewId="0">
      <selection activeCell="B15" sqref="B15"/>
    </sheetView>
  </sheetViews>
  <sheetFormatPr defaultColWidth="9.140625" defaultRowHeight="21" customHeight="1"/>
  <cols>
    <col min="1" max="1" width="58.5703125" style="19" customWidth="1"/>
    <col min="2" max="2" width="8.28515625" style="19" customWidth="1"/>
    <col min="3" max="3" width="18.7109375" style="19" bestFit="1" customWidth="1"/>
    <col min="4" max="4" width="1.140625" style="19" customWidth="1"/>
    <col min="5" max="5" width="20.140625" style="19" customWidth="1"/>
    <col min="6" max="7" width="18.7109375" style="19" bestFit="1" customWidth="1"/>
    <col min="8" max="8" width="15" style="19" bestFit="1" customWidth="1"/>
    <col min="9" max="9" width="9.7109375" style="19" bestFit="1" customWidth="1"/>
    <col min="10" max="10" width="11.28515625" style="19" bestFit="1" customWidth="1"/>
    <col min="11" max="20" width="9.140625" style="19"/>
    <col min="21" max="21" width="14.85546875" style="19" bestFit="1" customWidth="1"/>
    <col min="22" max="22" width="10.7109375" style="19" bestFit="1" customWidth="1"/>
    <col min="23" max="16384" width="9.140625" style="19"/>
  </cols>
  <sheetData>
    <row r="1" spans="1:7" s="6" customFormat="1" ht="21" customHeight="1">
      <c r="A1" s="152" t="s">
        <v>33</v>
      </c>
      <c r="B1" s="152"/>
      <c r="C1" s="152"/>
      <c r="D1" s="152"/>
      <c r="E1" s="152"/>
    </row>
    <row r="2" spans="1:7" s="6" customFormat="1" ht="21" customHeight="1">
      <c r="A2" s="152" t="s">
        <v>62</v>
      </c>
      <c r="B2" s="152"/>
      <c r="C2" s="152"/>
      <c r="D2" s="152"/>
      <c r="E2" s="152"/>
    </row>
    <row r="3" spans="1:7" s="6" customFormat="1" ht="21" customHeight="1">
      <c r="A3" s="152" t="s">
        <v>163</v>
      </c>
      <c r="B3" s="152"/>
      <c r="C3" s="152"/>
      <c r="D3" s="152"/>
      <c r="E3" s="152"/>
    </row>
    <row r="4" spans="1:7" s="6" customFormat="1" ht="21" customHeight="1">
      <c r="A4" s="152" t="s">
        <v>53</v>
      </c>
      <c r="B4" s="152"/>
      <c r="C4" s="152"/>
      <c r="D4" s="152"/>
      <c r="E4" s="152"/>
    </row>
    <row r="5" spans="1:7" ht="21" customHeight="1">
      <c r="A5" s="153" t="s">
        <v>54</v>
      </c>
      <c r="B5" s="153"/>
      <c r="C5" s="153"/>
      <c r="D5" s="153"/>
      <c r="E5" s="153"/>
    </row>
    <row r="6" spans="1:7" ht="6" customHeight="1"/>
    <row r="7" spans="1:7" ht="21" customHeight="1">
      <c r="A7" s="35"/>
      <c r="B7" s="16" t="s">
        <v>38</v>
      </c>
      <c r="C7" s="1">
        <v>2023</v>
      </c>
      <c r="D7" s="4"/>
      <c r="E7" s="1">
        <v>2022</v>
      </c>
      <c r="F7" s="1"/>
      <c r="G7" s="45"/>
    </row>
    <row r="8" spans="1:7" ht="21" customHeight="1">
      <c r="A8" s="10" t="s">
        <v>18</v>
      </c>
      <c r="B8" s="4"/>
    </row>
    <row r="9" spans="1:7" ht="21" customHeight="1">
      <c r="A9" s="24" t="s">
        <v>118</v>
      </c>
      <c r="B9" s="2"/>
      <c r="C9" s="69">
        <f>+'INCOME 6 Months'!D28</f>
        <v>81145958</v>
      </c>
      <c r="D9" s="22"/>
      <c r="E9" s="69">
        <v>79651115</v>
      </c>
      <c r="F9" s="144"/>
      <c r="G9" s="7"/>
    </row>
    <row r="10" spans="1:7" ht="21" customHeight="1">
      <c r="A10" s="24" t="s">
        <v>121</v>
      </c>
      <c r="B10" s="2"/>
      <c r="C10" s="22"/>
      <c r="D10" s="22"/>
      <c r="E10" s="22"/>
      <c r="F10" s="22"/>
    </row>
    <row r="11" spans="1:7" ht="21" customHeight="1">
      <c r="A11" s="12" t="s">
        <v>106</v>
      </c>
      <c r="B11" s="2"/>
      <c r="C11" s="22">
        <v>18380513</v>
      </c>
      <c r="D11" s="22"/>
      <c r="E11" s="22">
        <v>19809326</v>
      </c>
      <c r="F11" s="22"/>
      <c r="G11" s="7"/>
    </row>
    <row r="12" spans="1:7" ht="21" customHeight="1">
      <c r="A12" s="12" t="s">
        <v>125</v>
      </c>
      <c r="B12" s="2"/>
      <c r="C12" s="22"/>
      <c r="D12" s="22"/>
      <c r="E12" s="22"/>
      <c r="F12" s="22"/>
    </row>
    <row r="13" spans="1:7" ht="21" customHeight="1">
      <c r="A13" s="12" t="s">
        <v>140</v>
      </c>
      <c r="B13" s="2"/>
      <c r="C13" s="22">
        <v>1035912</v>
      </c>
      <c r="D13" s="22"/>
      <c r="E13" s="22">
        <v>10511867</v>
      </c>
      <c r="F13" s="22"/>
      <c r="G13" s="7"/>
    </row>
    <row r="14" spans="1:7" ht="21" customHeight="1">
      <c r="A14" s="12" t="s">
        <v>164</v>
      </c>
      <c r="B14" s="2"/>
      <c r="C14" s="87">
        <v>0</v>
      </c>
      <c r="D14" s="22"/>
      <c r="E14" s="22">
        <v>300000</v>
      </c>
      <c r="F14" s="22"/>
      <c r="G14" s="7"/>
    </row>
    <row r="15" spans="1:7" ht="21" customHeight="1">
      <c r="A15" s="12" t="s">
        <v>180</v>
      </c>
      <c r="B15" s="2">
        <v>5.3</v>
      </c>
      <c r="C15" s="22">
        <v>4257210</v>
      </c>
      <c r="D15" s="22"/>
      <c r="E15" s="87">
        <v>0</v>
      </c>
      <c r="F15" s="22"/>
      <c r="G15" s="7"/>
    </row>
    <row r="16" spans="1:7" ht="21" customHeight="1">
      <c r="A16" s="12" t="s">
        <v>109</v>
      </c>
      <c r="B16" s="2"/>
      <c r="C16" s="87">
        <v>0</v>
      </c>
      <c r="D16" s="22"/>
      <c r="E16" s="22">
        <v>-709</v>
      </c>
      <c r="F16" s="87"/>
      <c r="G16" s="7"/>
    </row>
    <row r="17" spans="1:22" ht="21" customHeight="1">
      <c r="A17" s="12" t="s">
        <v>169</v>
      </c>
      <c r="B17" s="2"/>
      <c r="C17" s="114">
        <v>150000</v>
      </c>
      <c r="D17" s="22"/>
      <c r="E17" s="87">
        <v>0</v>
      </c>
      <c r="F17" s="145"/>
      <c r="G17" s="7"/>
    </row>
    <row r="18" spans="1:22" ht="21" customHeight="1">
      <c r="A18" s="12" t="s">
        <v>165</v>
      </c>
      <c r="B18" s="2"/>
      <c r="C18" s="114">
        <v>4</v>
      </c>
      <c r="D18" s="22"/>
      <c r="E18" s="22">
        <v>19</v>
      </c>
      <c r="F18" s="145"/>
      <c r="G18" s="7"/>
    </row>
    <row r="19" spans="1:22" ht="21" customHeight="1">
      <c r="A19" s="12" t="s">
        <v>136</v>
      </c>
      <c r="B19" s="3"/>
      <c r="C19" s="22">
        <v>22518533</v>
      </c>
      <c r="D19" s="95"/>
      <c r="E19" s="22">
        <v>17978052</v>
      </c>
      <c r="F19" s="22"/>
      <c r="G19" s="7"/>
      <c r="H19" s="113"/>
    </row>
    <row r="20" spans="1:22" ht="21" customHeight="1">
      <c r="A20" s="12" t="s">
        <v>135</v>
      </c>
      <c r="B20" s="3"/>
      <c r="C20" s="22">
        <v>-141393246</v>
      </c>
      <c r="D20" s="95"/>
      <c r="E20" s="71">
        <v>-136674612</v>
      </c>
      <c r="F20" s="22"/>
      <c r="G20" s="7"/>
      <c r="H20" s="113"/>
      <c r="U20" s="117"/>
      <c r="V20" s="21"/>
    </row>
    <row r="21" spans="1:22" ht="21" customHeight="1">
      <c r="A21" s="12" t="s">
        <v>122</v>
      </c>
      <c r="B21" s="3"/>
      <c r="C21" s="22">
        <v>2578732</v>
      </c>
      <c r="D21" s="95"/>
      <c r="E21" s="22">
        <v>2239626</v>
      </c>
      <c r="F21" s="22"/>
      <c r="G21" s="7"/>
      <c r="H21" s="21"/>
    </row>
    <row r="22" spans="1:22" ht="21" customHeight="1">
      <c r="A22" s="12" t="s">
        <v>39</v>
      </c>
      <c r="B22" s="3"/>
      <c r="C22" s="96">
        <v>5115539</v>
      </c>
      <c r="D22" s="95"/>
      <c r="E22" s="96">
        <v>5322542</v>
      </c>
      <c r="F22" s="22"/>
      <c r="G22" s="7"/>
      <c r="H22" s="21"/>
    </row>
    <row r="23" spans="1:22" ht="21" customHeight="1">
      <c r="A23" s="2"/>
      <c r="B23" s="2"/>
      <c r="C23" s="92">
        <f>SUM(C9:C22)</f>
        <v>-6210845</v>
      </c>
      <c r="D23" s="95"/>
      <c r="E23" s="92">
        <f>SUM(E9:E22)</f>
        <v>-862774</v>
      </c>
      <c r="F23" s="92"/>
      <c r="G23" s="7"/>
    </row>
    <row r="24" spans="1:22" ht="21" customHeight="1">
      <c r="A24" s="24" t="s">
        <v>19</v>
      </c>
      <c r="B24" s="2"/>
      <c r="C24" s="95"/>
      <c r="D24" s="95"/>
      <c r="E24" s="95"/>
      <c r="F24" s="95"/>
      <c r="G24" s="7"/>
    </row>
    <row r="25" spans="1:22" ht="21" customHeight="1">
      <c r="A25" s="12" t="s">
        <v>75</v>
      </c>
      <c r="B25" s="3"/>
      <c r="C25" s="49">
        <v>191444969</v>
      </c>
      <c r="D25" s="73"/>
      <c r="E25" s="49">
        <v>130773030</v>
      </c>
      <c r="F25" s="146"/>
      <c r="G25" s="7"/>
    </row>
    <row r="26" spans="1:22" ht="21" customHeight="1">
      <c r="A26" s="12" t="s">
        <v>77</v>
      </c>
      <c r="B26" s="3"/>
      <c r="C26" s="49">
        <v>425171</v>
      </c>
      <c r="D26" s="73"/>
      <c r="E26" s="43">
        <v>-1574102</v>
      </c>
      <c r="F26" s="146"/>
      <c r="G26" s="7"/>
    </row>
    <row r="27" spans="1:22" ht="21" customHeight="1">
      <c r="A27" s="12" t="s">
        <v>119</v>
      </c>
      <c r="B27" s="45">
        <v>5.3</v>
      </c>
      <c r="C27" s="43">
        <v>-19640814.739999998</v>
      </c>
      <c r="D27" s="73"/>
      <c r="E27" s="49">
        <v>1980069</v>
      </c>
      <c r="F27" s="92"/>
      <c r="G27" s="7"/>
    </row>
    <row r="28" spans="1:22" ht="21" customHeight="1">
      <c r="A28" s="12" t="s">
        <v>76</v>
      </c>
      <c r="B28" s="3"/>
      <c r="C28" s="49">
        <f>47505532+1</f>
        <v>47505533</v>
      </c>
      <c r="D28" s="73"/>
      <c r="E28" s="49">
        <v>4304493</v>
      </c>
      <c r="F28" s="146"/>
      <c r="G28" s="7"/>
      <c r="I28" s="15"/>
    </row>
    <row r="29" spans="1:22" ht="21" customHeight="1">
      <c r="A29" s="12" t="s">
        <v>141</v>
      </c>
      <c r="B29" s="3"/>
      <c r="C29" s="22">
        <v>-9180476</v>
      </c>
      <c r="D29" s="73"/>
      <c r="E29" s="7">
        <v>-2936190</v>
      </c>
      <c r="F29" s="22"/>
      <c r="G29" s="7"/>
    </row>
    <row r="30" spans="1:22" ht="21" customHeight="1">
      <c r="A30" s="12" t="s">
        <v>138</v>
      </c>
      <c r="B30" s="3"/>
      <c r="C30" s="43">
        <v>-480467</v>
      </c>
      <c r="D30" s="73"/>
      <c r="E30" s="43">
        <v>-2349788</v>
      </c>
      <c r="F30" s="146"/>
      <c r="G30" s="7"/>
      <c r="H30" s="15"/>
    </row>
    <row r="31" spans="1:22" ht="21" customHeight="1">
      <c r="A31" s="12" t="str">
        <f>+ASSET!A30</f>
        <v>Properties foreclosed</v>
      </c>
      <c r="B31" s="45">
        <v>5.3</v>
      </c>
      <c r="C31" s="22">
        <v>-8257210</v>
      </c>
      <c r="D31" s="73"/>
      <c r="E31" s="87">
        <v>0</v>
      </c>
      <c r="F31" s="22"/>
      <c r="G31" s="7"/>
      <c r="H31" s="15"/>
    </row>
    <row r="32" spans="1:22" ht="21" customHeight="1">
      <c r="A32" s="12" t="s">
        <v>45</v>
      </c>
      <c r="C32" s="22">
        <v>256499</v>
      </c>
      <c r="D32" s="73"/>
      <c r="E32" s="43">
        <v>-415469</v>
      </c>
      <c r="F32" s="22"/>
      <c r="G32" s="7"/>
      <c r="H32" s="15"/>
    </row>
    <row r="33" spans="1:8" ht="21" customHeight="1">
      <c r="A33" s="24" t="s">
        <v>36</v>
      </c>
      <c r="B33" s="3"/>
      <c r="C33" s="49"/>
      <c r="D33" s="73"/>
      <c r="E33" s="49"/>
      <c r="F33" s="146"/>
      <c r="G33" s="7"/>
    </row>
    <row r="34" spans="1:8" ht="21" customHeight="1">
      <c r="A34" s="12" t="s">
        <v>103</v>
      </c>
      <c r="B34" s="3"/>
      <c r="C34" s="43">
        <v>-45389343</v>
      </c>
      <c r="D34" s="73"/>
      <c r="E34" s="49">
        <v>24505982</v>
      </c>
      <c r="F34" s="92"/>
      <c r="G34" s="7"/>
    </row>
    <row r="35" spans="1:8" ht="21" customHeight="1">
      <c r="A35" s="12" t="s">
        <v>37</v>
      </c>
      <c r="B35" s="3"/>
      <c r="C35" s="114">
        <v>1015803</v>
      </c>
      <c r="D35" s="73"/>
      <c r="E35" s="49">
        <v>3972106</v>
      </c>
      <c r="F35" s="145"/>
      <c r="G35" s="7"/>
      <c r="H35" s="15"/>
    </row>
    <row r="36" spans="1:8" ht="21" customHeight="1">
      <c r="A36" s="12" t="s">
        <v>100</v>
      </c>
      <c r="B36" s="3"/>
      <c r="C36" s="94">
        <v>-899404</v>
      </c>
      <c r="D36" s="73"/>
      <c r="E36" s="94">
        <v>-971025</v>
      </c>
      <c r="F36" s="92"/>
      <c r="G36" s="7"/>
    </row>
    <row r="37" spans="1:8" ht="21" customHeight="1">
      <c r="A37" s="3" t="s">
        <v>132</v>
      </c>
      <c r="B37" s="3"/>
      <c r="C37" s="41">
        <f>SUM(C23:C36)</f>
        <v>150589415.25999999</v>
      </c>
      <c r="D37" s="22"/>
      <c r="E37" s="41">
        <f>SUM(E23:E36)</f>
        <v>156426332</v>
      </c>
      <c r="F37" s="147"/>
      <c r="G37" s="7"/>
    </row>
    <row r="38" spans="1:8" ht="21" customHeight="1">
      <c r="A38" s="25"/>
      <c r="B38" s="3"/>
      <c r="C38" s="54"/>
      <c r="D38" s="22"/>
      <c r="E38" s="54"/>
      <c r="F38" s="54"/>
      <c r="G38" s="7"/>
    </row>
    <row r="39" spans="1:8" ht="21" customHeight="1">
      <c r="A39" s="25"/>
      <c r="B39" s="3"/>
      <c r="C39" s="54"/>
      <c r="D39" s="22"/>
      <c r="E39" s="54"/>
      <c r="F39" s="54"/>
      <c r="G39" s="7"/>
    </row>
    <row r="40" spans="1:8" ht="21" customHeight="1">
      <c r="A40" s="25"/>
      <c r="B40" s="3"/>
      <c r="C40" s="54"/>
      <c r="D40" s="22"/>
      <c r="E40" s="54"/>
      <c r="F40" s="54"/>
      <c r="G40" s="7"/>
    </row>
    <row r="41" spans="1:8" s="6" customFormat="1" ht="21" customHeight="1">
      <c r="A41" s="152" t="s">
        <v>33</v>
      </c>
      <c r="B41" s="152"/>
      <c r="C41" s="152"/>
      <c r="D41" s="152"/>
      <c r="E41" s="152"/>
      <c r="G41" s="7"/>
    </row>
    <row r="42" spans="1:8" s="6" customFormat="1" ht="21" customHeight="1">
      <c r="A42" s="152" t="s">
        <v>63</v>
      </c>
      <c r="B42" s="152"/>
      <c r="C42" s="152"/>
      <c r="D42" s="152"/>
      <c r="E42" s="152"/>
      <c r="G42" s="7"/>
    </row>
    <row r="43" spans="1:8" s="6" customFormat="1" ht="21" customHeight="1">
      <c r="A43" s="152" t="s">
        <v>163</v>
      </c>
      <c r="B43" s="152"/>
      <c r="C43" s="152"/>
      <c r="D43" s="152"/>
      <c r="E43" s="152"/>
      <c r="G43" s="7"/>
    </row>
    <row r="44" spans="1:8" s="6" customFormat="1" ht="21" customHeight="1">
      <c r="A44" s="152" t="s">
        <v>53</v>
      </c>
      <c r="B44" s="152"/>
      <c r="C44" s="152"/>
      <c r="D44" s="152"/>
      <c r="E44" s="152"/>
      <c r="G44" s="7"/>
    </row>
    <row r="45" spans="1:8" ht="21" customHeight="1">
      <c r="A45" s="153" t="s">
        <v>54</v>
      </c>
      <c r="B45" s="153"/>
      <c r="C45" s="153"/>
      <c r="D45" s="153"/>
      <c r="E45" s="153"/>
      <c r="F45" s="45"/>
      <c r="G45" s="7"/>
    </row>
    <row r="46" spans="1:8" ht="6" customHeight="1">
      <c r="G46" s="7"/>
    </row>
    <row r="47" spans="1:8" ht="21" customHeight="1">
      <c r="B47" s="16" t="s">
        <v>38</v>
      </c>
      <c r="C47" s="1">
        <v>2023</v>
      </c>
      <c r="D47" s="4"/>
      <c r="E47" s="1">
        <v>2022</v>
      </c>
      <c r="F47" s="1"/>
      <c r="G47" s="7"/>
    </row>
    <row r="48" spans="1:8" ht="21" customHeight="1">
      <c r="A48" s="10" t="s">
        <v>178</v>
      </c>
      <c r="B48" s="4"/>
    </row>
    <row r="49" spans="1:21" ht="21" customHeight="1">
      <c r="A49" s="12" t="s">
        <v>137</v>
      </c>
      <c r="B49" s="3"/>
      <c r="C49" s="43">
        <v>-23550684</v>
      </c>
      <c r="D49" s="22"/>
      <c r="E49" s="43">
        <v>-18565967</v>
      </c>
      <c r="F49" s="92"/>
      <c r="G49" s="7"/>
    </row>
    <row r="50" spans="1:21" ht="21" customHeight="1">
      <c r="A50" s="12" t="s">
        <v>153</v>
      </c>
      <c r="B50" s="3"/>
      <c r="C50" s="49">
        <v>141354854</v>
      </c>
      <c r="D50" s="115"/>
      <c r="E50" s="49">
        <v>136587041</v>
      </c>
      <c r="F50" s="146"/>
      <c r="G50" s="7"/>
      <c r="N50" s="74"/>
      <c r="U50" s="21"/>
    </row>
    <row r="51" spans="1:21" ht="21" customHeight="1">
      <c r="A51" s="12" t="s">
        <v>166</v>
      </c>
      <c r="B51" s="3"/>
      <c r="C51" s="43">
        <v>-595200</v>
      </c>
      <c r="D51" s="22"/>
      <c r="E51" s="43">
        <v>-459699</v>
      </c>
      <c r="F51" s="92"/>
      <c r="G51" s="7"/>
    </row>
    <row r="52" spans="1:21" ht="21" customHeight="1">
      <c r="A52" s="12" t="s">
        <v>168</v>
      </c>
      <c r="B52" s="3"/>
      <c r="C52" s="43">
        <v>-19954491</v>
      </c>
      <c r="D52" s="22"/>
      <c r="E52" s="43">
        <v>-18531949</v>
      </c>
      <c r="F52" s="92"/>
      <c r="G52" s="7"/>
    </row>
    <row r="53" spans="1:21" ht="21" customHeight="1">
      <c r="A53" s="25" t="s">
        <v>133</v>
      </c>
      <c r="B53" s="3"/>
      <c r="C53" s="72">
        <f>C37+SUM(C48:C52)</f>
        <v>247843894.25999999</v>
      </c>
      <c r="D53" s="22"/>
      <c r="E53" s="72">
        <f>E37+SUM(E48:E52)</f>
        <v>255455758</v>
      </c>
      <c r="F53" s="147"/>
      <c r="G53" s="7"/>
    </row>
    <row r="54" spans="1:21" ht="21" customHeight="1">
      <c r="B54" s="16"/>
      <c r="C54" s="1"/>
      <c r="D54" s="4"/>
      <c r="E54" s="1"/>
      <c r="F54" s="1"/>
      <c r="G54" s="7"/>
    </row>
    <row r="55" spans="1:21" ht="21" customHeight="1">
      <c r="A55" s="10" t="s">
        <v>20</v>
      </c>
      <c r="B55" s="4"/>
      <c r="C55" s="7"/>
      <c r="D55" s="7"/>
      <c r="E55" s="7"/>
      <c r="F55" s="7"/>
      <c r="G55" s="7"/>
    </row>
    <row r="56" spans="1:21" ht="21" customHeight="1">
      <c r="A56" s="24" t="s">
        <v>148</v>
      </c>
      <c r="B56" s="45"/>
      <c r="C56" s="87">
        <v>0</v>
      </c>
      <c r="D56" s="15"/>
      <c r="E56" s="43">
        <v>-27178</v>
      </c>
      <c r="F56" s="87"/>
      <c r="G56" s="7"/>
    </row>
    <row r="57" spans="1:21" ht="21" customHeight="1">
      <c r="A57" s="24" t="s">
        <v>101</v>
      </c>
      <c r="B57" s="45"/>
      <c r="C57" s="43">
        <v>-285690</v>
      </c>
      <c r="D57" s="15"/>
      <c r="E57" s="43">
        <v>-605754</v>
      </c>
      <c r="F57" s="92"/>
      <c r="G57" s="7"/>
    </row>
    <row r="58" spans="1:21" ht="21" customHeight="1">
      <c r="A58" s="24" t="s">
        <v>108</v>
      </c>
      <c r="B58" s="45"/>
      <c r="C58" s="87">
        <v>0</v>
      </c>
      <c r="D58" s="15"/>
      <c r="E58" s="49">
        <v>1869</v>
      </c>
      <c r="F58" s="87"/>
      <c r="G58" s="7"/>
    </row>
    <row r="59" spans="1:21" ht="21" customHeight="1">
      <c r="A59" s="24" t="s">
        <v>170</v>
      </c>
      <c r="B59" s="45"/>
      <c r="C59" s="116">
        <v>250000</v>
      </c>
      <c r="D59" s="15"/>
      <c r="E59" s="87">
        <v>0</v>
      </c>
      <c r="F59" s="145"/>
      <c r="G59" s="7"/>
    </row>
    <row r="60" spans="1:21" ht="21" customHeight="1">
      <c r="A60" s="3" t="s">
        <v>134</v>
      </c>
      <c r="B60" s="3"/>
      <c r="C60" s="72">
        <f>SUM(C56:C59)</f>
        <v>-35690</v>
      </c>
      <c r="D60" s="22"/>
      <c r="E60" s="72">
        <f>SUM(E56:E59)</f>
        <v>-631063</v>
      </c>
      <c r="F60" s="147"/>
      <c r="G60" s="7"/>
    </row>
    <row r="61" spans="1:21" ht="21" customHeight="1">
      <c r="A61" s="18"/>
      <c r="B61" s="18"/>
      <c r="C61" s="7"/>
      <c r="D61" s="7"/>
      <c r="E61" s="7"/>
      <c r="F61" s="7"/>
      <c r="G61" s="7"/>
    </row>
    <row r="62" spans="1:21" ht="21" customHeight="1">
      <c r="A62" s="10" t="s">
        <v>21</v>
      </c>
      <c r="B62" s="4"/>
      <c r="C62" s="7"/>
      <c r="D62" s="7"/>
      <c r="E62" s="7"/>
      <c r="F62" s="7"/>
      <c r="G62" s="7"/>
    </row>
    <row r="63" spans="1:21" ht="21" customHeight="1">
      <c r="A63" s="24" t="s">
        <v>91</v>
      </c>
      <c r="B63" s="2"/>
      <c r="C63" s="36"/>
      <c r="D63" s="7"/>
      <c r="E63" s="43"/>
      <c r="F63" s="38"/>
      <c r="G63" s="7"/>
    </row>
    <row r="64" spans="1:21" ht="21" customHeight="1">
      <c r="A64" s="24" t="s">
        <v>70</v>
      </c>
      <c r="B64" s="45">
        <v>5.2</v>
      </c>
      <c r="C64" s="43">
        <v>-5445000000</v>
      </c>
      <c r="D64" s="22"/>
      <c r="E64" s="43">
        <v>-6280000000</v>
      </c>
      <c r="F64" s="92"/>
      <c r="G64" s="7"/>
    </row>
    <row r="65" spans="1:9" ht="21" customHeight="1">
      <c r="A65" s="24" t="s">
        <v>92</v>
      </c>
      <c r="B65" s="2"/>
      <c r="D65" s="22"/>
      <c r="E65" s="49"/>
      <c r="G65" s="7"/>
    </row>
    <row r="66" spans="1:9" ht="21" customHeight="1">
      <c r="A66" s="24" t="s">
        <v>66</v>
      </c>
      <c r="B66" s="45">
        <v>5.2</v>
      </c>
      <c r="C66" s="49">
        <v>5430000000</v>
      </c>
      <c r="D66" s="26"/>
      <c r="E66" s="49">
        <v>6310000000</v>
      </c>
      <c r="F66" s="146"/>
      <c r="G66" s="7"/>
    </row>
    <row r="67" spans="1:9" ht="21" customHeight="1">
      <c r="A67" s="24" t="s">
        <v>93</v>
      </c>
      <c r="B67" s="45">
        <v>5.2</v>
      </c>
      <c r="C67" s="43">
        <f>-98613333-1</f>
        <v>-98613334</v>
      </c>
      <c r="E67" s="43">
        <v>-106953333</v>
      </c>
      <c r="F67" s="92"/>
      <c r="G67" s="7"/>
    </row>
    <row r="68" spans="1:9" ht="21" customHeight="1">
      <c r="A68" s="24" t="s">
        <v>117</v>
      </c>
      <c r="B68" s="45">
        <v>5.2</v>
      </c>
      <c r="C68" s="43">
        <v>-279840</v>
      </c>
      <c r="E68" s="71">
        <v>-274000</v>
      </c>
      <c r="F68" s="92"/>
      <c r="G68" s="7"/>
    </row>
    <row r="69" spans="1:9" s="82" customFormat="1" ht="21" customHeight="1">
      <c r="A69" s="86" t="s">
        <v>167</v>
      </c>
      <c r="B69" s="45">
        <v>12</v>
      </c>
      <c r="C69" s="94">
        <f>-80588547+1</f>
        <v>-80588546</v>
      </c>
      <c r="D69" s="81"/>
      <c r="E69" s="94">
        <v>-77972996</v>
      </c>
      <c r="F69" s="92"/>
      <c r="G69" s="7"/>
      <c r="H69" s="148"/>
      <c r="I69" s="148"/>
    </row>
    <row r="70" spans="1:9" ht="21" customHeight="1">
      <c r="A70" s="3" t="s">
        <v>151</v>
      </c>
      <c r="B70" s="3"/>
      <c r="C70" s="58">
        <f>SUM(C64:C69)</f>
        <v>-194481720</v>
      </c>
      <c r="D70" s="7"/>
      <c r="E70" s="58">
        <f>SUM(E63:E69)</f>
        <v>-155200329</v>
      </c>
      <c r="F70" s="147"/>
      <c r="G70" s="7"/>
    </row>
    <row r="71" spans="1:9" ht="21" customHeight="1">
      <c r="C71" s="49"/>
      <c r="D71" s="7"/>
      <c r="E71" s="22"/>
      <c r="F71" s="146"/>
      <c r="G71" s="7"/>
    </row>
    <row r="72" spans="1:9" ht="21" customHeight="1">
      <c r="A72" s="19" t="s">
        <v>177</v>
      </c>
      <c r="C72" s="41">
        <f>C53+C70+C60</f>
        <v>53326484.25999999</v>
      </c>
      <c r="D72" s="14"/>
      <c r="E72" s="41">
        <f>E53+E70+E60</f>
        <v>99624366</v>
      </c>
      <c r="F72" s="147"/>
      <c r="G72" s="7"/>
    </row>
    <row r="73" spans="1:9" ht="21" customHeight="1">
      <c r="A73" s="19" t="s">
        <v>95</v>
      </c>
      <c r="C73" s="55">
        <v>451556819</v>
      </c>
      <c r="D73" s="14"/>
      <c r="E73" s="55">
        <v>333767948</v>
      </c>
      <c r="F73" s="146"/>
      <c r="G73" s="7"/>
    </row>
    <row r="74" spans="1:9" ht="21" customHeight="1" thickBot="1">
      <c r="A74" s="4" t="s">
        <v>96</v>
      </c>
      <c r="B74" s="45">
        <v>5.0999999999999996</v>
      </c>
      <c r="C74" s="56">
        <f>SUM(C72:C73)</f>
        <v>504883303.25999999</v>
      </c>
      <c r="D74" s="14"/>
      <c r="E74" s="57">
        <f>SUM(E72:E73)</f>
        <v>433392314</v>
      </c>
      <c r="F74" s="146"/>
      <c r="G74" s="7"/>
    </row>
    <row r="75" spans="1:9" ht="21" customHeight="1" thickTop="1">
      <c r="C75" s="40"/>
      <c r="E75" s="49"/>
      <c r="F75" s="32"/>
      <c r="G75" s="7"/>
    </row>
    <row r="76" spans="1:9" ht="21" customHeight="1">
      <c r="C76" s="117"/>
      <c r="E76" s="117"/>
      <c r="F76" s="149"/>
      <c r="G76" s="7"/>
    </row>
    <row r="77" spans="1:9" ht="21" customHeight="1">
      <c r="C77" s="7"/>
      <c r="E77" s="7"/>
      <c r="F77" s="7"/>
      <c r="G77" s="7"/>
    </row>
    <row r="78" spans="1:9" ht="21" customHeight="1">
      <c r="C78" s="7"/>
      <c r="E78" s="21"/>
      <c r="F78" s="7"/>
      <c r="G78" s="7"/>
    </row>
    <row r="79" spans="1:9" ht="21" customHeight="1">
      <c r="C79" s="7"/>
      <c r="E79" s="21"/>
      <c r="F79" s="7"/>
      <c r="G79" s="7"/>
    </row>
    <row r="80" spans="1:9" ht="21" customHeight="1">
      <c r="A80" s="19" t="s">
        <v>64</v>
      </c>
      <c r="G80" s="7"/>
    </row>
    <row r="81" spans="1:7" ht="21" customHeight="1">
      <c r="C81" s="7"/>
      <c r="F81" s="7"/>
      <c r="G81" s="7"/>
    </row>
    <row r="82" spans="1:7" ht="21" customHeight="1">
      <c r="G82" s="7"/>
    </row>
    <row r="83" spans="1:7" ht="21" customHeight="1">
      <c r="G83" s="7"/>
    </row>
    <row r="84" spans="1:7" ht="21" customHeight="1">
      <c r="G84" s="7"/>
    </row>
    <row r="85" spans="1:7" ht="21" customHeight="1">
      <c r="G85" s="7"/>
    </row>
    <row r="86" spans="1:7" ht="21" customHeight="1">
      <c r="G86" s="7"/>
    </row>
    <row r="87" spans="1:7" ht="21" customHeight="1">
      <c r="G87" s="7"/>
    </row>
    <row r="88" spans="1:7" ht="21" customHeight="1">
      <c r="G88" s="7"/>
    </row>
    <row r="89" spans="1:7" ht="21" customHeight="1">
      <c r="G89" s="7"/>
    </row>
    <row r="91" spans="1:7" ht="21" customHeight="1">
      <c r="A91"/>
    </row>
    <row r="95" spans="1:7" ht="21" customHeight="1">
      <c r="A95"/>
      <c r="B95"/>
      <c r="C95"/>
      <c r="D95"/>
      <c r="E95"/>
      <c r="F95"/>
    </row>
    <row r="96" spans="1:7" ht="21" customHeight="1">
      <c r="A96"/>
      <c r="B96"/>
      <c r="C96"/>
      <c r="D96"/>
      <c r="E96"/>
      <c r="F96"/>
    </row>
    <row r="97" spans="1:6" ht="21" customHeight="1">
      <c r="A97"/>
      <c r="B97"/>
      <c r="C97"/>
      <c r="D97"/>
      <c r="E97"/>
      <c r="F97"/>
    </row>
    <row r="98" spans="1:6" ht="21" customHeight="1">
      <c r="A98"/>
      <c r="B98"/>
      <c r="C98"/>
      <c r="D98"/>
      <c r="E98"/>
      <c r="F98"/>
    </row>
    <row r="99" spans="1:6" ht="21" customHeight="1">
      <c r="A99"/>
      <c r="B99"/>
      <c r="C99"/>
      <c r="D99"/>
      <c r="E99"/>
      <c r="F99"/>
    </row>
    <row r="103" spans="1:6" ht="21" customHeight="1">
      <c r="A103"/>
      <c r="B103"/>
      <c r="C103"/>
      <c r="D103"/>
      <c r="E103"/>
      <c r="F103"/>
    </row>
    <row r="104" spans="1:6" ht="21" customHeight="1">
      <c r="A104"/>
      <c r="B104"/>
      <c r="C104"/>
      <c r="D104"/>
      <c r="E104"/>
      <c r="F104"/>
    </row>
    <row r="105" spans="1:6" ht="21" customHeight="1">
      <c r="A105"/>
      <c r="B105"/>
      <c r="C105"/>
      <c r="D105"/>
      <c r="E105"/>
      <c r="F105"/>
    </row>
    <row r="106" spans="1:6" ht="21" customHeight="1">
      <c r="A106"/>
      <c r="B106"/>
      <c r="C106"/>
      <c r="D106"/>
      <c r="E106"/>
      <c r="F106"/>
    </row>
    <row r="107" spans="1:6" ht="21" customHeight="1">
      <c r="A107"/>
      <c r="B107"/>
      <c r="C107"/>
      <c r="D107"/>
      <c r="E107"/>
      <c r="F107"/>
    </row>
  </sheetData>
  <mergeCells count="10">
    <mergeCell ref="A1:E1"/>
    <mergeCell ref="A45:E45"/>
    <mergeCell ref="A42:E42"/>
    <mergeCell ref="A2:E2"/>
    <mergeCell ref="A3:E3"/>
    <mergeCell ref="A5:E5"/>
    <mergeCell ref="A43:E43"/>
    <mergeCell ref="A4:E4"/>
    <mergeCell ref="A44:E44"/>
    <mergeCell ref="A41:E41"/>
  </mergeCells>
  <pageMargins left="0.8" right="0.3" top="1" bottom="0.5" header="0.5" footer="0.3"/>
  <pageSetup paperSize="9" scale="90" fitToWidth="2" fitToHeight="2" orientation="portrait" r:id="rId1"/>
  <headerFooter alignWithMargins="0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807B-9340-4C0F-8043-B71EB29924FE}">
  <dimension ref="A1:E23"/>
  <sheetViews>
    <sheetView topLeftCell="A13" workbookViewId="0">
      <selection activeCell="D17" sqref="D17"/>
    </sheetView>
  </sheetViews>
  <sheetFormatPr defaultRowHeight="21.75"/>
  <cols>
    <col min="2" max="3" width="15.5703125" bestFit="1" customWidth="1"/>
    <col min="4" max="5" width="13.7109375" bestFit="1" customWidth="1"/>
  </cols>
  <sheetData>
    <row r="1" spans="1:5">
      <c r="A1" s="119" t="s">
        <v>171</v>
      </c>
    </row>
    <row r="2" spans="1:5">
      <c r="B2" s="121">
        <v>3639342390</v>
      </c>
      <c r="C2" s="121">
        <v>3770319209</v>
      </c>
      <c r="D2" s="129"/>
    </row>
    <row r="3" spans="1:5" ht="22.5" thickBot="1">
      <c r="B3" s="121">
        <v>-111885008</v>
      </c>
      <c r="C3" s="121">
        <v>-107447699</v>
      </c>
      <c r="D3" s="129">
        <f>B3-C3</f>
        <v>-4437309</v>
      </c>
    </row>
    <row r="4" spans="1:5">
      <c r="B4" s="122">
        <v>3527457382</v>
      </c>
      <c r="C4" s="122">
        <v>3662871510</v>
      </c>
      <c r="D4" s="129"/>
    </row>
    <row r="5" spans="1:5" ht="22.5" thickBot="1">
      <c r="B5" s="123">
        <v>-812359536</v>
      </c>
      <c r="C5" s="123">
        <v>-751891386</v>
      </c>
      <c r="D5" s="129"/>
    </row>
    <row r="6" spans="1:5" ht="22.5" thickBot="1">
      <c r="B6" s="124">
        <v>2715097846</v>
      </c>
      <c r="C6" s="124">
        <v>2910980124</v>
      </c>
      <c r="D6" s="129"/>
    </row>
    <row r="7" spans="1:5" ht="22.5" thickTop="1">
      <c r="A7" s="119" t="s">
        <v>172</v>
      </c>
      <c r="D7" s="129"/>
    </row>
    <row r="8" spans="1:5">
      <c r="B8" s="120">
        <v>1671962</v>
      </c>
      <c r="C8" s="120">
        <v>2186412</v>
      </c>
      <c r="D8" s="129"/>
    </row>
    <row r="9" spans="1:5">
      <c r="B9" s="120">
        <v>-69752</v>
      </c>
      <c r="C9" s="120">
        <v>-159031</v>
      </c>
      <c r="D9" s="129"/>
    </row>
    <row r="10" spans="1:5">
      <c r="B10" s="120">
        <v>1602210</v>
      </c>
      <c r="C10" s="120">
        <v>2027381</v>
      </c>
      <c r="D10" s="129"/>
    </row>
    <row r="11" spans="1:5">
      <c r="B11" s="120">
        <v>-4226</v>
      </c>
      <c r="C11" s="120">
        <v>-1035</v>
      </c>
      <c r="D11" s="129">
        <f>B11-C11</f>
        <v>-3191</v>
      </c>
    </row>
    <row r="12" spans="1:5" ht="22.5" thickBot="1">
      <c r="B12" s="120">
        <v>1597984</v>
      </c>
      <c r="C12" s="120">
        <v>2026346</v>
      </c>
      <c r="D12" s="129"/>
    </row>
    <row r="13" spans="1:5">
      <c r="A13" s="133" t="s">
        <v>173</v>
      </c>
      <c r="B13" s="134">
        <v>260925773</v>
      </c>
      <c r="C13" s="134">
        <v>242286267</v>
      </c>
      <c r="D13" s="135"/>
      <c r="E13" s="136"/>
    </row>
    <row r="14" spans="1:5">
      <c r="A14" s="137"/>
      <c r="B14" s="125">
        <v>-77991905</v>
      </c>
      <c r="C14" s="125">
        <v>-81350188</v>
      </c>
      <c r="D14" s="138"/>
      <c r="E14" s="139"/>
    </row>
    <row r="15" spans="1:5" ht="22.5" thickBot="1">
      <c r="A15" s="137"/>
      <c r="B15" s="126">
        <v>-18197451</v>
      </c>
      <c r="C15" s="126">
        <v>-15878784</v>
      </c>
      <c r="D15" s="138"/>
      <c r="E15" s="139"/>
    </row>
    <row r="16" spans="1:5">
      <c r="A16" s="137"/>
      <c r="B16" s="125">
        <v>164736417</v>
      </c>
      <c r="C16" s="125">
        <v>145057295</v>
      </c>
      <c r="D16" s="138">
        <v>-38306.26</v>
      </c>
      <c r="E16" s="140" t="s">
        <v>175</v>
      </c>
    </row>
    <row r="17" spans="1:5" ht="22.5" thickBot="1">
      <c r="A17" s="137"/>
      <c r="B17" s="125">
        <v>-9446026</v>
      </c>
      <c r="C17" s="125">
        <v>-10191891</v>
      </c>
      <c r="D17" s="138">
        <f>-(B17-C17)</f>
        <v>-745865</v>
      </c>
      <c r="E17" s="139"/>
    </row>
    <row r="18" spans="1:5" ht="22.5" thickBot="1">
      <c r="A18" s="141"/>
      <c r="B18" s="127">
        <v>155290391</v>
      </c>
      <c r="C18" s="127">
        <v>134865404</v>
      </c>
      <c r="D18" s="142">
        <f>B18-C18</f>
        <v>20424987</v>
      </c>
      <c r="E18" s="143"/>
    </row>
    <row r="19" spans="1:5" ht="22.5" thickBot="1">
      <c r="A19" s="119" t="s">
        <v>174</v>
      </c>
      <c r="D19" s="132">
        <f>SUM(D16:D18)</f>
        <v>19640815.739999998</v>
      </c>
      <c r="E19" s="131"/>
    </row>
    <row r="20" spans="1:5" ht="22.5" thickTop="1">
      <c r="B20" s="125">
        <v>109835561</v>
      </c>
      <c r="C20" s="125">
        <v>157341094</v>
      </c>
      <c r="D20" s="129"/>
    </row>
    <row r="21" spans="1:5" ht="22.5" thickBot="1">
      <c r="B21" s="125">
        <v>-5196115</v>
      </c>
      <c r="C21" s="125">
        <v>-7854838</v>
      </c>
      <c r="D21" s="129">
        <f>B21-C21</f>
        <v>2658723</v>
      </c>
    </row>
    <row r="22" spans="1:5" ht="22.5" thickBot="1">
      <c r="B22" s="128">
        <v>104639446</v>
      </c>
      <c r="C22" s="128">
        <v>149486256</v>
      </c>
      <c r="D22" s="129"/>
    </row>
    <row r="23" spans="1:5" ht="22.5" thickTop="1">
      <c r="D23" s="129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false" dataSnipperSheetDeleted="false" guid="672a5188-4472-42c1-b764-f1290c168f7b" revision="9">
  <documentgroups xmlns="" guid="a4a65580-0d10-43b4-9454-e7cbcaedbd34"/>
  <file xmlns="" type="pdf" name="IFS65Q3.xlsx - กระแสเงินสด.pdf" path="C:\Users\okeeratiarunkul\OneDrive - Deloitte (O365D)\Desktop\IFS\Q3'2022\IFS65Q3.xlsx - กระแสเงินสด.pdf" compressed="false" importedAt="2022-09-23T16:00:24.5400710+07:00" importedBy="Keeratiarunkul, Oratip" guid="1c0cec57-81d7-4692-b8ac-0e312c63590c"/>
  <file xmlns="" type="pdf" name="IFS65Q3.xlsx - ส่วนของผู้ถือหุ้น.pdf" path="C:\Users\okeeratiarunkul\OneDrive - Deloitte (O365D)\Desktop\IFS\Q3'2022\IFS65Q3.xlsx - ส่วนของผู้ถือหุ้น.pdf" compressed="false" importedAt="2022-09-23T16:00:24.5338172+07:00" importedBy="Keeratiarunkul, Oratip" guid="821eeff4-9268-499b-8533-c29b6b527955"/>
  <file xmlns="" type="pdf" name="IFS65Q3.xlsx - กำไรขาดทุน 9 เดือน.pdf" path="C:\Users\okeeratiarunkul\OneDrive - Deloitte (O365D)\Desktop\IFS\Q3'2022\IFS65Q3.xlsx - กำไรขาดทุน 9 เดือน.pdf" compressed="false" importedAt="2022-09-23T16:00:24.5271888+07:00" importedBy="Keeratiarunkul, Oratip" guid="818f74bf-9531-4f39-a956-f2b8b65dbfb2"/>
  <file xmlns="" type="pdf" name="IFS65Q3.xlsx - กำไรขาดทุน 3 เดือน.pdf" path="C:\Users\okeeratiarunkul\OneDrive - Deloitte (O365D)\Desktop\IFS\Q3'2022\IFS65Q3.xlsx - กำไรขาดทุน 3 เดือน.pdf" compressed="false" importedAt="2022-09-23T16:00:24.5219694+07:00" importedBy="Keeratiarunkul, Oratip" guid="f50c44bb-bfbe-4050-b924-d0f345499470"/>
  <file xmlns="" type="pdf" name="IFS65Q3.xlsx - หนี้สิน.pdf" path="C:\Users\okeeratiarunkul\OneDrive - Deloitte (O365D)\Desktop\IFS\Q3'2022\IFS65Q3.xlsx - หนี้สิน.pdf" compressed="false" importedAt="2022-09-23T16:00:24.5169667+07:00" importedBy="Keeratiarunkul, Oratip" guid="06559182-d856-4f57-8a87-939499a886f3"/>
  <file xmlns="" type="pdf" name="IFS65Q3.xlsx - สินทรัพย์.pdf" path="C:\Users\okeeratiarunkul\OneDrive - Deloitte (O365D)\Desktop\IFS\Q3'2022\IFS65Q3.xlsx - สินทรัพย์.pdf" compressed="false" importedAt="2022-09-23T16:00:24.5075471+07:00" importedBy="Keeratiarunkul, Oratip" guid="6afb352e-224a-4925-b70e-80f5916c1623"/>
</datasnipper>
</file>

<file path=customXml/itemProps1.xml><?xml version="1.0" encoding="utf-8"?>
<ds:datastoreItem xmlns:ds="http://schemas.openxmlformats.org/officeDocument/2006/customXml" ds:itemID="{A0EE3C0B-C25F-4751-A62B-D791DCC1583F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ASSET</vt:lpstr>
      <vt:lpstr>LIABILITIES</vt:lpstr>
      <vt:lpstr>INCOME 3 Months</vt:lpstr>
      <vt:lpstr>INCOME 6 Months</vt:lpstr>
      <vt:lpstr>SHAREHOLDER</vt:lpstr>
      <vt:lpstr>CASH FLOWS</vt:lpstr>
      <vt:lpstr>Sheet1</vt:lpstr>
      <vt:lpstr>'CASH FLOWS'!Print_Area</vt:lpstr>
      <vt:lpstr>'INCOME 6 Months'!Print_Area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2023-08-07T03:15:46Z</cp:lastPrinted>
  <dcterms:created xsi:type="dcterms:W3CDTF">2001-10-08T08:09:26Z</dcterms:created>
  <dcterms:modified xsi:type="dcterms:W3CDTF">2023-08-08T08:15:14Z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</Properties>
</file>