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24226"/>
  <mc:AlternateContent xmlns:mc="http://schemas.openxmlformats.org/markup-compatibility/2006">
    <mc:Choice Requires="x15">
      <x15ac:absPath xmlns:x15ac="http://schemas.microsoft.com/office/spreadsheetml/2010/11/ac" url="Q:\FNA Pool\GL\GL\Audit KPMG\Job work\Year 2023\Q2 23\Confidential document\FS set\"/>
    </mc:Choice>
  </mc:AlternateContent>
  <xr:revisionPtr revIDLastSave="0" documentId="13_ncr:1_{C85FD179-6259-4ADD-BC2E-6753BDE3618A}" xr6:coauthVersionLast="47" xr6:coauthVersionMax="47" xr10:uidLastSave="{00000000-0000-0000-0000-000000000000}"/>
  <bookViews>
    <workbookView xWindow="-108" yWindow="-108" windowWidth="23256" windowHeight="12456" tabRatio="722" firstSheet="1" activeTab="8" xr2:uid="{00000000-000D-0000-FFFF-FFFF00000000}"/>
  </bookViews>
  <sheets>
    <sheet name="Sheet1" sheetId="30" state="hidden" r:id="rId1"/>
    <sheet name="BS 3-5" sheetId="38" r:id="rId2"/>
    <sheet name="SOCI 6" sheetId="34" r:id="rId3"/>
    <sheet name="SOCI 7" sheetId="41" r:id="rId4"/>
    <sheet name="SCE 8" sheetId="36" r:id="rId5"/>
    <sheet name="SCE 9" sheetId="39" r:id="rId6"/>
    <sheet name="SCE 10" sheetId="37" r:id="rId7"/>
    <sheet name="SCE 11" sheetId="40" r:id="rId8"/>
    <sheet name="CF 12-13" sheetId="20"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 localSheetId="3">[8]!'[Cal-Mod].Month_REV'</definedName>
    <definedName name="_1__Cal_Mod_.Month_REV">[8]!'[Cal-Mod].Month_REV'</definedName>
    <definedName name="_197_2.3">[9]PR4!$B$1:$I$60</definedName>
    <definedName name="_1Cal_Mod_.Month_REV" localSheetId="3">[8]!'[Cal-Mod].Month_REV'</definedName>
    <definedName name="_1Cal_Mod_.Month_REV">[8]!'[Cal-Mod].Month_REV'</definedName>
    <definedName name="_2__Cal_Mod_.Quarter_rev" localSheetId="3">[8]!'[Cal-Mod].Quarter_rev'</definedName>
    <definedName name="_2__Cal_Mod_.Quarter_rev">[8]!'[Cal-Mod].Quarter_rev'</definedName>
    <definedName name="_2Cal_Mod_.Quarter_rev" localSheetId="3">[8]!'[Cal-Mod].Quarter_rev'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hidden="1">{#N/A,#N/A,FALSE,"INCOME";#N/A,#N/A,FALSE,"BG1-QUARTERLY";#N/A,#N/A,FALSE,"BG1-MONTHLY"}</definedName>
    <definedName name="F" hidden="1">#REF!</definedName>
    <definedName name="fac_corridor_fee_monthly_activity">NA()</definedName>
    <definedName name="fdfdfhjdf" hidden="1">#REF!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 localSheetId="3">[8]!'[Cal-Mod].Quarter_rev'</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 localSheetId="3">[32]!Month_REV([32]!Quarter_rev([8]Database!XFC1,1),1)</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hidden="1">{#N/A,#N/A,TRUE,"Cover";#N/A,#N/A,TRUE,"Cases";#N/A,#N/A,TRUE,"Assumptions";#N/A,#N/A,TRUE,"BreakEven";#N/A,#N/A,TRUE,"BS";#N/A,#N/A,TRUE,"P&amp;L";#N/A,#N/A,TRUE,"CF";#N/A,#N/A,TRUE,"Revenues";#N/A,#N/A,TRUE,"Costs";#N/A,#N/A,TRUE,"Capex";#N/A,#N/A,TRUE,"Debt"}</definedName>
    <definedName name="ii" localSheetId="3">[32]!Month_REV([32]!Quarter_rev([8]Database!XFC1,1),1)</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 localSheetId="3">[8]!'[Cal-Mod].Month_REV'</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IF(Values_Entered,Header_Row+Number_of_Payments,Header_Row)</definedName>
    <definedName name="limcount">3</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 localSheetId="3">[33]!Month_REV</definedName>
    <definedName name="Month_REV">[33]!Month_REV</definedName>
    <definedName name="Month1" localSheetId="3">[32]!Month_REV([32]!Quarter_rev([8]Database!XFC1,1),1)</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 localSheetId="3">[32]!Month_REV([32]!Quarter_rev([8]Database!XFC1,1),1)</definedName>
    <definedName name="o">[32]!Month_REV([32]!Quarter_rev([8]Database!XFC1,1),1)</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 localSheetId="3">[32]!Month_REV([32]!Quarter_rev([8]Database!XFC1,1),1)</definedName>
    <definedName name="PPPPPPPPPPPPPPP">[32]!Month_REV([32]!Quarter_rev([8]Database!XFC1,1),1)</definedName>
    <definedName name="PPT" localSheetId="3">[32]!Month_REV([32]!Quarter_rev([8]Database!XFC1,1),1)</definedName>
    <definedName name="PPT">[32]!Month_REV([32]!Quarter_rev([8]Database!XFC1,1),1)</definedName>
    <definedName name="Principal">-PPMT([15]!Interest_Rate/12,[15]!Payment_Number,[15]!Number_of_Payments,[15]!Loan_Amount)</definedName>
    <definedName name="_xlnm.Print_Area" localSheetId="1">'BS 3-5'!$A$1:$J$94</definedName>
    <definedName name="_xlnm.Print_Area" localSheetId="8">'CF 12-13'!$A$1:$I$83</definedName>
    <definedName name="_xlnm.Print_Area" localSheetId="6">'SCE 10'!$A$1:$P$25</definedName>
    <definedName name="_xlnm.Print_Area" localSheetId="7">'SCE 11'!$A$1:$P$25</definedName>
    <definedName name="_xlnm.Print_Area" localSheetId="4">'SCE 8'!$A$1:$P$25</definedName>
    <definedName name="_xlnm.Print_Area" localSheetId="5">'SCE 9'!$A$1:$P$25</definedName>
    <definedName name="_xlnm.Print_Area" localSheetId="2">'SOCI 6'!$A$1:$J$36</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 localSheetId="3">[33]!Quarter_rev</definedName>
    <definedName name="Quarter_rev">[33]!Quarter_rev</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hidden="1">{"Physical Count Securities",#N/A,FALSE,"BFIT B&amp;D Valuation"}</definedName>
    <definedName name="ssawc">'[38]2.Conso'!$B$5:$B$81</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hidden="1">{#N/A,#N/A,FALSE,"INCOME";#N/A,#N/A,FALSE,"BG1-QUARTERLY";#N/A,#N/A,FALSE,"BG1-MONTHLY"}</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hidden="1">{"cashflow",#N/A,FALSE,"cash flow"}</definedName>
    <definedName name="wrn.Coface." hidden="1">{#N/A,#N/A,FALSE,"Cover";#N/A,#N/A,FALSE,"Assumptions";#N/A,#N/A,FALSE,"Ratios";#N/A,#N/A,FALSE,"P&amp;L";#N/A,#N/A,FALSE,"CF";#N/A,#N/A,FALSE,"BS";#N/A,#N/A,FALSE,"Revenues";#N/A,#N/A,FALSE,"Costs";#N/A,#N/A,FALSE,"Capex";#N/A,#N/A,FALSE,"Debt"}</definedName>
    <definedName name="wrn.conso." hidden="1">{"conso",#N/A,FALSE,"cash flow"}</definedName>
    <definedName name="wrn.EBITDA._.Print._.Range.">NA()</definedName>
    <definedName name="wrn.Full._.Report." hidden="1">{#N/A,#N/A,TRUE,"Cover";#N/A,#N/A,TRUE,"Cases";#N/A,#N/A,TRUE,"Assumptions";#N/A,#N/A,TRUE,"BreakEven";#N/A,#N/A,TRUE,"BS";#N/A,#N/A,TRUE,"P&amp;L";#N/A,#N/A,TRUE,"CF";#N/A,#N/A,TRUE,"Revenues";#N/A,#N/A,TRUE,"Costs";#N/A,#N/A,TRUE,"Capex";#N/A,#N/A,TRUE,"Debt"}</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hidden="1">{"Physical Count Securities",#N/A,FALSE,"BFIT B&amp;D Valuation"}</definedName>
    <definedName name="wrn.pl.">NA()</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hidden="1">{#N/A,#N/A,FALSE,"INCOME";#N/A,#N/A,FALSE,"BG1-QUARTERLY";#N/A,#N/A,FALSE,"BG1-MONTHLY"}</definedName>
    <definedName name="wrn1.opm">NA()</definedName>
    <definedName name="wrn2.allprint">NA()</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 localSheetId="3">[32]!Month_REV([32]!Quarter_rev([8]Database!XFC1,1),1)</definedName>
    <definedName name="y">[32]!Month_REV([32]!Quarter_rev([8]Database!XFC1,1),1)</definedName>
    <definedName name="YEAR">NA()</definedName>
    <definedName name="YEAR_1">[7]COVER!$D$9</definedName>
    <definedName name="Year_A_20">"="</definedName>
    <definedName name="yt" localSheetId="3">[32]!Month_REV([32]!Quarter_rev([8]Database!XFC1,1),1)</definedName>
    <definedName name="yt">[32]!Month_REV([32]!Quarter_rev([8]Database!XFC1,1),1)</definedName>
    <definedName name="yu" hidden="1">{#N/A,#N/A,FALSE,"INCOME";#N/A,#N/A,FALSE,"BG1-QUARTERLY";#N/A,#N/A,FALSE,"BG1-MONTHLY"}</definedName>
    <definedName name="z" hidden="1">{#N/A,#N/A,FALSE,"Cover";#N/A,#N/A,FALSE,"Assumptions";#N/A,#N/A,FALSE,"Ratios";#N/A,#N/A,FALSE,"P&amp;L";#N/A,#N/A,FALSE,"CF";#N/A,#N/A,FALSE,"BS";#N/A,#N/A,FALSE,"Revenues";#N/A,#N/A,FALSE,"Costs";#N/A,#N/A,FALSE,"Capex";#N/A,#N/A,FALSE,"Debt"}</definedName>
    <definedName name="เงินเบิกเกินบัญชีธนาคารและเงินกู้ยืมระยะสั้นจากสถาบันการเงิน">#REF!</definedName>
    <definedName name="เงินให้กู้ยืมระยะยาว">#REF!</definedName>
    <definedName name="เงินให้กู้ยืมระยะสั้นแก่บุคคลหรือกิจการที่เกี่ยวข้องกั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จ้าหนี้การค้า">#REF!</definedName>
    <definedName name="เจ้าหนี้อื่น">#REF!</definedName>
    <definedName name="กิจการร่วมค้า">#REF!</definedName>
    <definedName name="ค่าใช้จ่ายในการขาย">#REF!</definedName>
    <definedName name="ค่าใช้จ่ายในการบริหาร">#REF!</definedName>
    <definedName name="ฏโฏฏฏฏฏ" localSheetId="3">[32]!Month_REV([32]!Quarter_rev([8]Database!XFC1,1),1)</definedName>
    <definedName name="ฏโฏฏฏฏฏ">[32]!Month_REV([32]!Quarter_rev([8]Database!XFC1,1),1)</definedName>
    <definedName name="ต้นทุนการให้บริการ">#REF!</definedName>
    <definedName name="ต้นทุนการขาย">#REF!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20" l="1"/>
  <c r="E69" i="20"/>
  <c r="N18" i="40" l="1"/>
  <c r="J18" i="40"/>
  <c r="H18" i="40"/>
  <c r="F18" i="40"/>
  <c r="D18" i="40"/>
  <c r="L18" i="40"/>
  <c r="N18" i="39"/>
  <c r="J18" i="39"/>
  <c r="H18" i="39"/>
  <c r="F18" i="39"/>
  <c r="D18" i="39"/>
  <c r="P17" i="39"/>
  <c r="P18" i="39" s="1"/>
  <c r="N18" i="36"/>
  <c r="J18" i="36"/>
  <c r="H18" i="36"/>
  <c r="F18" i="36"/>
  <c r="D18" i="36"/>
  <c r="L18" i="36"/>
  <c r="P17" i="40" l="1"/>
  <c r="P18" i="40" s="1"/>
  <c r="L18" i="39"/>
  <c r="P17" i="36"/>
  <c r="P18" i="36" s="1"/>
  <c r="J33" i="41"/>
  <c r="J34" i="41" s="1"/>
  <c r="H33" i="41"/>
  <c r="H34" i="41" s="1"/>
  <c r="F33" i="41"/>
  <c r="F34" i="41" s="1"/>
  <c r="D33" i="41"/>
  <c r="D34" i="41" s="1"/>
  <c r="J19" i="41"/>
  <c r="F19" i="41"/>
  <c r="J13" i="41"/>
  <c r="F13" i="41"/>
  <c r="F21" i="41" l="1"/>
  <c r="F24" i="41" s="1"/>
  <c r="F26" i="41" s="1"/>
  <c r="F35" i="41" s="1"/>
  <c r="J21" i="41"/>
  <c r="J24" i="41" s="1"/>
  <c r="J26" i="41" s="1"/>
  <c r="J35" i="41" l="1"/>
  <c r="P13" i="40" l="1"/>
  <c r="F21" i="38"/>
  <c r="P13" i="39" l="1"/>
  <c r="I58" i="20" l="1"/>
  <c r="E58" i="20"/>
  <c r="J23" i="40"/>
  <c r="J25" i="40" s="1"/>
  <c r="H23" i="40"/>
  <c r="H25" i="40" s="1"/>
  <c r="F23" i="40"/>
  <c r="F25" i="40" s="1"/>
  <c r="D23" i="40"/>
  <c r="D25" i="40" s="1"/>
  <c r="J23" i="39"/>
  <c r="J25" i="39" s="1"/>
  <c r="H23" i="39"/>
  <c r="H25" i="39" s="1"/>
  <c r="F23" i="39"/>
  <c r="F25" i="39" s="1"/>
  <c r="D23" i="39"/>
  <c r="D25" i="39" s="1"/>
  <c r="J32" i="34" l="1"/>
  <c r="J33" i="34" s="1"/>
  <c r="J19" i="34"/>
  <c r="J13" i="34"/>
  <c r="F32" i="34"/>
  <c r="F33" i="34" s="1"/>
  <c r="F19" i="34"/>
  <c r="F13" i="34"/>
  <c r="J92" i="38"/>
  <c r="J64" i="38"/>
  <c r="J55" i="38"/>
  <c r="J36" i="38"/>
  <c r="J21" i="38"/>
  <c r="F92" i="38"/>
  <c r="F64" i="38"/>
  <c r="F55" i="38"/>
  <c r="F36" i="38"/>
  <c r="J21" i="34" l="1"/>
  <c r="J23" i="34" s="1"/>
  <c r="J25" i="34" s="1"/>
  <c r="I24" i="20" s="1"/>
  <c r="I37" i="20" s="1"/>
  <c r="I40" i="20" s="1"/>
  <c r="F21" i="34"/>
  <c r="F23" i="34" s="1"/>
  <c r="F25" i="34" s="1"/>
  <c r="F34" i="34" s="1"/>
  <c r="J66" i="38"/>
  <c r="J94" i="38" s="1"/>
  <c r="F66" i="38"/>
  <c r="F94" i="38" s="1"/>
  <c r="F38" i="38"/>
  <c r="J38" i="38"/>
  <c r="I72" i="20" l="1"/>
  <c r="J34" i="34"/>
  <c r="E24" i="20"/>
  <c r="E37" i="20" s="1"/>
  <c r="E40" i="20" s="1"/>
  <c r="P13" i="37"/>
  <c r="P13" i="36"/>
  <c r="E72" i="20" l="1"/>
  <c r="E75" i="20" s="1"/>
  <c r="E77" i="20" s="1"/>
  <c r="I75" i="20"/>
  <c r="I77" i="20" s="1"/>
  <c r="H32" i="34"/>
  <c r="J23" i="37" l="1"/>
  <c r="J25" i="37" s="1"/>
  <c r="H23" i="37"/>
  <c r="H25" i="37" s="1"/>
  <c r="F23" i="37"/>
  <c r="F25" i="37" s="1"/>
  <c r="D23" i="37"/>
  <c r="D25" i="37" s="1"/>
  <c r="J23" i="36"/>
  <c r="J25" i="36" s="1"/>
  <c r="H23" i="36"/>
  <c r="H25" i="36" s="1"/>
  <c r="F23" i="36"/>
  <c r="F25" i="36" s="1"/>
  <c r="D23" i="36"/>
  <c r="D25" i="36" s="1"/>
  <c r="H33" i="34" l="1"/>
  <c r="P22" i="40" l="1"/>
  <c r="N23" i="40"/>
  <c r="N25" i="40" s="1"/>
  <c r="N23" i="37"/>
  <c r="N25" i="37" s="1"/>
  <c r="P22" i="37" l="1"/>
  <c r="N23" i="36" l="1"/>
  <c r="N25" i="36" s="1"/>
  <c r="P22" i="36"/>
  <c r="N23" i="39" l="1"/>
  <c r="N25" i="39" s="1"/>
  <c r="P22" i="39"/>
  <c r="L23" i="37" l="1"/>
  <c r="L25" i="37" s="1"/>
  <c r="P21" i="37"/>
  <c r="P23" i="37" s="1"/>
  <c r="P25" i="37" s="1"/>
  <c r="L23" i="36" l="1"/>
  <c r="L25" i="36" s="1"/>
  <c r="P21" i="36"/>
  <c r="P23" i="36" s="1"/>
  <c r="P25" i="36" s="1"/>
  <c r="D32" i="34" l="1"/>
  <c r="D33" i="34" s="1"/>
  <c r="H19" i="41" l="1"/>
  <c r="D19" i="41"/>
  <c r="H19" i="34" l="1"/>
  <c r="D19" i="34"/>
  <c r="H55" i="38" l="1"/>
  <c r="D55" i="38" l="1"/>
  <c r="H64" i="38" l="1"/>
  <c r="H66" i="38" s="1"/>
  <c r="H36" i="38"/>
  <c r="D36" i="38"/>
  <c r="H13" i="41"/>
  <c r="H21" i="41" s="1"/>
  <c r="H24" i="41" s="1"/>
  <c r="H26" i="41" s="1"/>
  <c r="H35" i="41" s="1"/>
  <c r="D13" i="41"/>
  <c r="D21" i="41" s="1"/>
  <c r="D24" i="41" s="1"/>
  <c r="D26" i="41" s="1"/>
  <c r="D35" i="41" s="1"/>
  <c r="D64" i="38" l="1"/>
  <c r="D66" i="38" s="1"/>
  <c r="P21" i="40"/>
  <c r="P23" i="40" s="1"/>
  <c r="P25" i="40" s="1"/>
  <c r="L23" i="40" l="1"/>
  <c r="L25" i="40" s="1"/>
  <c r="P21" i="39"/>
  <c r="P23" i="39" s="1"/>
  <c r="P25" i="39" s="1"/>
  <c r="D13" i="34"/>
  <c r="D21" i="34" s="1"/>
  <c r="D23" i="34" s="1"/>
  <c r="D25" i="34" s="1"/>
  <c r="D34" i="34" s="1"/>
  <c r="H13" i="34"/>
  <c r="H21" i="34" s="1"/>
  <c r="H23" i="34" s="1"/>
  <c r="H25" i="34" s="1"/>
  <c r="L23" i="39"/>
  <c r="L25" i="39" s="1"/>
  <c r="D92" i="38" l="1"/>
  <c r="D94" i="38" s="1"/>
  <c r="H34" i="34"/>
  <c r="H92" i="38" l="1"/>
  <c r="H94" i="38" s="1"/>
  <c r="G69" i="20" l="1"/>
  <c r="C69" i="20"/>
  <c r="H21" i="38" l="1"/>
  <c r="H38" i="38" s="1"/>
  <c r="D21" i="38"/>
  <c r="D38" i="38" s="1"/>
  <c r="G24" i="20" l="1"/>
  <c r="G37" i="20" s="1"/>
  <c r="G40" i="20" s="1"/>
  <c r="C24" i="20" l="1"/>
  <c r="C37" i="20" s="1"/>
  <c r="C40" i="20" s="1"/>
  <c r="G58" i="20" l="1"/>
  <c r="G72" i="20" l="1"/>
  <c r="G75" i="20" s="1"/>
  <c r="G77" i="20" s="1"/>
  <c r="C58" i="20"/>
  <c r="C72" i="20" l="1"/>
  <c r="C75" i="20" s="1"/>
  <c r="C77" i="20" s="1"/>
</calcChain>
</file>

<file path=xl/sharedStrings.xml><?xml version="1.0" encoding="utf-8"?>
<sst xmlns="http://schemas.openxmlformats.org/spreadsheetml/2006/main" count="450" uniqueCount="228">
  <si>
    <t xml:space="preserve">งบการเงินรวม </t>
  </si>
  <si>
    <t xml:space="preserve">งบการเงินเฉพาะกิจการ </t>
  </si>
  <si>
    <t>สำหรับปีสิ้นสุดวันที่ 31 ธันวาคม</t>
  </si>
  <si>
    <t>หมายเหตุ</t>
  </si>
  <si>
    <t>(ปรับปรุงใหม่)</t>
  </si>
  <si>
    <t>(พันบาท)</t>
  </si>
  <si>
    <t>รายได้จากการขาย</t>
  </si>
  <si>
    <t>รายได้จากการให้บริการ</t>
  </si>
  <si>
    <t>รวมรายได้</t>
  </si>
  <si>
    <t>ต้นทุนขาย</t>
  </si>
  <si>
    <t>ต้นทุนการให้บริการ</t>
  </si>
  <si>
    <t>กำไรขั้นต้น</t>
  </si>
  <si>
    <t>รายได้อื่น</t>
  </si>
  <si>
    <t>ค่าใช้จ่ายในการขาย</t>
  </si>
  <si>
    <t>ค่าใช้จ่ายในการบริหาร</t>
  </si>
  <si>
    <t xml:space="preserve">ค่าใช้จ่ายอื่น </t>
  </si>
  <si>
    <t>ต้นทุนทางการเงิน</t>
  </si>
  <si>
    <t>กำไร (ขาดทุน) ก่อนภาษีเงินได้</t>
  </si>
  <si>
    <t>ค่าใช้จ่ายภาษีเงินได้</t>
  </si>
  <si>
    <r>
      <t>กำไร (ขาดทุน) สำหรับปี</t>
    </r>
    <r>
      <rPr>
        <b/>
        <sz val="15"/>
        <color indexed="10"/>
        <rFont val="Angsana New"/>
        <family val="1"/>
      </rPr>
      <t xml:space="preserve"> </t>
    </r>
  </si>
  <si>
    <t xml:space="preserve">กำไรขาดทุนเบ็ดเสร็จอื่น </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</si>
  <si>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</si>
  <si>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</si>
  <si>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</si>
  <si>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รายการที่อาจถูกจัดประเภทรายการใหม่เข้าไปไว้ในกำไรหรือขาดทุนในภายหลัง</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</si>
  <si>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</si>
  <si>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</si>
  <si>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</si>
  <si>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</si>
  <si>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</si>
  <si>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</si>
  <si>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กำไร (ขาดทุน) สำหรับปี</t>
  </si>
  <si>
    <t>การแบ่งปันกำไร (ขาดทุน) เบ็ดเสร็จรวม</t>
  </si>
  <si>
    <r>
      <t xml:space="preserve">กำไร (ขาดทุน) ต่อหุ้น </t>
    </r>
    <r>
      <rPr>
        <b/>
        <i/>
        <sz val="15"/>
        <rFont val="Angsana New"/>
        <family val="1"/>
      </rPr>
      <t>(บาท)</t>
    </r>
  </si>
  <si>
    <t xml:space="preserve">กำไร (ขาดทุน) ต่อหุ้นขั้นพื้นฐาน </t>
  </si>
  <si>
    <t>บริษัท ซิมโฟนี่ คอมมูนิเคชั่น จำกัด (มหาชน) และบริษัทย่อย</t>
  </si>
  <si>
    <t>งบแสดงฐานะการเงิน</t>
  </si>
  <si>
    <t>งบการเงินเฉพาะกิจการ</t>
  </si>
  <si>
    <t>30 มิถุนายน</t>
  </si>
  <si>
    <t>31 ธันวาคม</t>
  </si>
  <si>
    <t>สินทรัพย์</t>
  </si>
  <si>
    <t>(ไม่ได้ตรวจสอบ)</t>
  </si>
  <si>
    <t>สินทรัพย์หมุนเวียน</t>
  </si>
  <si>
    <t>เงินสดและรายการเทียบเท่าเงินสด</t>
  </si>
  <si>
    <t>ลูกหนี้การค้าและลูกหนี้หมุนเวียนอื่น</t>
  </si>
  <si>
    <t>2, 3</t>
  </si>
  <si>
    <t>ส่วนของเงินให้กู้ยืมระยะยาวแก่กิจการที่เกี่ยวข้องกัน</t>
  </si>
  <si>
    <t xml:space="preserve">   ที่ถึงกำหนดชำระภายในหนึ่งปี</t>
  </si>
  <si>
    <t>สินค้าคงเหลือ</t>
  </si>
  <si>
    <t>ค่าใช้จ่ายจ่ายล่วงหน้า - หมุนเวียน</t>
  </si>
  <si>
    <t>ต้นทุนของสัญญา - หมุนเวียน</t>
  </si>
  <si>
    <t>ภาษีเงินได้ถูกหัก ณ ที่จ่าย</t>
  </si>
  <si>
    <t>สินทรัพย์หมุนเวียนอื่น</t>
  </si>
  <si>
    <t>สินทรัพย์ไม่หมุนเวียนที่จัดประเภทเป็นสินทรัพย์</t>
  </si>
  <si>
    <t xml:space="preserve">   ที่ถือไว้เพื่อขาย</t>
  </si>
  <si>
    <t>รวมสินทรัพย์หมุนเวียน</t>
  </si>
  <si>
    <t>สินทรัพย์ไม่หมุนเวียน</t>
  </si>
  <si>
    <t>เงินลงทุนในบริษัทย่อย</t>
  </si>
  <si>
    <t>เงินให้กู้ยืมระยะยาวแก่กิจการที่เกี่ยวข้องกัน</t>
  </si>
  <si>
    <t xml:space="preserve">อุปกรณ์โครงข่าย </t>
  </si>
  <si>
    <t>ที่ดิน อาคารและอุปกรณ์</t>
  </si>
  <si>
    <t>สินทรัพย์สิทธิการใช้</t>
  </si>
  <si>
    <t xml:space="preserve">สินทรัพย์ไม่มีตัวตน </t>
  </si>
  <si>
    <t>เงินประกันอุปกรณ์โครงข่าย</t>
  </si>
  <si>
    <t>เงินประกันและเงินมัดจำอื่น</t>
  </si>
  <si>
    <t>ค่าใช้จ่ายจ่ายล่วงหน้า - ไม่หมุนเวียน</t>
  </si>
  <si>
    <t>ต้นทุนของสัญญา - ไม่หมุนเวียน</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</si>
  <si>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</si>
  <si>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</si>
  <si>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</si>
  <si>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</si>
  <si>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</si>
  <si>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</si>
  <si>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</si>
  <si>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หนี้สินที่เกิดจากสัญญา - หมุนเวียน</t>
  </si>
  <si>
    <t>ส่วนของหนี้สินตามสัญญาเช่าที่ถึงกำหนด</t>
  </si>
  <si>
    <t xml:space="preserve">   ชำระภายในหนึ่งปี</t>
  </si>
  <si>
    <t>ส่วนของเงินกู้ยืมระยะยาวที่ถึงกำหนด</t>
  </si>
  <si>
    <t>หนี้สินหมุนเวียนอื่น</t>
  </si>
  <si>
    <t>รวมหนี้สินหมุนเวียน</t>
  </si>
  <si>
    <t>หนี้สินไม่หมุนเวียน</t>
  </si>
  <si>
    <t>เงินกู้ยืมระยะยาว</t>
  </si>
  <si>
    <t>หนี้สินตามสัญญาเช่า</t>
  </si>
  <si>
    <t>หนี้สินที่เกิดจากสัญญา - ไม่หมุนเวียน</t>
  </si>
  <si>
    <t>ประมาณการหนี้สินไม่หมุนเวียนสำหรับ</t>
  </si>
  <si>
    <t xml:space="preserve">   ผลประโยชน์พนักงาน</t>
  </si>
  <si>
    <t>หนี้สินทางการเงินไม่หมุนเวียนอื่น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</si>
  <si>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</si>
  <si>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</si>
  <si>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</si>
  <si>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</si>
  <si>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</si>
  <si>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433,654,887 หุ้น </t>
  </si>
  <si>
    <t xml:space="preserve">     มูลค่า 1 บาทต่อหุ้น) </t>
  </si>
  <si>
    <t xml:space="preserve">    ทุนที่ออกและชำระแล้ว</t>
  </si>
  <si>
    <t>ส่วนเกินมูลค่าหุ้น</t>
  </si>
  <si>
    <t xml:space="preserve">    ส่วนเกินมูลค่าหุ้นสามัญ</t>
  </si>
  <si>
    <t>ส่วนทุนจากการจ่ายโดยใช้หุ้นเป็นเกณฑ์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</si>
  <si>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</si>
  <si>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</si>
  <si>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</si>
  <si>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</si>
  <si>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</si>
  <si>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รวมส่วนของผู้ถือหุ้น</t>
  </si>
  <si>
    <t>รวมหนี้สินและส่วนของผู้ถือหุ้น</t>
  </si>
  <si>
    <t>งบกำไรขาดทุนเบ็ดเสร็จ (ไม่ได้ตรวจสอบ)</t>
  </si>
  <si>
    <t>สำหรับงวดสามเดือนสิ้นสุด</t>
  </si>
  <si>
    <t>วันที่ 30 มิถุนายน</t>
  </si>
  <si>
    <t xml:space="preserve">รายได้ </t>
  </si>
  <si>
    <t>รายได้จากการขายและให้บริการ</t>
  </si>
  <si>
    <t xml:space="preserve">รายได้อื่น </t>
  </si>
  <si>
    <t>ค่าใช้จ่าย</t>
  </si>
  <si>
    <t>ต้นทุนขายและให้บริการ</t>
  </si>
  <si>
    <t>ต้นทุนในการจัดจำหน่าย</t>
  </si>
  <si>
    <t>รวมค่าใช้จ่าย</t>
  </si>
  <si>
    <t>กำไรจากกิจกรรมดำเนินงาน</t>
  </si>
  <si>
    <t>ส่วนแบ่งขาดทุนของบริษัทร่วมที่ใช้วิธีส่วนได้เสีย</t>
  </si>
  <si>
    <t>กำไรก่อนภาษีเงินได้</t>
  </si>
  <si>
    <t>กำไรสำหรับงวด</t>
  </si>
  <si>
    <t>กำไรขาดทุนเบ็ดเสร็จอื่น</t>
  </si>
  <si>
    <t>รายการที่อาจถูกจัดประเภทใหม่ไว้ในกำไรหรือ</t>
  </si>
  <si>
    <t xml:space="preserve">   ขาดทุนในภายหลัง</t>
  </si>
  <si>
    <t>ผลกำไรจากการป้องกันความเสี่ยงกระแสเงินสด</t>
  </si>
  <si>
    <t>ภาษีเงินได้ของรายการที่อาจถูกจัดประเภทใหม่
   ไว้ในกำไรหรือขาดทุนในภายหลัง</t>
  </si>
  <si>
    <t>รวมรายการที่อาจถูกจัดประเภทใหม่ไว้ใน
   กำไรหรือขาดทุนในภายหลัง</t>
  </si>
  <si>
    <t>กำไรขาดทุนเบ็ดเสร็จอื่นสำหรับงวด - สุทธิจากภาษี</t>
  </si>
  <si>
    <t>กำไรขาดทุนเบ็ดเสร็จรวมสำหรับงวด</t>
  </si>
  <si>
    <r>
      <t xml:space="preserve">กำไรต่อหุ้นขั้นพื้นฐาน </t>
    </r>
    <r>
      <rPr>
        <b/>
        <i/>
        <sz val="15"/>
        <rFont val="Angsana New"/>
        <family val="1"/>
      </rPr>
      <t>(บาท)</t>
    </r>
  </si>
  <si>
    <t>สำหรับงวดหกเดือนสิ้นสุด</t>
  </si>
  <si>
    <t>งบแสดงการเปลี่ยนแปลงส่วนของผู้ถือหุ้น (ไม่ได้ตรวจสอบ)</t>
  </si>
  <si>
    <t>งบการเงินรวม</t>
  </si>
  <si>
    <t>องค์ประกอบอื่น</t>
  </si>
  <si>
    <t>ของส่วน</t>
  </si>
  <si>
    <t xml:space="preserve">กำไรสะสม </t>
  </si>
  <si>
    <t>ของผู้ถือหุ้น</t>
  </si>
  <si>
    <t>ทุน</t>
  </si>
  <si>
    <t>ส่วนทุนจาก</t>
  </si>
  <si>
    <t>สำรองการป้องกัน</t>
  </si>
  <si>
    <t>ที่ออกและ</t>
  </si>
  <si>
    <t>ส่วนเกิน</t>
  </si>
  <si>
    <t>การจ่ายโดยใช้</t>
  </si>
  <si>
    <t>ทุนสำรอง</t>
  </si>
  <si>
    <t>ยังไม่ได้</t>
  </si>
  <si>
    <t>ความเสี่ยง</t>
  </si>
  <si>
    <t>รวมส่วน</t>
  </si>
  <si>
    <t xml:space="preserve">ชำระแล้ว </t>
  </si>
  <si>
    <t>มูลค่าหุ้น</t>
  </si>
  <si>
    <t>หุ้นเป็นเกณฑ์</t>
  </si>
  <si>
    <t>ตามกฎหมาย</t>
  </si>
  <si>
    <t>จัดสรร</t>
  </si>
  <si>
    <t>กระแสเงินสด</t>
  </si>
  <si>
    <t>สำหรับงวดหกเดือนสิ้นสุดวันที่ 30 มิถุนายน 2565</t>
  </si>
  <si>
    <t>ยอดคงเหลือ ณ วันที่ 1 มกราคม 2565</t>
  </si>
  <si>
    <t>รายการกับผู้ถือหุ้นที่บันทึกโดยตรงเข้าส่วนของผู้ถือหุ้น</t>
  </si>
  <si>
    <t xml:space="preserve">   การจัดสรรส่วนทุนให้ผู้ถือหุ้น</t>
  </si>
  <si>
    <t xml:space="preserve">   เงินปันผลให้ผู้ถือหุ้นของบริษัท</t>
  </si>
  <si>
    <t xml:space="preserve">   รวมการจัดสรรส่วนทุนให้ผู้ถือหุ้น</t>
  </si>
  <si>
    <t>กำไรขาดทุนเบ็ดเสร็จสำหรับงวด</t>
  </si>
  <si>
    <t xml:space="preserve">    กำไรหรือขาดทุน</t>
  </si>
  <si>
    <t xml:space="preserve">    กำไรขาดทุนเบ็ดเสร็จอื่น</t>
  </si>
  <si>
    <t>รวมกำไรขาดทุนเบ็ดเสร็จสำหรับงวด</t>
  </si>
  <si>
    <t>ยอดคงเหลือ ณ วันที่  30 มิถุนายน 2565</t>
  </si>
  <si>
    <t>สำหรับงวดหกเดือนสิ้นสุดวันที่ 30 มิถุนายน 2566</t>
  </si>
  <si>
    <t>ยอดคงเหลือ ณ วันที่ 1 มกราคม 2566</t>
  </si>
  <si>
    <t>ยอดคงเหลือ ณ วันที่ 30 มิถุนายน 2566</t>
  </si>
  <si>
    <r>
      <t xml:space="preserve">        </t>
    </r>
    <r>
      <rPr>
        <sz val="15"/>
        <rFont val="Angsana New"/>
        <family val="1"/>
      </rPr>
      <t xml:space="preserve"> </t>
    </r>
  </si>
  <si>
    <t xml:space="preserve">                     </t>
  </si>
  <si>
    <t>ชำระแล้ว</t>
  </si>
  <si>
    <t>ยอดคงเหลือ ณ วันที่ 30 มิถุนายน 2565</t>
  </si>
  <si>
    <t>งบกระแสเงินสด (ไม่ได้ตรวจสอบ)</t>
  </si>
  <si>
    <t xml:space="preserve"> </t>
  </si>
  <si>
    <t>กระแสเงินสดจากกิจกรรมดำเนินงาน</t>
  </si>
  <si>
    <t>ปรับรายการที่กระทบกำไรเป็นเงินสดรับ (จ่าย)</t>
  </si>
  <si>
    <t xml:space="preserve">ค่าใช้จ่ายภาษีเงินได้ </t>
  </si>
  <si>
    <t>ค่าเสื่อมราคาและค่าตัดจำหน่าย</t>
  </si>
  <si>
    <t>กลับรายการผลขาดทุนจากการด้อยค่าอุปกรณ์โครงข่าย</t>
  </si>
  <si>
    <t>ขาดทุนจากการตัดจำหน่ายอุปกรณ์และอุปกรณ์โครงข่าย</t>
  </si>
  <si>
    <t>ค่าใช้จ่ายผลประโยชน์พนักงาน</t>
  </si>
  <si>
    <t>ดอกเบี้ยรับ</t>
  </si>
  <si>
    <t>การเปลี่ยนแปลงในสินทรัพย์และหนี้สินดำเนินงาน</t>
  </si>
  <si>
    <t xml:space="preserve">สินค้าคงเหลือ </t>
  </si>
  <si>
    <t>ค่าใช้จ่ายจ่ายล่วงหน้า</t>
  </si>
  <si>
    <t>ต้นทุนของสัญญา</t>
  </si>
  <si>
    <t>สินทรัพย์ไม่หมุนเวียนอื่น</t>
  </si>
  <si>
    <t>หนี้สินที่เกิดจากสัญญา</t>
  </si>
  <si>
    <t xml:space="preserve">กระแสเงินสดสุทธิได้มาจากการดำเนินงาน </t>
  </si>
  <si>
    <t>ภาษีเงินได้จ่ายออก</t>
  </si>
  <si>
    <t xml:space="preserve">กระแสเงินสดสุทธิได้มาจากกิจกรรมดำเนินงาน </t>
  </si>
  <si>
    <t>กระแสเงินสดจากกิจกรรมลงทุน</t>
  </si>
  <si>
    <t>เงินสดรับจากการขายอุปกรณ์และอุปกรณ์โครงข่าย</t>
  </si>
  <si>
    <t>เงินสดจ่ายเพื่อซื้ออุปกรณ์โครงข่าย</t>
  </si>
  <si>
    <t>เงินสดจ่ายเพื่อซื้อที่ดิน อาคาร และอุปกรณ์</t>
  </si>
  <si>
    <t>เงินสดจ่ายเพื่อซื้อสินทรัพย์ไม่มีตัวตน</t>
  </si>
  <si>
    <t>กระแสเงินสดสุทธิใช้ไปในกิจกรรมลงทุน</t>
  </si>
  <si>
    <t>กระแสเงินสดจากกิจกรรมจัดหาเงิน</t>
  </si>
  <si>
    <t>เงินสดจ่ายเพื่อชำระเงินกู้ยืมระยะสั้นจากสถาบันการเงิน</t>
  </si>
  <si>
    <t>เงินสดรับจากเงินกู้ยืมระยะสั้นจากสถาบันการเงิน</t>
  </si>
  <si>
    <t>เงินสดจ่ายเพื่อชำระเงินกู้ยืมระยะยาว</t>
  </si>
  <si>
    <t>เงินสดรับจากเงินกู้ยืมระยะยาว</t>
  </si>
  <si>
    <t xml:space="preserve">เงินสดจ่ายชำระหนี้สินตามสัญญาเช่า </t>
  </si>
  <si>
    <t>เงินปันผลจ่ายให้ผู้ถือหุ้นของบริษัท</t>
  </si>
  <si>
    <t>ดอกเบี้ยจ่าย</t>
  </si>
  <si>
    <t>กระแสเงินสดสุทธิใช้ไปในกิจกรรมจัดหาเงิน</t>
  </si>
  <si>
    <t>เงินสดและรายการเทียบเท่าเงินสดเพิ่มขึ้น (ลดลง) สุทธิก่อน</t>
  </si>
  <si>
    <t xml:space="preserve">   ผลกระทบของอัตราแลกเปลี่ยน</t>
  </si>
  <si>
    <t>ผลกระทบของอัตราแลกเปลี่ยนที่มีต่อเงินสดและ</t>
  </si>
  <si>
    <t xml:space="preserve">   รายการเทียบเท่าเงินสด</t>
  </si>
  <si>
    <t>เงินสดและรายการเทียบเท่าเงินสดเพิ่มขึ้น (ลดลง) สุทธิ</t>
  </si>
  <si>
    <t>เงินสดและรายการเทียบเท่าเงินสด ณ 1 มกราคม</t>
  </si>
  <si>
    <t>เงินสดและรายการเทียบเท่าเงินสด ณ 30 มิถุนายน</t>
  </si>
  <si>
    <t>รายการที่ไม่ใช่เงินสด</t>
  </si>
  <si>
    <t>เจ้าหนี้ค่าซื้อและก่อสร้างอุปกรณ์โครงข่าย</t>
  </si>
  <si>
    <t>เจ้าหนี้ค่าซื้อที่ดิน อาคาร และอุปกรณ์</t>
  </si>
  <si>
    <t>เจ้าหนี้ค่าซื้อสินทรัพย์ไม่มีตัวตน</t>
  </si>
  <si>
    <t>หนี้สินตามสัญญาเช่าสำหรับสินทรัพย์สิทธิการใช้</t>
  </si>
  <si>
    <t>เงินสดรับจากเงินให้กู้ยืมระยะยาวแก่กิจการที่เกี่ยวข้องกัน</t>
  </si>
  <si>
    <t>เงินสดรับจากการขายเงินลงทุนในบริษัทร่วม</t>
  </si>
  <si>
    <t>2, 4</t>
  </si>
  <si>
    <t>2, 9</t>
  </si>
  <si>
    <t>กำไรจากการขายเงินลงทุนในบริษัทร่วม</t>
  </si>
  <si>
    <t xml:space="preserve">   การจัดสรรส่วนทุนให้ผู้ถือหุ้นของบริษัทใหญ่</t>
  </si>
  <si>
    <t xml:space="preserve">   รวมการจัดสรรส่วนทุนให้ผู้ถือหุ้นของบริษัทใหญ่</t>
  </si>
  <si>
    <t>กำไรจากอัตราแลกเปลี่ยนที่ยังไม่เกิดขึ้น</t>
  </si>
  <si>
    <t>ผลขาดทุนจากการด้อยค่าที่รับรู้ในกำไรหรือขาดทุน</t>
  </si>
  <si>
    <t>กำไรจากการจำหน่ายอุปกรณ์และอุปกรณ์โครงข่าย</t>
  </si>
  <si>
    <t>ภาษีเงินได้รับคืน</t>
  </si>
  <si>
    <t>5, 8</t>
  </si>
  <si>
    <t>6, 8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</si>
</sst>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87" formatCode="_-* #,##0.00_-;\-* #,##0.00_-;_-* &quot;-&quot;??_-;_-@_-"/>
    <numFmt numFmtId="188" formatCode="#,##0\ ;\(#,##0\)"/>
    <numFmt numFmtId="189" formatCode="_(* #,##0_);_(* \(#,##0\);_(* &quot;-&quot;??_);_(@_)"/>
    <numFmt numFmtId="190" formatCode="0_);\(0\)"/>
    <numFmt numFmtId="191" formatCode="&quot;$&quot;#,##0.00"/>
  </numFmts>
  <fonts count="26" x14ac:knownFonts="1">
    <font>
      <sz val="15"/>
      <name val="Angsana New"/>
      <family val="1"/>
    </font>
    <font>
      <sz val="11"/>
      <color theme="1"/>
      <name val="Tahoma"/>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Tahoma"/>
      <family val="2"/>
      <charset val="222"/>
      <scheme val="minor"/>
    </font>
    <font>
      <i/>
      <sz val="16"/>
      <name val="Angsana New"/>
      <family val="1"/>
    </font>
    <font>
      <sz val="16"/>
      <name val="Angsana New"/>
      <family val="1"/>
    </font>
    <font>
      <b/>
      <sz val="12"/>
      <name val="Angsana New"/>
      <family val="1"/>
    </font>
    <font>
      <i/>
      <sz val="12"/>
      <name val="Angsana New"/>
      <family val="1"/>
    </font>
    <font>
      <sz val="12"/>
      <name val="Arial"/>
      <family val="2"/>
    </font>
    <font>
      <sz val="12"/>
      <name val="Angsana New"/>
      <family val="1"/>
    </font>
    <font>
      <sz val="10"/>
      <name val="Tahoma"/>
      <family val="2"/>
      <charset val="222"/>
    </font>
    <font>
      <i/>
      <sz val="15"/>
      <name val="Angsana New"/>
      <family val="1"/>
      <charset val="222"/>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6">
    <xf numFmtId="0" fontId="0" fillId="0" borderId="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14" fillId="0" borderId="0"/>
    <xf numFmtId="0" fontId="9" fillId="0" borderId="0"/>
    <xf numFmtId="0" fontId="4" fillId="0" borderId="0"/>
    <xf numFmtId="187" fontId="16" fillId="0" borderId="0" applyFont="0" applyFill="0" applyBorder="0" applyAlignment="0" applyProtection="0"/>
    <xf numFmtId="187" fontId="17" fillId="0" borderId="0" applyFont="0" applyFill="0" applyBorder="0" applyAlignment="0" applyProtection="0"/>
    <xf numFmtId="9" fontId="4" fillId="0" borderId="0" applyFont="0" applyFill="0" applyBorder="0" applyAlignment="0" applyProtection="0"/>
    <xf numFmtId="0" fontId="17" fillId="0" borderId="0"/>
    <xf numFmtId="187" fontId="9" fillId="0" borderId="0" applyFont="0" applyFill="0" applyBorder="0" applyAlignment="0" applyProtection="0"/>
    <xf numFmtId="187" fontId="1" fillId="0" borderId="0" applyFont="0" applyFill="0" applyBorder="0" applyAlignment="0" applyProtection="0"/>
    <xf numFmtId="0" fontId="24" fillId="0" borderId="0"/>
    <xf numFmtId="187"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7" fontId="17" fillId="0" borderId="0" applyFont="0" applyFill="0" applyBorder="0" applyAlignment="0" applyProtection="0"/>
    <xf numFmtId="0" fontId="17" fillId="0" borderId="0"/>
  </cellStyleXfs>
  <cellXfs count="152">
    <xf numFmtId="0" fontId="0" fillId="0" borderId="0" xfId="0"/>
    <xf numFmtId="188" fontId="4" fillId="0" borderId="0" xfId="0" applyNumberFormat="1" applyFont="1" applyAlignment="1">
      <alignment horizontal="right"/>
    </xf>
    <xf numFmtId="0" fontId="4" fillId="0" borderId="0" xfId="0" applyFont="1" applyAlignment="1">
      <alignment horizontal="center"/>
    </xf>
    <xf numFmtId="188" fontId="5" fillId="0" borderId="0" xfId="0" applyNumberFormat="1" applyFont="1" applyAlignment="1">
      <alignment horizontal="right"/>
    </xf>
    <xf numFmtId="0" fontId="6" fillId="0" borderId="0" xfId="0" applyFont="1" applyAlignment="1">
      <alignment horizontal="center"/>
    </xf>
    <xf numFmtId="0" fontId="4" fillId="0" borderId="0" xfId="0" applyFont="1"/>
    <xf numFmtId="188" fontId="4" fillId="0" borderId="0" xfId="0" applyNumberFormat="1" applyFont="1"/>
    <xf numFmtId="49" fontId="7" fillId="0" borderId="0" xfId="0" applyNumberFormat="1" applyFont="1"/>
    <xf numFmtId="0" fontId="2" fillId="0" borderId="0" xfId="0" applyFont="1"/>
    <xf numFmtId="49" fontId="4" fillId="0" borderId="0" xfId="0" applyNumberFormat="1" applyFont="1"/>
    <xf numFmtId="49" fontId="5" fillId="0" borderId="0" xfId="0" applyNumberFormat="1" applyFont="1"/>
    <xf numFmtId="49" fontId="3" fillId="0" borderId="0" xfId="0" applyNumberFormat="1" applyFont="1"/>
    <xf numFmtId="49" fontId="6" fillId="0" borderId="0" xfId="0" applyNumberFormat="1" applyFont="1"/>
    <xf numFmtId="0" fontId="3" fillId="0" borderId="0" xfId="0" applyFont="1" applyAlignment="1">
      <alignment horizontal="left"/>
    </xf>
    <xf numFmtId="0" fontId="5" fillId="0" borderId="0" xfId="0" applyFont="1"/>
    <xf numFmtId="0" fontId="7" fillId="0" borderId="0" xfId="0" applyFont="1" applyAlignment="1">
      <alignment horizontal="center"/>
    </xf>
    <xf numFmtId="0" fontId="3" fillId="0" borderId="0" xfId="0" applyFont="1" applyAlignment="1">
      <alignment horizontal="justify"/>
    </xf>
    <xf numFmtId="0" fontId="6" fillId="0" borderId="0" xfId="0" applyFont="1"/>
    <xf numFmtId="0" fontId="4" fillId="0" borderId="0" xfId="0" applyFont="1" applyAlignment="1">
      <alignment horizontal="left"/>
    </xf>
    <xf numFmtId="0" fontId="5" fillId="0" borderId="0" xfId="0" applyFont="1" applyAlignment="1">
      <alignment horizontal="left"/>
    </xf>
    <xf numFmtId="0" fontId="3" fillId="0" borderId="0" xfId="0" applyFont="1"/>
    <xf numFmtId="189" fontId="5" fillId="0" borderId="0" xfId="0" applyNumberFormat="1" applyFont="1" applyAlignment="1">
      <alignment horizontal="right"/>
    </xf>
    <xf numFmtId="0" fontId="4" fillId="0" borderId="0" xfId="0" applyFont="1" applyAlignment="1">
      <alignment horizontal="right"/>
    </xf>
    <xf numFmtId="0" fontId="5" fillId="0" borderId="0" xfId="0" applyFont="1" applyAlignment="1">
      <alignment horizontal="justify"/>
    </xf>
    <xf numFmtId="49" fontId="0" fillId="0" borderId="0" xfId="0" applyNumberFormat="1"/>
    <xf numFmtId="0" fontId="0" fillId="0" borderId="0" xfId="0" applyAlignment="1">
      <alignment horizontal="left"/>
    </xf>
    <xf numFmtId="0" fontId="0" fillId="0" borderId="0" xfId="0" applyAlignment="1">
      <alignment horizontal="center"/>
    </xf>
    <xf numFmtId="189" fontId="0" fillId="0" borderId="0" xfId="1" applyNumberFormat="1" applyFont="1" applyFill="1" applyBorder="1" applyAlignment="1">
      <alignment horizontal="right"/>
    </xf>
    <xf numFmtId="189" fontId="5" fillId="0" borderId="0" xfId="1" applyNumberFormat="1" applyFont="1" applyFill="1" applyBorder="1" applyAlignment="1"/>
    <xf numFmtId="189" fontId="4" fillId="0" borderId="0" xfId="1" applyNumberFormat="1" applyFont="1" applyFill="1" applyAlignment="1"/>
    <xf numFmtId="189" fontId="5" fillId="0" borderId="0" xfId="1" applyNumberFormat="1" applyFont="1" applyFill="1" applyBorder="1" applyAlignment="1">
      <alignment horizontal="right"/>
    </xf>
    <xf numFmtId="189" fontId="4" fillId="0" borderId="0" xfId="1" applyNumberFormat="1" applyFont="1" applyFill="1" applyAlignment="1">
      <alignment horizontal="right"/>
    </xf>
    <xf numFmtId="189" fontId="5" fillId="0" borderId="1" xfId="1" applyNumberFormat="1" applyFont="1" applyFill="1" applyBorder="1" applyAlignment="1">
      <alignment horizontal="right"/>
    </xf>
    <xf numFmtId="189" fontId="5" fillId="0" borderId="2" xfId="1" applyNumberFormat="1" applyFont="1" applyFill="1" applyBorder="1" applyAlignment="1">
      <alignment horizontal="right"/>
    </xf>
    <xf numFmtId="189" fontId="4" fillId="0" borderId="0" xfId="1" applyNumberFormat="1" applyFont="1" applyFill="1" applyBorder="1" applyAlignment="1"/>
    <xf numFmtId="188" fontId="0" fillId="0" borderId="0" xfId="0" applyNumberFormat="1" applyAlignment="1">
      <alignment horizontal="right"/>
    </xf>
    <xf numFmtId="0" fontId="7" fillId="0" borderId="0" xfId="0" applyFont="1" applyAlignment="1">
      <alignment horizontal="justify"/>
    </xf>
    <xf numFmtId="189" fontId="4" fillId="0" borderId="0" xfId="1" applyNumberFormat="1" applyFont="1" applyFill="1" applyBorder="1" applyAlignment="1">
      <alignment horizontal="right"/>
    </xf>
    <xf numFmtId="0" fontId="5" fillId="0" borderId="0" xfId="0" applyFont="1" applyAlignment="1">
      <alignment horizontal="center"/>
    </xf>
    <xf numFmtId="189" fontId="4" fillId="0" borderId="0" xfId="0" applyNumberFormat="1" applyFont="1"/>
    <xf numFmtId="0" fontId="7" fillId="0" borderId="0" xfId="0" applyFont="1" applyAlignment="1">
      <alignment horizontal="left"/>
    </xf>
    <xf numFmtId="189" fontId="0" fillId="0" borderId="0" xfId="0" applyNumberFormat="1"/>
    <xf numFmtId="189" fontId="0" fillId="0" borderId="0" xfId="0" applyNumberFormat="1" applyAlignment="1">
      <alignment horizontal="center"/>
    </xf>
    <xf numFmtId="0" fontId="15" fillId="0" borderId="0" xfId="0" applyFont="1" applyAlignment="1">
      <alignment horizontal="center"/>
    </xf>
    <xf numFmtId="189" fontId="0" fillId="0" borderId="0" xfId="1" applyNumberFormat="1" applyFont="1" applyFill="1" applyAlignment="1">
      <alignment horizontal="right"/>
    </xf>
    <xf numFmtId="189"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xf numFmtId="37" fontId="5" fillId="0" borderId="0" xfId="0" applyNumberFormat="1" applyFont="1"/>
    <xf numFmtId="37" fontId="5"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horizontal="left"/>
    </xf>
    <xf numFmtId="3" fontId="4" fillId="0" borderId="0" xfId="0" applyNumberFormat="1" applyFont="1"/>
    <xf numFmtId="190" fontId="0" fillId="0" borderId="0" xfId="0" applyNumberFormat="1"/>
    <xf numFmtId="189" fontId="12" fillId="0" borderId="0" xfId="1" applyNumberFormat="1" applyFont="1" applyFill="1" applyAlignment="1"/>
    <xf numFmtId="189" fontId="5" fillId="0" borderId="5" xfId="1" applyNumberFormat="1" applyFont="1" applyFill="1" applyBorder="1" applyAlignment="1"/>
    <xf numFmtId="37" fontId="4" fillId="0" borderId="0" xfId="0" applyNumberFormat="1" applyFont="1"/>
    <xf numFmtId="43" fontId="4" fillId="0" borderId="3" xfId="1" applyFont="1" applyFill="1" applyBorder="1" applyAlignment="1"/>
    <xf numFmtId="37" fontId="4" fillId="0" borderId="3" xfId="0" applyNumberFormat="1" applyFont="1" applyBorder="1" applyAlignment="1">
      <alignment horizontal="right"/>
    </xf>
    <xf numFmtId="3" fontId="5" fillId="0" borderId="1" xfId="0" applyNumberFormat="1" applyFont="1" applyBorder="1"/>
    <xf numFmtId="3" fontId="5" fillId="0" borderId="0" xfId="0" applyNumberFormat="1" applyFont="1"/>
    <xf numFmtId="3" fontId="5" fillId="0" borderId="0" xfId="0" applyNumberFormat="1" applyFont="1" applyAlignment="1">
      <alignment wrapText="1"/>
    </xf>
    <xf numFmtId="0" fontId="5" fillId="0" borderId="0" xfId="0" applyFont="1" applyAlignment="1">
      <alignment wrapText="1"/>
    </xf>
    <xf numFmtId="3" fontId="4" fillId="0" borderId="0" xfId="0" applyNumberFormat="1" applyFont="1" applyAlignment="1">
      <alignment wrapText="1"/>
    </xf>
    <xf numFmtId="0" fontId="4" fillId="0" borderId="0" xfId="0"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0" fillId="0" borderId="2" xfId="0" applyBorder="1"/>
    <xf numFmtId="0" fontId="4" fillId="2" borderId="0" xfId="0" applyFont="1" applyFill="1"/>
    <xf numFmtId="3" fontId="5" fillId="0" borderId="5" xfId="0" applyNumberFormat="1" applyFont="1" applyBorder="1"/>
    <xf numFmtId="0" fontId="5" fillId="3" borderId="0" xfId="0" applyFont="1" applyFill="1" applyAlignment="1">
      <alignment horizontal="left"/>
    </xf>
    <xf numFmtId="3" fontId="5" fillId="3" borderId="2" xfId="0" applyNumberFormat="1" applyFont="1" applyFill="1" applyBorder="1"/>
    <xf numFmtId="0" fontId="5" fillId="3" borderId="0" xfId="0" applyFont="1" applyFill="1"/>
    <xf numFmtId="49" fontId="6" fillId="0" borderId="0" xfId="0" applyNumberFormat="1" applyFont="1" applyAlignment="1">
      <alignment horizontal="center"/>
    </xf>
    <xf numFmtId="189" fontId="0" fillId="0" borderId="0" xfId="1" applyNumberFormat="1" applyFont="1" applyFill="1" applyAlignment="1"/>
    <xf numFmtId="0" fontId="7" fillId="0" borderId="0" xfId="0" applyFont="1"/>
    <xf numFmtId="189" fontId="5" fillId="0" borderId="3" xfId="1" applyNumberFormat="1" applyFont="1" applyFill="1" applyBorder="1" applyAlignment="1">
      <alignment horizontal="right"/>
    </xf>
    <xf numFmtId="189" fontId="5" fillId="0" borderId="5" xfId="1" applyNumberFormat="1" applyFont="1" applyFill="1" applyBorder="1" applyAlignment="1">
      <alignment horizontal="right"/>
    </xf>
    <xf numFmtId="189" fontId="5" fillId="0" borderId="4" xfId="1" applyNumberFormat="1" applyFont="1" applyFill="1" applyBorder="1" applyAlignment="1">
      <alignment horizontal="right"/>
    </xf>
    <xf numFmtId="10" fontId="4" fillId="0" borderId="0" xfId="11" applyNumberFormat="1" applyFont="1" applyFill="1" applyBorder="1" applyAlignment="1">
      <alignment horizontal="right"/>
    </xf>
    <xf numFmtId="10" fontId="4" fillId="0" borderId="0" xfId="1" applyNumberFormat="1" applyFont="1" applyFill="1" applyBorder="1" applyAlignment="1">
      <alignment horizontal="right"/>
    </xf>
    <xf numFmtId="189" fontId="4" fillId="0" borderId="5" xfId="1" applyNumberFormat="1" applyFont="1" applyFill="1" applyBorder="1" applyAlignment="1">
      <alignment horizontal="right"/>
    </xf>
    <xf numFmtId="188" fontId="0" fillId="0" borderId="0" xfId="1" applyNumberFormat="1" applyFont="1" applyFill="1" applyAlignment="1"/>
    <xf numFmtId="188" fontId="5" fillId="0" borderId="1" xfId="1" applyNumberFormat="1" applyFont="1" applyFill="1" applyBorder="1" applyAlignment="1">
      <alignment horizontal="right"/>
    </xf>
    <xf numFmtId="43" fontId="0" fillId="0" borderId="0" xfId="1" applyFont="1" applyFill="1" applyAlignment="1"/>
    <xf numFmtId="189" fontId="5" fillId="0" borderId="1" xfId="0" applyNumberFormat="1" applyFont="1" applyBorder="1" applyAlignment="1">
      <alignment horizontal="center"/>
    </xf>
    <xf numFmtId="189" fontId="5" fillId="0" borderId="0" xfId="0" applyNumberFormat="1" applyFont="1" applyAlignment="1">
      <alignment horizontal="center"/>
    </xf>
    <xf numFmtId="49" fontId="20" fillId="0" borderId="0" xfId="0" applyNumberFormat="1" applyFont="1"/>
    <xf numFmtId="0" fontId="23" fillId="0" borderId="0" xfId="0" applyFont="1"/>
    <xf numFmtId="189" fontId="20" fillId="0" borderId="0" xfId="1" applyNumberFormat="1" applyFont="1" applyFill="1" applyBorder="1" applyAlignment="1">
      <alignment horizontal="right"/>
    </xf>
    <xf numFmtId="0" fontId="20" fillId="0" borderId="0" xfId="0" applyFont="1" applyAlignment="1">
      <alignment horizontal="left"/>
    </xf>
    <xf numFmtId="0" fontId="20" fillId="0" borderId="0" xfId="0" applyFont="1" applyAlignment="1">
      <alignment horizontal="justify"/>
    </xf>
    <xf numFmtId="0" fontId="21" fillId="0" borderId="0" xfId="0" applyFont="1"/>
    <xf numFmtId="0" fontId="20" fillId="0" borderId="0" xfId="0" applyFont="1"/>
    <xf numFmtId="0" fontId="0" fillId="0" borderId="3" xfId="0" applyBorder="1" applyAlignment="1">
      <alignment horizontal="center"/>
    </xf>
    <xf numFmtId="189" fontId="0" fillId="0" borderId="0" xfId="1" applyNumberFormat="1" applyFont="1" applyFill="1" applyBorder="1" applyAlignment="1"/>
    <xf numFmtId="0" fontId="21" fillId="0" borderId="0" xfId="0" applyFont="1" applyAlignment="1">
      <alignment horizontal="center"/>
    </xf>
    <xf numFmtId="0" fontId="22" fillId="0" borderId="0" xfId="0" applyFont="1"/>
    <xf numFmtId="188" fontId="23" fillId="0" borderId="0" xfId="0" applyNumberFormat="1" applyFont="1"/>
    <xf numFmtId="188" fontId="5" fillId="0" borderId="0" xfId="0" applyNumberFormat="1" applyFont="1"/>
    <xf numFmtId="0" fontId="0" fillId="0" borderId="0" xfId="0" applyAlignment="1">
      <alignment horizontal="right"/>
    </xf>
    <xf numFmtId="49" fontId="23" fillId="0" borderId="0" xfId="0" applyNumberFormat="1" applyFont="1"/>
    <xf numFmtId="0" fontId="23" fillId="0" borderId="0" xfId="0" applyFont="1" applyAlignment="1">
      <alignment horizontal="center"/>
    </xf>
    <xf numFmtId="188" fontId="23" fillId="0" borderId="0" xfId="0" applyNumberFormat="1" applyFont="1" applyAlignment="1">
      <alignment horizontal="right"/>
    </xf>
    <xf numFmtId="188" fontId="20" fillId="0" borderId="0" xfId="0" applyNumberFormat="1" applyFont="1" applyAlignment="1">
      <alignment horizontal="right"/>
    </xf>
    <xf numFmtId="189" fontId="20" fillId="0" borderId="0" xfId="0" applyNumberFormat="1" applyFont="1" applyAlignment="1">
      <alignment horizontal="right"/>
    </xf>
    <xf numFmtId="0" fontId="18" fillId="0" borderId="0" xfId="0" applyFont="1" applyAlignment="1">
      <alignment horizontal="center"/>
    </xf>
    <xf numFmtId="0" fontId="19" fillId="0" borderId="0" xfId="0" applyFont="1"/>
    <xf numFmtId="188" fontId="19" fillId="0" borderId="0" xfId="0" applyNumberFormat="1" applyFont="1"/>
    <xf numFmtId="188" fontId="0" fillId="0" borderId="0" xfId="0" applyNumberFormat="1" applyAlignment="1">
      <alignment horizontal="center"/>
    </xf>
    <xf numFmtId="188" fontId="0" fillId="0" borderId="0" xfId="0" applyNumberFormat="1"/>
    <xf numFmtId="188" fontId="0" fillId="0" borderId="2" xfId="0" applyNumberFormat="1" applyBorder="1" applyAlignment="1">
      <alignment horizontal="right"/>
    </xf>
    <xf numFmtId="49" fontId="0" fillId="0" borderId="0" xfId="0" applyNumberFormat="1" applyAlignment="1">
      <alignment wrapText="1"/>
    </xf>
    <xf numFmtId="189" fontId="0" fillId="0" borderId="0" xfId="0" applyNumberFormat="1" applyAlignment="1">
      <alignment horizontal="right"/>
    </xf>
    <xf numFmtId="49" fontId="5" fillId="0" borderId="0" xfId="0" applyNumberFormat="1" applyFont="1" applyAlignment="1">
      <alignment wrapText="1"/>
    </xf>
    <xf numFmtId="0" fontId="6" fillId="0" borderId="0" xfId="0" applyFont="1" applyAlignment="1">
      <alignment horizontal="center" vertical="center"/>
    </xf>
    <xf numFmtId="43" fontId="5" fillId="0" borderId="2" xfId="1" applyFont="1" applyFill="1" applyBorder="1" applyAlignment="1">
      <alignment horizontal="right" vertical="center"/>
    </xf>
    <xf numFmtId="0" fontId="5" fillId="0" borderId="0" xfId="0" applyFont="1" applyAlignment="1">
      <alignment vertical="center"/>
    </xf>
    <xf numFmtId="0" fontId="6" fillId="0" borderId="0" xfId="0" applyFont="1" applyAlignment="1">
      <alignment horizontal="left"/>
    </xf>
    <xf numFmtId="191" fontId="6" fillId="0" borderId="0" xfId="0" applyNumberFormat="1" applyFont="1" applyAlignment="1">
      <alignment horizontal="center"/>
    </xf>
    <xf numFmtId="49" fontId="6" fillId="0" borderId="0" xfId="0" applyNumberFormat="1" applyFont="1" applyAlignment="1">
      <alignment vertical="top"/>
    </xf>
    <xf numFmtId="43" fontId="0" fillId="0" borderId="0" xfId="1" applyFont="1" applyFill="1" applyBorder="1" applyAlignment="1">
      <alignment horizontal="right"/>
    </xf>
    <xf numFmtId="189" fontId="0" fillId="0" borderId="3" xfId="1" applyNumberFormat="1" applyFont="1" applyFill="1" applyBorder="1" applyAlignment="1">
      <alignment horizontal="right"/>
    </xf>
    <xf numFmtId="49" fontId="5" fillId="0" borderId="0" xfId="0" applyNumberFormat="1" applyFont="1" applyAlignment="1">
      <alignment vertical="top"/>
    </xf>
    <xf numFmtId="49" fontId="0" fillId="0" borderId="0" xfId="0" applyNumberFormat="1" applyAlignment="1">
      <alignment vertical="top"/>
    </xf>
    <xf numFmtId="49" fontId="7" fillId="0" borderId="0" xfId="0" applyNumberFormat="1" applyFont="1" applyAlignment="1">
      <alignment vertical="top"/>
    </xf>
    <xf numFmtId="49" fontId="3" fillId="0" borderId="0" xfId="0" applyNumberFormat="1" applyFont="1" applyAlignment="1">
      <alignment vertical="top"/>
    </xf>
    <xf numFmtId="0" fontId="3"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left" vertical="center"/>
    </xf>
    <xf numFmtId="189" fontId="5" fillId="0" borderId="0" xfId="1" applyNumberFormat="1" applyFont="1" applyAlignment="1">
      <alignment horizontal="right"/>
    </xf>
    <xf numFmtId="189" fontId="0" fillId="0" borderId="0" xfId="1" applyNumberFormat="1" applyFont="1"/>
    <xf numFmtId="189" fontId="4" fillId="0" borderId="0" xfId="1" applyNumberFormat="1" applyFont="1"/>
    <xf numFmtId="189" fontId="0" fillId="0" borderId="0" xfId="1" applyNumberFormat="1" applyFont="1" applyAlignment="1">
      <alignment horizontal="center"/>
    </xf>
    <xf numFmtId="0" fontId="25" fillId="0" borderId="0" xfId="0" applyFont="1" applyAlignment="1">
      <alignment horizontal="center"/>
    </xf>
    <xf numFmtId="189" fontId="4" fillId="0" borderId="0" xfId="1" applyNumberFormat="1" applyFont="1" applyFill="1" applyBorder="1" applyAlignment="1">
      <alignment horizontal="center"/>
    </xf>
    <xf numFmtId="189" fontId="0" fillId="0" borderId="0" xfId="1" applyNumberFormat="1" applyFont="1" applyAlignment="1">
      <alignment horizontal="right"/>
    </xf>
    <xf numFmtId="0" fontId="7" fillId="0" borderId="0" xfId="0" applyFont="1" applyAlignment="1">
      <alignment wrapText="1"/>
    </xf>
    <xf numFmtId="189" fontId="5" fillId="0" borderId="1" xfId="1" applyNumberFormat="1" applyFont="1" applyBorder="1" applyAlignment="1">
      <alignment horizontal="center"/>
    </xf>
    <xf numFmtId="189" fontId="5" fillId="0" borderId="0" xfId="1" applyNumberFormat="1" applyFont="1" applyAlignment="1">
      <alignment horizontal="center"/>
    </xf>
    <xf numFmtId="189" fontId="2" fillId="0" borderId="0" xfId="0" applyNumberFormat="1" applyFont="1"/>
    <xf numFmtId="189" fontId="0" fillId="0" borderId="0" xfId="1" applyNumberFormat="1" applyFont="1" applyFill="1" applyAlignment="1">
      <alignment horizontal="center"/>
    </xf>
    <xf numFmtId="189" fontId="0" fillId="0" borderId="0" xfId="1" applyNumberFormat="1" applyFont="1" applyFill="1"/>
    <xf numFmtId="189" fontId="5" fillId="0" borderId="1" xfId="1" applyNumberFormat="1" applyFont="1" applyFill="1" applyBorder="1" applyAlignment="1">
      <alignment horizontal="center"/>
    </xf>
    <xf numFmtId="189" fontId="5" fillId="0" borderId="0" xfId="1" applyNumberFormat="1" applyFont="1" applyFill="1" applyAlignment="1">
      <alignment horizontal="center"/>
    </xf>
    <xf numFmtId="0" fontId="5"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0" fillId="0" borderId="3" xfId="0" applyBorder="1" applyAlignment="1">
      <alignment horizontal="center"/>
    </xf>
    <xf numFmtId="0" fontId="0" fillId="0" borderId="0" xfId="0" applyAlignment="1">
      <alignment horizontal="center" vertical="top"/>
    </xf>
    <xf numFmtId="0" fontId="23" fillId="0" borderId="0" xfId="0" applyFont="1" applyAlignment="1">
      <alignment horizontal="center"/>
    </xf>
  </cellXfs>
  <cellStyles count="26">
    <cellStyle name="Comma" xfId="1" builtinId="3"/>
    <cellStyle name="Comma 10 7" xfId="24" xr:uid="{956274D0-65B6-4E3C-BCBC-A2C0D1F08F1B}"/>
    <cellStyle name="Comma 11 3 2 2" xfId="22" xr:uid="{9F9C11C6-BB3E-4F93-B203-DF8621A95EAF}"/>
    <cellStyle name="Comma 181" xfId="14" xr:uid="{CAF3770B-B86E-41D3-A030-D688C01A1BB5}"/>
    <cellStyle name="Comma 195 2" xfId="13" xr:uid="{28B302CE-75D2-456D-8324-99593D2D66FF}"/>
    <cellStyle name="Comma 2" xfId="2" xr:uid="{00000000-0005-0000-0000-000001000000}"/>
    <cellStyle name="Comma 2 19" xfId="10" xr:uid="{00000000-0005-0000-0000-000002000000}"/>
    <cellStyle name="Comma 2 2" xfId="3" xr:uid="{00000000-0005-0000-0000-000003000000}"/>
    <cellStyle name="Comma 2 2 3 4" xfId="16" xr:uid="{0824A625-A132-4BEE-906B-8BB87A5D5825}"/>
    <cellStyle name="Comma 3" xfId="4" xr:uid="{00000000-0005-0000-0000-000004000000}"/>
    <cellStyle name="Comma 31 7 2" xfId="9" xr:uid="{00000000-0005-0000-0000-000005000000}"/>
    <cellStyle name="Comma 4" xfId="20" xr:uid="{E7AD93D4-E6CC-4C94-A8CB-ED1CDB5D6029}"/>
    <cellStyle name="Comma 5 4" xfId="5" xr:uid="{00000000-0005-0000-0000-000006000000}"/>
    <cellStyle name="Comma 5 4 2" xfId="23" xr:uid="{2BF3FC0B-C196-4571-A1A9-DFC652F210C9}"/>
    <cellStyle name="Normal" xfId="0" builtinId="0"/>
    <cellStyle name="Normal 100 2" xfId="12" xr:uid="{7DD64C54-C039-4E76-B72C-19E72998C283}"/>
    <cellStyle name="Normal 119" xfId="25" xr:uid="{D60B3479-44BA-4F70-9767-0DC4A433B8BF}"/>
    <cellStyle name="Normal 14 4" xfId="6" xr:uid="{00000000-0005-0000-0000-000008000000}"/>
    <cellStyle name="Normal 2" xfId="17" xr:uid="{B2AA8917-6AE4-415F-824A-1E872628D77F}"/>
    <cellStyle name="Normal 2 2" xfId="7" xr:uid="{00000000-0005-0000-0000-000009000000}"/>
    <cellStyle name="Normal 2 2 5 5" xfId="18" xr:uid="{27A9DBCA-01A3-43DE-9A41-682756FD3832}"/>
    <cellStyle name="Normal 23" xfId="15" xr:uid="{59537825-1604-4D21-824C-17D0E2E2FCAC}"/>
    <cellStyle name="Normal 5" xfId="8" xr:uid="{00000000-0005-0000-0000-00000A000000}"/>
    <cellStyle name="Percent" xfId="11" builtinId="5"/>
    <cellStyle name="Percent 2" xfId="21" xr:uid="{F150F583-A503-4295-AA43-2F8B6AFC1022}"/>
    <cellStyle name="Percent 2 6" xfId="19" xr:uid="{18713532-75EC-4422-8C8F-34A5DADA9259}"/>
  </cellStyles>
  <dxfs count="0"/>
  <tableStyles count="0" defaultTableStyle="TableStyleMedium9" defaultPivotStyle="PivotStyleLight16"/>
  <colors>
    <mruColors>
      <color rgb="FFFF33CC"/>
      <color rgb="FFCCFF99"/>
      <color rgb="FFCCFFFF"/>
      <color rgb="FF00FF00"/>
      <color rgb="FFCC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tyles" Target="styles.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03中"/>
      <sheetName val="เงินกู้ธนชาติ"/>
      <sheetName val="CIPA"/>
      <sheetName val="Reftable"/>
      <sheetName val="Disposal"/>
      <sheetName val="FP Friends Other"/>
      <sheetName val="Accts_ET"/>
      <sheetName val="BANK"/>
      <sheetName val="BS"/>
      <sheetName val="เงินกู้ MGC"/>
      <sheetName val="HPL"/>
      <sheetName val="HBS"/>
      <sheetName val="ข้อมูล PM"/>
      <sheetName val="ตั๋วเงินรับ"/>
      <sheetName val="ชื่อหุ้น"/>
      <sheetName val="BUILD95"/>
      <sheetName val="N-4 Patent right"/>
      <sheetName val="Allocate96-98"/>
      <sheetName val="desc"/>
      <sheetName val="Invoice"/>
      <sheetName val="type"/>
      <sheetName val="B&amp;S 1999"/>
      <sheetName val="คชจ.ดำเนินงาน6-43"/>
      <sheetName val="oresreqsum"/>
      <sheetName val="Sal"/>
      <sheetName val="ACS Revenue"/>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part-import"/>
      <sheetName val="Detail-Sep"/>
      <sheetName val="REVENUE"/>
      <sheetName val="Compare"/>
      <sheetName val="TB Worksheet"/>
      <sheetName val="DealerData"/>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ELEC45-01"/>
      <sheetName val="ADJ - RATE"/>
      <sheetName val="Front"/>
      <sheetName val="cc Nov08"/>
      <sheetName val="2003 Growth"/>
      <sheetName val="DEP12"/>
      <sheetName val="เครื่องตกแต่ง"/>
      <sheetName val="อาคาร"/>
      <sheetName val="BS-SCH"/>
      <sheetName val="10-1 Media"/>
      <sheetName val="10-cut"/>
      <sheetName val="141010"/>
      <sheetName val="ap"/>
      <sheetName val="065005s"/>
      <sheetName val="Juta"/>
      <sheetName val="19"/>
      <sheetName val="Header"/>
      <sheetName val="TB_2001_Apr_01"/>
      <sheetName val="MPT 07 Sale Forecast"/>
      <sheetName val="MPT 08 Sale Forecast"/>
      <sheetName val="TL Scrap rate"/>
      <sheetName val="SCB_1_-_Current"/>
      <sheetName val="SCB_2_-_Current"/>
      <sheetName val="SCB_1___Current"/>
      <sheetName val="SCB_2___Current"/>
      <sheetName val="Other_Sch"/>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BS-Thai"/>
      <sheetName val="CST1198"/>
      <sheetName val="Selling and Admins (DONE)"/>
      <sheetName val="03?"/>
      <sheetName val="ProductData"/>
      <sheetName val=" Direct load "/>
      <sheetName val="ops tb"/>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43"/>
      <sheetName val="S33"/>
      <sheetName val="[BANK.XLS뉮׾_x0003_㌏Joint"/>
      <sheetName val="DLD Query Query Query"/>
      <sheetName val="หักกลบ-ลบหนี้"/>
      <sheetName val="RANK"/>
      <sheetName val="FA"/>
      <sheetName val="REC GROUP"/>
      <sheetName val="Write off"/>
      <sheetName val="JV"/>
      <sheetName val="Clientes"/>
      <sheetName val="Op_Produccion"/>
      <sheetName val="MMRR"/>
      <sheetName val="Details"/>
      <sheetName val="IBASE"/>
      <sheetName val="List"/>
      <sheetName val="Unrecorded Misstatement"/>
      <sheetName val="見積表紙原紙"/>
      <sheetName val="Main"/>
      <sheetName val="INV(未作成)"/>
      <sheetName val="N-2"/>
      <sheetName val="Spa Sales"/>
      <sheetName val="FF-3"/>
      <sheetName val="CRITERIA1"/>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Sale 0502"/>
      <sheetName val="AP-FAsb"/>
      <sheetName val="PLL"/>
      <sheetName val="PP"/>
      <sheetName val="U-5.2"/>
      <sheetName val="Lead"/>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Write_off"/>
      <sheetName val="Spa_Sales"/>
      <sheetName val="TB12-42"/>
      <sheetName val="Seagate _share_in_units"/>
      <sheetName val="total"/>
      <sheetName val="STATEMENT"/>
      <sheetName val="#REF"/>
      <sheetName val="RPR3050"/>
      <sheetName val="ADVANCE-STAFF"/>
      <sheetName val="Links"/>
      <sheetName val="Menu"/>
      <sheetName val="Parameters"/>
      <sheetName val="Detail_เงินให้กู้"/>
      <sheetName val="TB"/>
      <sheetName val=""/>
      <sheetName val="pa_group1"/>
      <sheetName val="F1_Log_On1"/>
      <sheetName val="Write_off1"/>
      <sheetName val="ctTBA"/>
      <sheetName val="gVL"/>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Controller"/>
      <sheetName val="C2C"/>
      <sheetName val="IE UPS"/>
      <sheetName val="_BANK.XLS뉮׾_x005f_x0003_㌏Joint"/>
      <sheetName val="BANESCO"/>
      <sheetName val="Pd01 vsl sked"/>
      <sheetName val="Newspaper"/>
      <sheetName val="_BANK.XLS뉮׾_x0003_㌏Joint"/>
      <sheetName val="Drop down list"/>
      <sheetName val="AM_COST"/>
      <sheetName val="February-17"/>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רכוש קבוע "/>
      <sheetName val="K110_NFS"/>
      <sheetName val="LOOSECHKLIST"/>
      <sheetName val="RA-Grouping"/>
      <sheetName val="GiaVL"/>
      <sheetName val="IS"/>
      <sheetName val="B131 "/>
      <sheetName val="[BANK.XLS뉮׾_x005f_x0003_㌏Joint"/>
      <sheetName val="LRA"/>
      <sheetName val="Bill No. 2 - Carpark"/>
      <sheetName val="InvPlan_NI and WIN 2017"/>
      <sheetName val="PRɉCE_LIST4"/>
      <sheetName val="_BANK_XLS뉮׾㌏Joint"/>
      <sheetName val="1"/>
      <sheetName val="SAN REDUCED 1"/>
      <sheetName val="BS&amp;PL"/>
      <sheetName val="page1"/>
      <sheetName val="Gen Info"/>
      <sheetName val="sum_amt_mount"/>
      <sheetName val="Oct"/>
      <sheetName val="411and431sum"/>
      <sheetName val="MISC"/>
      <sheetName val="Pd01_vsl_sked"/>
      <sheetName val="ตารางลูกหนี้สัญญาเช่า. "/>
      <sheetName val="Balance Sheet"/>
      <sheetName val="DPLA"/>
      <sheetName val="M_Maincomp"/>
      <sheetName val="StandingData"/>
      <sheetName val="gl"/>
      <sheetName val="BSI"/>
      <sheetName val=" IBPL0001"/>
      <sheetName val="COVER"/>
      <sheetName val=" IB-PL-YTD"/>
      <sheetName val="SUMSCHED"/>
      <sheetName val="FOREC1"/>
      <sheetName val="HEADC"/>
      <sheetName val="INVENT"/>
      <sheetName val="INVEST"/>
      <sheetName val="AIS"/>
      <sheetName val="Analysis"/>
      <sheetName val="GROSSM"/>
      <sheetName val="P&amp;LFINAL - 44"/>
      <sheetName val="Trial Balance"/>
      <sheetName val="Prm"/>
      <sheetName val="B1"/>
      <sheetName val="pl"/>
      <sheetName val="EAS"/>
      <sheetName val="Estimation - 2018"/>
      <sheetName val="F9 Parameters "/>
      <sheetName val="P'ต่าย"/>
      <sheetName val="ลูกค้า"/>
      <sheetName val="JV Entry"/>
      <sheetName val="Quarterly 4"/>
      <sheetName val="CA Sheet"/>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สัญญาบริการอื่น"/>
      <sheetName val="ค่าที่ปรึกษา"/>
      <sheetName val="สัญญาเช่าสนง"/>
      <sheetName val="dongia (2)"/>
      <sheetName val="KPI F1.3 พรทิพย์ 2559"/>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ill_No__2_-_Carpark"/>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YSS31"/>
      <sheetName val="SAN_REDUCED_1"/>
      <sheetName val="db"/>
      <sheetName val="REPORT"/>
      <sheetName val="Nature of Expense"/>
      <sheetName val="mapping"/>
      <sheetName val="tb Q3'08"/>
      <sheetName val="acc.depre-report-old"/>
      <sheetName val="Calculations"/>
      <sheetName val="summary"/>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Workbook Inputs"/>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Tax"/>
      <sheetName val="P&amp;LFINAL_-_44"/>
      <sheetName val="ตารางลูกหนี้สัญญาเช่า__"/>
      <sheetName val="Gen_Info"/>
      <sheetName val="Estimation_-_2018"/>
      <sheetName val="[BANK_XLS뉮׾_x005f_x0003_㌏Joint"/>
      <sheetName val="F8.1 Slw mving stck"/>
      <sheetName val="F 5.7 Value red"/>
      <sheetName val="F6.4 Slow Moving SP 2004"/>
      <sheetName val="By  Customer"/>
      <sheetName val="FRECEFECBAILEYS"/>
      <sheetName val="PL12M"/>
      <sheetName val="SFFee"/>
      <sheetName val="SAN_REDUCED_11"/>
      <sheetName val="Gen_Info1"/>
      <sheetName val="START"/>
      <sheetName val="OMC April 02"/>
      <sheetName val="RF April 02"/>
      <sheetName val="DATABASE"/>
      <sheetName val="Review wording"/>
      <sheetName val="Summary of documents"/>
      <sheetName val="JAN"/>
      <sheetName val="FEB"/>
      <sheetName val="MAR"/>
      <sheetName val="APR"/>
      <sheetName val="MAY"/>
      <sheetName val="JUN"/>
      <sheetName val="JULY"/>
      <sheetName val="AUG"/>
      <sheetName val="SEP"/>
      <sheetName val="NOV"/>
      <sheetName val="DEC"/>
      <sheetName val="CON_infrai"/>
      <sheetName val="名簿データ"/>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dBase"/>
      <sheetName val="SCB_2_-_Curren2็"/>
      <sheetName val="Manual"/>
      <sheetName val="DATABASE -sumifTB"/>
      <sheetName val="#Lookup"/>
      <sheetName val="สมุดรายวัน"/>
      <sheetName val="OthCode"/>
      <sheetName val="_BANK.XLS뉮׾_x005f_x005f_x"/>
      <sheetName val="warehouse fixed v var. (calcs)"/>
      <sheetName val="alamat"/>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FF_4"/>
      <sheetName val="C 1"/>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InventTableModule_1-1"/>
      <sheetName val="Energy(update)"/>
      <sheetName val="ประมาณการ"/>
      <sheetName val="MFA"/>
      <sheetName val="Nature_of_Expense"/>
      <sheetName val="Life &amp; Health"/>
      <sheetName val="SAN_REDUCED_12"/>
      <sheetName val="Gen_Info2"/>
      <sheetName val="OMC_April_02"/>
      <sheetName val="RF_April_02"/>
      <sheetName val="Unit rate Architecture"/>
      <sheetName val="conso"/>
      <sheetName val="Instruction"/>
      <sheetName val="MD - Bank"/>
      <sheetName val="Bank Country"/>
      <sheetName val="Region"/>
      <sheetName val="9"/>
      <sheetName val="original"/>
      <sheetName val="Summary Adjustment"/>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Endo"/>
      <sheetName val="Pacu"/>
      <sheetName val="SICU"/>
      <sheetName val="CCU"/>
      <sheetName val="CATHLAB"/>
      <sheetName val="CVOR"/>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Age311299TAS"/>
      <sheetName val="TASintDec00"/>
      <sheetName val="P4DDBFTAS"/>
      <sheetName val="Actual-Monthly"/>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CA_Sheet"/>
      <sheetName val="_IBPL0001"/>
      <sheetName val="_IB-PL-YTD"/>
      <sheetName val="P&amp;LFINAL_-_443"/>
      <sheetName val="P&amp;LFINAL_-_441"/>
      <sheetName val="P&amp;LFINAL_-_442"/>
      <sheetName val="bs is"/>
      <sheetName val="????-??"/>
      <sheetName val="品情"/>
      <sheetName val="免驗"/>
      <sheetName val="Addition_AUC"/>
      <sheetName val="Drop Down"/>
      <sheetName val="Co info"/>
      <sheetName val="F-5"/>
      <sheetName val="gold แลกทอง"/>
      <sheetName val="Sale0309"/>
      <sheetName val="feature"/>
      <sheetName val="Tickmarks"/>
      <sheetName val="FSSummary"/>
      <sheetName val="WM"/>
      <sheetName val="Quarterly_4"/>
      <sheetName val="F9_Parameters_"/>
      <sheetName val="_BANK_XLS뉮׾_x0003_㌏Joint"/>
      <sheetName val="_BANK_XLS뉮׾_x0003_㌏Joint1"/>
      <sheetName val="PLUS"/>
      <sheetName val="系統直接人工及製造費用"/>
      <sheetName val="PR4"/>
      <sheetName val="mix"/>
      <sheetName val="cf"/>
      <sheetName val="Office Improve"/>
      <sheetName val="MS Box"/>
      <sheetName val="bblยังไม่จ่าย"/>
      <sheetName val="2006(1)"/>
      <sheetName val="2006(2)"/>
      <sheetName val="FF_21_a_"/>
      <sheetName val="Info"/>
      <sheetName val="LC _ TR Listing"/>
      <sheetName val="Gain Loss Calculation"/>
      <sheetName val="Location"/>
      <sheetName val="GLTRIAL0704"/>
      <sheetName val="GLTRIAL0708"/>
    </sheetNames>
    <sheetDataSet>
      <sheetData sheetId="0" refreshError="1"/>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ow r="10">
          <cell r="F10">
            <v>1746.43</v>
          </cell>
        </row>
      </sheetData>
      <sheetData sheetId="6">
        <row r="10">
          <cell r="F10">
            <v>1746.43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ow r="10">
          <cell r="F10">
            <v>115</v>
          </cell>
        </row>
      </sheetData>
      <sheetData sheetId="70">
        <row r="10">
          <cell r="F10">
            <v>115</v>
          </cell>
        </row>
      </sheetData>
      <sheetData sheetId="71">
        <row r="10">
          <cell r="F10">
            <v>115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4">
          <cell r="B4">
            <v>111874</v>
          </cell>
        </row>
      </sheetData>
      <sheetData sheetId="144">
        <row r="4">
          <cell r="B4">
            <v>111874</v>
          </cell>
        </row>
      </sheetData>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ow r="4">
          <cell r="B4">
            <v>111874</v>
          </cell>
        </row>
      </sheetData>
      <sheetData sheetId="231" refreshError="1"/>
      <sheetData sheetId="232" refreshError="1"/>
      <sheetData sheetId="233" refreshError="1"/>
      <sheetData sheetId="234" refreshError="1"/>
      <sheetData sheetId="235" refreshError="1"/>
      <sheetData sheetId="236" refreshError="1"/>
      <sheetData sheetId="237" refreshError="1"/>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ow r="4">
          <cell r="B4">
            <v>111874</v>
          </cell>
        </row>
      </sheetData>
      <sheetData sheetId="283">
        <row r="4">
          <cell r="B4">
            <v>111874</v>
          </cell>
        </row>
      </sheetData>
      <sheetData sheetId="284" refreshError="1"/>
      <sheetData sheetId="285" refreshError="1"/>
      <sheetData sheetId="286" refreshError="1"/>
      <sheetData sheetId="287" refreshError="1"/>
      <sheetData sheetId="288" refreshError="1"/>
      <sheetData sheetId="289">
        <row r="4">
          <cell r="B4">
            <v>111874</v>
          </cell>
        </row>
      </sheetData>
      <sheetData sheetId="290" refreshError="1"/>
      <sheetData sheetId="291" refreshError="1"/>
      <sheetData sheetId="292" refreshError="1"/>
      <sheetData sheetId="293" refreshError="1"/>
      <sheetData sheetId="294" refreshError="1"/>
      <sheetData sheetId="295" refreshError="1"/>
      <sheetData sheetId="296" refreshError="1"/>
      <sheetData sheetId="297">
        <row r="4">
          <cell r="B4">
            <v>111874</v>
          </cell>
        </row>
      </sheetData>
      <sheetData sheetId="298">
        <row r="4">
          <cell r="B4">
            <v>111874</v>
          </cell>
        </row>
      </sheetData>
      <sheetData sheetId="299">
        <row r="4">
          <cell r="B4">
            <v>111874</v>
          </cell>
        </row>
      </sheetData>
      <sheetData sheetId="300" refreshError="1"/>
      <sheetData sheetId="301" refreshError="1"/>
      <sheetData sheetId="302">
        <row r="4">
          <cell r="B4">
            <v>111874</v>
          </cell>
        </row>
      </sheetData>
      <sheetData sheetId="303">
        <row r="4">
          <cell r="B4">
            <v>111874</v>
          </cell>
        </row>
      </sheetData>
      <sheetData sheetId="304">
        <row r="4">
          <cell r="B4">
            <v>111874</v>
          </cell>
        </row>
      </sheetData>
      <sheetData sheetId="305">
        <row r="4">
          <cell r="B4">
            <v>111874</v>
          </cell>
        </row>
      </sheetData>
      <sheetData sheetId="306">
        <row r="4">
          <cell r="B4">
            <v>111874</v>
          </cell>
        </row>
      </sheetData>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4">
          <cell r="B4">
            <v>111874</v>
          </cell>
        </row>
      </sheetData>
      <sheetData sheetId="403">
        <row r="4">
          <cell r="B4">
            <v>111874</v>
          </cell>
        </row>
      </sheetData>
      <sheetData sheetId="404">
        <row r="4">
          <cell r="B4">
            <v>111874</v>
          </cell>
        </row>
      </sheetData>
      <sheetData sheetId="405">
        <row r="4">
          <cell r="B4">
            <v>111874</v>
          </cell>
        </row>
      </sheetData>
      <sheetData sheetId="406">
        <row r="4">
          <cell r="B4">
            <v>111874</v>
          </cell>
        </row>
      </sheetData>
      <sheetData sheetId="407">
        <row r="4">
          <cell r="B4">
            <v>111874</v>
          </cell>
        </row>
      </sheetData>
      <sheetData sheetId="408">
        <row r="4">
          <cell r="B4">
            <v>111874</v>
          </cell>
        </row>
      </sheetData>
      <sheetData sheetId="409">
        <row r="4">
          <cell r="B4">
            <v>111874</v>
          </cell>
        </row>
      </sheetData>
      <sheetData sheetId="410">
        <row r="4">
          <cell r="B4">
            <v>111874</v>
          </cell>
        </row>
      </sheetData>
      <sheetData sheetId="411">
        <row r="4">
          <cell r="B4">
            <v>111874</v>
          </cell>
        </row>
      </sheetData>
      <sheetData sheetId="412">
        <row r="4">
          <cell r="B4">
            <v>111874</v>
          </cell>
        </row>
      </sheetData>
      <sheetData sheetId="413">
        <row r="4">
          <cell r="B4">
            <v>111874</v>
          </cell>
        </row>
      </sheetData>
      <sheetData sheetId="414">
        <row r="4">
          <cell r="B4">
            <v>111874</v>
          </cell>
        </row>
      </sheetData>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10">
          <cell r="F10">
            <v>1746.43</v>
          </cell>
        </row>
      </sheetData>
      <sheetData sheetId="472">
        <row r="4">
          <cell r="B4">
            <v>111874</v>
          </cell>
        </row>
      </sheetData>
      <sheetData sheetId="473">
        <row r="4">
          <cell r="B4">
            <v>111874</v>
          </cell>
        </row>
      </sheetData>
      <sheetData sheetId="474">
        <row r="10">
          <cell r="F10">
            <v>1746.43</v>
          </cell>
        </row>
      </sheetData>
      <sheetData sheetId="475">
        <row r="4">
          <cell r="B4">
            <v>111874</v>
          </cell>
        </row>
      </sheetData>
      <sheetData sheetId="476">
        <row r="10">
          <cell r="F10">
            <v>1746.43</v>
          </cell>
        </row>
      </sheetData>
      <sheetData sheetId="477">
        <row r="10">
          <cell r="F10">
            <v>1746.43</v>
          </cell>
        </row>
      </sheetData>
      <sheetData sheetId="478">
        <row r="10">
          <cell r="F10">
            <v>1746.43</v>
          </cell>
        </row>
      </sheetData>
      <sheetData sheetId="479">
        <row r="10">
          <cell r="F10">
            <v>1746.43</v>
          </cell>
        </row>
      </sheetData>
      <sheetData sheetId="480">
        <row r="10">
          <cell r="F10">
            <v>1746.43</v>
          </cell>
        </row>
      </sheetData>
      <sheetData sheetId="481">
        <row r="10">
          <cell r="F10">
            <v>1746.43</v>
          </cell>
        </row>
      </sheetData>
      <sheetData sheetId="482">
        <row r="10">
          <cell r="F10">
            <v>1746.43</v>
          </cell>
        </row>
      </sheetData>
      <sheetData sheetId="483">
        <row r="10">
          <cell r="F10">
            <v>1746.43</v>
          </cell>
        </row>
      </sheetData>
      <sheetData sheetId="484">
        <row r="10">
          <cell r="F10">
            <v>1746.43</v>
          </cell>
        </row>
      </sheetData>
      <sheetData sheetId="485">
        <row r="10">
          <cell r="F10">
            <v>1746.43</v>
          </cell>
        </row>
      </sheetData>
      <sheetData sheetId="486">
        <row r="10">
          <cell r="F10">
            <v>1746.43</v>
          </cell>
        </row>
      </sheetData>
      <sheetData sheetId="487">
        <row r="10">
          <cell r="F10">
            <v>1746.43</v>
          </cell>
        </row>
      </sheetData>
      <sheetData sheetId="488">
        <row r="10">
          <cell r="F10">
            <v>1746.43</v>
          </cell>
        </row>
      </sheetData>
      <sheetData sheetId="489">
        <row r="10">
          <cell r="F10">
            <v>1746.43</v>
          </cell>
        </row>
      </sheetData>
      <sheetData sheetId="490">
        <row r="10">
          <cell r="F10">
            <v>1746.43</v>
          </cell>
        </row>
      </sheetData>
      <sheetData sheetId="491">
        <row r="10">
          <cell r="F10">
            <v>1746.43</v>
          </cell>
        </row>
      </sheetData>
      <sheetData sheetId="492">
        <row r="10">
          <cell r="F10">
            <v>1746.43</v>
          </cell>
        </row>
      </sheetData>
      <sheetData sheetId="493">
        <row r="10">
          <cell r="F10">
            <v>1746.43</v>
          </cell>
        </row>
      </sheetData>
      <sheetData sheetId="494">
        <row r="10">
          <cell r="F10">
            <v>1746.43</v>
          </cell>
        </row>
      </sheetData>
      <sheetData sheetId="495">
        <row r="10">
          <cell r="F10">
            <v>1746.43</v>
          </cell>
        </row>
      </sheetData>
      <sheetData sheetId="496">
        <row r="10">
          <cell r="F10">
            <v>1746.43</v>
          </cell>
        </row>
      </sheetData>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ow r="4">
          <cell r="B4">
            <v>111874</v>
          </cell>
        </row>
      </sheetData>
      <sheetData sheetId="570">
        <row r="10">
          <cell r="F10">
            <v>0</v>
          </cell>
        </row>
      </sheetData>
      <sheetData sheetId="571">
        <row r="10">
          <cell r="F10">
            <v>1746.43</v>
          </cell>
        </row>
      </sheetData>
      <sheetData sheetId="572" refreshError="1"/>
      <sheetData sheetId="573" refreshError="1"/>
      <sheetData sheetId="574">
        <row r="10">
          <cell r="F10">
            <v>1746.43</v>
          </cell>
        </row>
      </sheetData>
      <sheetData sheetId="575">
        <row r="10">
          <cell r="F10">
            <v>1746.43</v>
          </cell>
        </row>
      </sheetData>
      <sheetData sheetId="576">
        <row r="10">
          <cell r="F10">
            <v>1746.43</v>
          </cell>
        </row>
      </sheetData>
      <sheetData sheetId="577">
        <row r="4">
          <cell r="B4">
            <v>111874</v>
          </cell>
        </row>
      </sheetData>
      <sheetData sheetId="578">
        <row r="10">
          <cell r="F10">
            <v>1746.43</v>
          </cell>
        </row>
      </sheetData>
      <sheetData sheetId="579">
        <row r="4">
          <cell r="B4">
            <v>111874</v>
          </cell>
        </row>
      </sheetData>
      <sheetData sheetId="580">
        <row r="4">
          <cell r="B4">
            <v>111874</v>
          </cell>
        </row>
      </sheetData>
      <sheetData sheetId="581">
        <row r="10">
          <cell r="F10">
            <v>1746.43</v>
          </cell>
        </row>
      </sheetData>
      <sheetData sheetId="582">
        <row r="10">
          <cell r="F10">
            <v>1746.43</v>
          </cell>
        </row>
      </sheetData>
      <sheetData sheetId="583">
        <row r="10">
          <cell r="F10">
            <v>1746.43</v>
          </cell>
        </row>
      </sheetData>
      <sheetData sheetId="584">
        <row r="10">
          <cell r="F10">
            <v>0</v>
          </cell>
        </row>
      </sheetData>
      <sheetData sheetId="585">
        <row r="10">
          <cell r="F10">
            <v>1746.43</v>
          </cell>
        </row>
      </sheetData>
      <sheetData sheetId="586">
        <row r="10">
          <cell r="F10">
            <v>1746.43</v>
          </cell>
        </row>
      </sheetData>
      <sheetData sheetId="587">
        <row r="10">
          <cell r="F10">
            <v>1746.43</v>
          </cell>
        </row>
      </sheetData>
      <sheetData sheetId="588">
        <row r="10">
          <cell r="F10">
            <v>1746.43</v>
          </cell>
        </row>
      </sheetData>
      <sheetData sheetId="589">
        <row r="10">
          <cell r="F10">
            <v>1746.43</v>
          </cell>
        </row>
      </sheetData>
      <sheetData sheetId="590">
        <row r="10">
          <cell r="F10">
            <v>1746.43</v>
          </cell>
        </row>
      </sheetData>
      <sheetData sheetId="591">
        <row r="10">
          <cell r="F10">
            <v>1746.43</v>
          </cell>
        </row>
      </sheetData>
      <sheetData sheetId="592">
        <row r="10">
          <cell r="F10">
            <v>1746.43</v>
          </cell>
        </row>
      </sheetData>
      <sheetData sheetId="593">
        <row r="4">
          <cell r="B4">
            <v>111874</v>
          </cell>
        </row>
      </sheetData>
      <sheetData sheetId="594">
        <row r="10">
          <cell r="F10">
            <v>1746.43</v>
          </cell>
        </row>
      </sheetData>
      <sheetData sheetId="595">
        <row r="4">
          <cell r="B4">
            <v>111874</v>
          </cell>
        </row>
      </sheetData>
      <sheetData sheetId="596">
        <row r="4">
          <cell r="B4">
            <v>111874</v>
          </cell>
        </row>
      </sheetData>
      <sheetData sheetId="597">
        <row r="10">
          <cell r="F10">
            <v>1746.43</v>
          </cell>
        </row>
      </sheetData>
      <sheetData sheetId="598">
        <row r="10">
          <cell r="F10">
            <v>1746.43</v>
          </cell>
        </row>
      </sheetData>
      <sheetData sheetId="599">
        <row r="10">
          <cell r="F10">
            <v>1746.43</v>
          </cell>
        </row>
      </sheetData>
      <sheetData sheetId="600">
        <row r="10">
          <cell r="F10">
            <v>1746.43</v>
          </cell>
        </row>
      </sheetData>
      <sheetData sheetId="601">
        <row r="10">
          <cell r="F10">
            <v>1746.43</v>
          </cell>
        </row>
      </sheetData>
      <sheetData sheetId="602">
        <row r="10">
          <cell r="F10">
            <v>1746.43</v>
          </cell>
        </row>
      </sheetData>
      <sheetData sheetId="603">
        <row r="10">
          <cell r="F10">
            <v>1746.43</v>
          </cell>
        </row>
      </sheetData>
      <sheetData sheetId="604">
        <row r="4">
          <cell r="B4">
            <v>111874</v>
          </cell>
        </row>
      </sheetData>
      <sheetData sheetId="605">
        <row r="10">
          <cell r="F10">
            <v>1746.43</v>
          </cell>
        </row>
      </sheetData>
      <sheetData sheetId="606">
        <row r="4">
          <cell r="B4">
            <v>111874</v>
          </cell>
        </row>
      </sheetData>
      <sheetData sheetId="607">
        <row r="10">
          <cell r="F10">
            <v>1746.43</v>
          </cell>
        </row>
      </sheetData>
      <sheetData sheetId="608">
        <row r="10">
          <cell r="F10">
            <v>1746.43</v>
          </cell>
        </row>
      </sheetData>
      <sheetData sheetId="609">
        <row r="10">
          <cell r="F10">
            <v>1746.43</v>
          </cell>
        </row>
      </sheetData>
      <sheetData sheetId="610">
        <row r="10">
          <cell r="F10">
            <v>1746.43</v>
          </cell>
        </row>
      </sheetData>
      <sheetData sheetId="611">
        <row r="10">
          <cell r="F10">
            <v>1746.43</v>
          </cell>
        </row>
      </sheetData>
      <sheetData sheetId="612">
        <row r="4">
          <cell r="B4">
            <v>111874</v>
          </cell>
        </row>
      </sheetData>
      <sheetData sheetId="613">
        <row r="10">
          <cell r="F10">
            <v>1746.43</v>
          </cell>
        </row>
      </sheetData>
      <sheetData sheetId="614">
        <row r="10">
          <cell r="F10">
            <v>1746.43</v>
          </cell>
        </row>
      </sheetData>
      <sheetData sheetId="615">
        <row r="10">
          <cell r="F10">
            <v>0</v>
          </cell>
        </row>
      </sheetData>
      <sheetData sheetId="616">
        <row r="4">
          <cell r="B4">
            <v>111874</v>
          </cell>
        </row>
      </sheetData>
      <sheetData sheetId="617">
        <row r="4">
          <cell r="B4">
            <v>111874</v>
          </cell>
        </row>
      </sheetData>
      <sheetData sheetId="618">
        <row r="10">
          <cell r="F10">
            <v>1746.43</v>
          </cell>
        </row>
      </sheetData>
      <sheetData sheetId="619">
        <row r="10">
          <cell r="F10">
            <v>1746.43</v>
          </cell>
        </row>
      </sheetData>
      <sheetData sheetId="620">
        <row r="10">
          <cell r="F10">
            <v>1746.43</v>
          </cell>
        </row>
      </sheetData>
      <sheetData sheetId="621">
        <row r="10">
          <cell r="F10">
            <v>1746.43</v>
          </cell>
        </row>
      </sheetData>
      <sheetData sheetId="622">
        <row r="10">
          <cell r="F10">
            <v>1746.43</v>
          </cell>
        </row>
      </sheetData>
      <sheetData sheetId="623">
        <row r="10">
          <cell r="F10">
            <v>1746.43</v>
          </cell>
        </row>
      </sheetData>
      <sheetData sheetId="624">
        <row r="10">
          <cell r="F10">
            <v>1746.43</v>
          </cell>
        </row>
      </sheetData>
      <sheetData sheetId="625">
        <row r="10">
          <cell r="F10">
            <v>1746.43</v>
          </cell>
        </row>
      </sheetData>
      <sheetData sheetId="626">
        <row r="10">
          <cell r="F10">
            <v>1746.43</v>
          </cell>
        </row>
      </sheetData>
      <sheetData sheetId="627">
        <row r="4">
          <cell r="B4">
            <v>111874</v>
          </cell>
        </row>
      </sheetData>
      <sheetData sheetId="628">
        <row r="10">
          <cell r="F10">
            <v>1746.43</v>
          </cell>
        </row>
      </sheetData>
      <sheetData sheetId="629">
        <row r="10">
          <cell r="F10">
            <v>1746.43</v>
          </cell>
        </row>
      </sheetData>
      <sheetData sheetId="630">
        <row r="10">
          <cell r="F10">
            <v>1746.43</v>
          </cell>
        </row>
      </sheetData>
      <sheetData sheetId="631">
        <row r="10">
          <cell r="F10">
            <v>1746.43</v>
          </cell>
        </row>
      </sheetData>
      <sheetData sheetId="632">
        <row r="10">
          <cell r="F10">
            <v>1746.43</v>
          </cell>
        </row>
      </sheetData>
      <sheetData sheetId="633">
        <row r="10">
          <cell r="F10">
            <v>1746.43</v>
          </cell>
        </row>
      </sheetData>
      <sheetData sheetId="634">
        <row r="10">
          <cell r="F10">
            <v>1746.43</v>
          </cell>
        </row>
      </sheetData>
      <sheetData sheetId="635">
        <row r="10">
          <cell r="F10">
            <v>1746.43</v>
          </cell>
        </row>
      </sheetData>
      <sheetData sheetId="636">
        <row r="10">
          <cell r="F10">
            <v>1746.43</v>
          </cell>
        </row>
      </sheetData>
      <sheetData sheetId="637">
        <row r="10">
          <cell r="F10">
            <v>1746.43</v>
          </cell>
        </row>
      </sheetData>
      <sheetData sheetId="638">
        <row r="10">
          <cell r="F10">
            <v>1746.43</v>
          </cell>
        </row>
      </sheetData>
      <sheetData sheetId="639">
        <row r="10">
          <cell r="F10">
            <v>1746.43</v>
          </cell>
        </row>
      </sheetData>
      <sheetData sheetId="640">
        <row r="10">
          <cell r="F10">
            <v>1746.43</v>
          </cell>
        </row>
      </sheetData>
      <sheetData sheetId="641">
        <row r="10">
          <cell r="F10">
            <v>1746.43</v>
          </cell>
        </row>
      </sheetData>
      <sheetData sheetId="642">
        <row r="10">
          <cell r="F10">
            <v>1746.43</v>
          </cell>
        </row>
      </sheetData>
      <sheetData sheetId="643">
        <row r="10">
          <cell r="F10">
            <v>1746.43</v>
          </cell>
        </row>
      </sheetData>
      <sheetData sheetId="644">
        <row r="10">
          <cell r="F10">
            <v>1746.43</v>
          </cell>
        </row>
      </sheetData>
      <sheetData sheetId="645">
        <row r="10">
          <cell r="F10">
            <v>1746.43</v>
          </cell>
        </row>
      </sheetData>
      <sheetData sheetId="646">
        <row r="10">
          <cell r="F10">
            <v>1746.43</v>
          </cell>
        </row>
      </sheetData>
      <sheetData sheetId="647">
        <row r="10">
          <cell r="F10">
            <v>1746.43</v>
          </cell>
        </row>
      </sheetData>
      <sheetData sheetId="648">
        <row r="10">
          <cell r="F10">
            <v>1746.43</v>
          </cell>
        </row>
      </sheetData>
      <sheetData sheetId="649">
        <row r="10">
          <cell r="F10">
            <v>1746.43</v>
          </cell>
        </row>
      </sheetData>
      <sheetData sheetId="650">
        <row r="10">
          <cell r="F10">
            <v>1746.43</v>
          </cell>
        </row>
      </sheetData>
      <sheetData sheetId="651"/>
      <sheetData sheetId="652">
        <row r="10">
          <cell r="F10">
            <v>1746.43</v>
          </cell>
        </row>
      </sheetData>
      <sheetData sheetId="653">
        <row r="10">
          <cell r="F10">
            <v>1746.43</v>
          </cell>
        </row>
      </sheetData>
      <sheetData sheetId="654">
        <row r="10">
          <cell r="F10">
            <v>1746.43</v>
          </cell>
        </row>
      </sheetData>
      <sheetData sheetId="655">
        <row r="10">
          <cell r="F10">
            <v>1746.43</v>
          </cell>
        </row>
      </sheetData>
      <sheetData sheetId="656">
        <row r="10">
          <cell r="F10">
            <v>1746.43</v>
          </cell>
        </row>
      </sheetData>
      <sheetData sheetId="657">
        <row r="10">
          <cell r="F10">
            <v>1746.43</v>
          </cell>
        </row>
      </sheetData>
      <sheetData sheetId="658">
        <row r="10">
          <cell r="F10">
            <v>1746.43</v>
          </cell>
        </row>
      </sheetData>
      <sheetData sheetId="659">
        <row r="10">
          <cell r="F10">
            <v>1746.43</v>
          </cell>
        </row>
      </sheetData>
      <sheetData sheetId="660">
        <row r="10">
          <cell r="F10">
            <v>1746.43</v>
          </cell>
        </row>
      </sheetData>
      <sheetData sheetId="661">
        <row r="10">
          <cell r="F10">
            <v>1746.43</v>
          </cell>
        </row>
      </sheetData>
      <sheetData sheetId="662">
        <row r="10">
          <cell r="F10">
            <v>1746.43</v>
          </cell>
        </row>
      </sheetData>
      <sheetData sheetId="663">
        <row r="10">
          <cell r="F10">
            <v>1746.43</v>
          </cell>
        </row>
      </sheetData>
      <sheetData sheetId="664">
        <row r="10">
          <cell r="F10">
            <v>1746.43</v>
          </cell>
        </row>
      </sheetData>
      <sheetData sheetId="665">
        <row r="10">
          <cell r="F10">
            <v>1746.43</v>
          </cell>
        </row>
      </sheetData>
      <sheetData sheetId="666">
        <row r="10">
          <cell r="F10">
            <v>1746.43</v>
          </cell>
        </row>
      </sheetData>
      <sheetData sheetId="667">
        <row r="10">
          <cell r="F10">
            <v>1746.43</v>
          </cell>
        </row>
      </sheetData>
      <sheetData sheetId="668">
        <row r="10">
          <cell r="F10">
            <v>1746.43</v>
          </cell>
        </row>
      </sheetData>
      <sheetData sheetId="669">
        <row r="10">
          <cell r="F10">
            <v>1746.43</v>
          </cell>
        </row>
      </sheetData>
      <sheetData sheetId="670">
        <row r="10">
          <cell r="F10">
            <v>1746.43</v>
          </cell>
        </row>
      </sheetData>
      <sheetData sheetId="671">
        <row r="10">
          <cell r="F10">
            <v>1746.43</v>
          </cell>
        </row>
      </sheetData>
      <sheetData sheetId="672"/>
      <sheetData sheetId="673">
        <row r="10">
          <cell r="F10">
            <v>1746.43</v>
          </cell>
        </row>
      </sheetData>
      <sheetData sheetId="674">
        <row r="10">
          <cell r="F10">
            <v>1746.43</v>
          </cell>
        </row>
      </sheetData>
      <sheetData sheetId="675">
        <row r="10">
          <cell r="F10">
            <v>1746.43</v>
          </cell>
        </row>
      </sheetData>
      <sheetData sheetId="676">
        <row r="10">
          <cell r="F10">
            <v>1746.43</v>
          </cell>
        </row>
      </sheetData>
      <sheetData sheetId="677">
        <row r="10">
          <cell r="F10">
            <v>1746.43</v>
          </cell>
        </row>
      </sheetData>
      <sheetData sheetId="678">
        <row r="10">
          <cell r="F10">
            <v>1746.43</v>
          </cell>
        </row>
      </sheetData>
      <sheetData sheetId="679">
        <row r="10">
          <cell r="F10">
            <v>1746.43</v>
          </cell>
        </row>
      </sheetData>
      <sheetData sheetId="680">
        <row r="10">
          <cell r="F10">
            <v>1746.43</v>
          </cell>
        </row>
      </sheetData>
      <sheetData sheetId="681">
        <row r="10">
          <cell r="F10">
            <v>1746.43</v>
          </cell>
        </row>
      </sheetData>
      <sheetData sheetId="682">
        <row r="10">
          <cell r="F10">
            <v>1746.43</v>
          </cell>
        </row>
      </sheetData>
      <sheetData sheetId="683">
        <row r="10">
          <cell r="F10">
            <v>1746.43</v>
          </cell>
        </row>
      </sheetData>
      <sheetData sheetId="684">
        <row r="10">
          <cell r="F10">
            <v>1746.43</v>
          </cell>
        </row>
      </sheetData>
      <sheetData sheetId="685">
        <row r="10">
          <cell r="F10">
            <v>1746.43</v>
          </cell>
        </row>
      </sheetData>
      <sheetData sheetId="686">
        <row r="10">
          <cell r="F10">
            <v>1746.43</v>
          </cell>
        </row>
      </sheetData>
      <sheetData sheetId="687">
        <row r="10">
          <cell r="F10">
            <v>1746.43</v>
          </cell>
        </row>
      </sheetData>
      <sheetData sheetId="688">
        <row r="10">
          <cell r="F10">
            <v>1746.43</v>
          </cell>
        </row>
      </sheetData>
      <sheetData sheetId="689">
        <row r="10">
          <cell r="F10">
            <v>1746.43</v>
          </cell>
        </row>
      </sheetData>
      <sheetData sheetId="690">
        <row r="10">
          <cell r="F10">
            <v>1746.43</v>
          </cell>
        </row>
      </sheetData>
      <sheetData sheetId="691">
        <row r="10">
          <cell r="F10">
            <v>1746.43</v>
          </cell>
        </row>
      </sheetData>
      <sheetData sheetId="692">
        <row r="10">
          <cell r="F10">
            <v>1746.43</v>
          </cell>
        </row>
      </sheetData>
      <sheetData sheetId="693">
        <row r="10">
          <cell r="F10">
            <v>1746.43</v>
          </cell>
        </row>
      </sheetData>
      <sheetData sheetId="694">
        <row r="10">
          <cell r="F10">
            <v>1746.43</v>
          </cell>
        </row>
      </sheetData>
      <sheetData sheetId="695">
        <row r="10">
          <cell r="F10">
            <v>1746.43</v>
          </cell>
        </row>
      </sheetData>
      <sheetData sheetId="696">
        <row r="10">
          <cell r="F10">
            <v>1746.43</v>
          </cell>
        </row>
      </sheetData>
      <sheetData sheetId="697">
        <row r="10">
          <cell r="F10">
            <v>1746.43</v>
          </cell>
        </row>
      </sheetData>
      <sheetData sheetId="698">
        <row r="10">
          <cell r="F10">
            <v>1746.43</v>
          </cell>
        </row>
      </sheetData>
      <sheetData sheetId="699">
        <row r="10">
          <cell r="F10">
            <v>1746.43</v>
          </cell>
        </row>
      </sheetData>
      <sheetData sheetId="700">
        <row r="10">
          <cell r="F10">
            <v>1746.43</v>
          </cell>
        </row>
      </sheetData>
      <sheetData sheetId="701">
        <row r="10">
          <cell r="F10">
            <v>1746.43</v>
          </cell>
        </row>
      </sheetData>
      <sheetData sheetId="702">
        <row r="10">
          <cell r="F10">
            <v>1746.43</v>
          </cell>
        </row>
      </sheetData>
      <sheetData sheetId="703">
        <row r="10">
          <cell r="F10">
            <v>1746.43</v>
          </cell>
        </row>
      </sheetData>
      <sheetData sheetId="704">
        <row r="10">
          <cell r="F10">
            <v>1746.43</v>
          </cell>
        </row>
      </sheetData>
      <sheetData sheetId="705">
        <row r="10">
          <cell r="F10">
            <v>1746.43</v>
          </cell>
        </row>
      </sheetData>
      <sheetData sheetId="706">
        <row r="10">
          <cell r="F10">
            <v>1746.43</v>
          </cell>
        </row>
      </sheetData>
      <sheetData sheetId="707"/>
      <sheetData sheetId="708">
        <row r="10">
          <cell r="F10">
            <v>1746.43</v>
          </cell>
        </row>
      </sheetData>
      <sheetData sheetId="709">
        <row r="10">
          <cell r="F10">
            <v>1746.43</v>
          </cell>
        </row>
      </sheetData>
      <sheetData sheetId="710">
        <row r="10">
          <cell r="F10">
            <v>1746.43</v>
          </cell>
        </row>
      </sheetData>
      <sheetData sheetId="711">
        <row r="10">
          <cell r="F10">
            <v>1746.43</v>
          </cell>
        </row>
      </sheetData>
      <sheetData sheetId="712">
        <row r="10">
          <cell r="F10">
            <v>1746.43</v>
          </cell>
        </row>
      </sheetData>
      <sheetData sheetId="713">
        <row r="10">
          <cell r="F10">
            <v>1746.43</v>
          </cell>
        </row>
      </sheetData>
      <sheetData sheetId="714">
        <row r="10">
          <cell r="F10">
            <v>1746.43</v>
          </cell>
        </row>
      </sheetData>
      <sheetData sheetId="715">
        <row r="10">
          <cell r="F10">
            <v>1746.43</v>
          </cell>
        </row>
      </sheetData>
      <sheetData sheetId="716">
        <row r="10">
          <cell r="F10">
            <v>1746.43</v>
          </cell>
        </row>
      </sheetData>
      <sheetData sheetId="717">
        <row r="10">
          <cell r="F10">
            <v>1746.43</v>
          </cell>
        </row>
      </sheetData>
      <sheetData sheetId="718">
        <row r="10">
          <cell r="F10">
            <v>1746.43</v>
          </cell>
        </row>
      </sheetData>
      <sheetData sheetId="719">
        <row r="10">
          <cell r="F10">
            <v>1746.43</v>
          </cell>
        </row>
      </sheetData>
      <sheetData sheetId="720">
        <row r="10">
          <cell r="F10">
            <v>1746.43</v>
          </cell>
        </row>
      </sheetData>
      <sheetData sheetId="721">
        <row r="10">
          <cell r="F10">
            <v>1746.43</v>
          </cell>
        </row>
      </sheetData>
      <sheetData sheetId="722">
        <row r="10">
          <cell r="F10">
            <v>1746.43</v>
          </cell>
        </row>
      </sheetData>
      <sheetData sheetId="723">
        <row r="10">
          <cell r="F10">
            <v>1746.43</v>
          </cell>
        </row>
      </sheetData>
      <sheetData sheetId="724">
        <row r="10">
          <cell r="F10">
            <v>1746.43</v>
          </cell>
        </row>
      </sheetData>
      <sheetData sheetId="725">
        <row r="10">
          <cell r="F10">
            <v>1746.43</v>
          </cell>
        </row>
      </sheetData>
      <sheetData sheetId="726">
        <row r="10">
          <cell r="F10">
            <v>1746.43</v>
          </cell>
        </row>
      </sheetData>
      <sheetData sheetId="727">
        <row r="10">
          <cell r="F10">
            <v>1746.43</v>
          </cell>
        </row>
      </sheetData>
      <sheetData sheetId="728">
        <row r="10">
          <cell r="F10">
            <v>1746.43</v>
          </cell>
        </row>
      </sheetData>
      <sheetData sheetId="729">
        <row r="10">
          <cell r="F10">
            <v>1746.43</v>
          </cell>
        </row>
      </sheetData>
      <sheetData sheetId="730">
        <row r="10">
          <cell r="F10">
            <v>1746.43</v>
          </cell>
        </row>
      </sheetData>
      <sheetData sheetId="731">
        <row r="10">
          <cell r="F10">
            <v>1746.43</v>
          </cell>
        </row>
      </sheetData>
      <sheetData sheetId="732">
        <row r="10">
          <cell r="F10">
            <v>1746.43</v>
          </cell>
        </row>
      </sheetData>
      <sheetData sheetId="733">
        <row r="10">
          <cell r="F10">
            <v>1746.43</v>
          </cell>
        </row>
      </sheetData>
      <sheetData sheetId="734">
        <row r="10">
          <cell r="F10">
            <v>1746.43</v>
          </cell>
        </row>
      </sheetData>
      <sheetData sheetId="735">
        <row r="4">
          <cell r="B4">
            <v>111874</v>
          </cell>
        </row>
      </sheetData>
      <sheetData sheetId="736">
        <row r="10">
          <cell r="F10">
            <v>1746.43</v>
          </cell>
        </row>
      </sheetData>
      <sheetData sheetId="737">
        <row r="10">
          <cell r="F10">
            <v>1746.43</v>
          </cell>
        </row>
      </sheetData>
      <sheetData sheetId="738">
        <row r="10">
          <cell r="F10">
            <v>1746.43</v>
          </cell>
        </row>
      </sheetData>
      <sheetData sheetId="739">
        <row r="10">
          <cell r="F10">
            <v>1746.43</v>
          </cell>
        </row>
      </sheetData>
      <sheetData sheetId="740">
        <row r="10">
          <cell r="F10">
            <v>1746.43</v>
          </cell>
        </row>
      </sheetData>
      <sheetData sheetId="741">
        <row r="10">
          <cell r="F10">
            <v>1746.43</v>
          </cell>
        </row>
      </sheetData>
      <sheetData sheetId="742">
        <row r="10">
          <cell r="F10">
            <v>1746.43</v>
          </cell>
        </row>
      </sheetData>
      <sheetData sheetId="743">
        <row r="10">
          <cell r="F10">
            <v>1746.43</v>
          </cell>
        </row>
      </sheetData>
      <sheetData sheetId="744">
        <row r="10">
          <cell r="F10">
            <v>1746.43</v>
          </cell>
        </row>
      </sheetData>
      <sheetData sheetId="745">
        <row r="10">
          <cell r="F10">
            <v>1746.43</v>
          </cell>
        </row>
      </sheetData>
      <sheetData sheetId="746">
        <row r="10">
          <cell r="F10">
            <v>1746.43</v>
          </cell>
        </row>
      </sheetData>
      <sheetData sheetId="747">
        <row r="10">
          <cell r="F10">
            <v>1746.43</v>
          </cell>
        </row>
      </sheetData>
      <sheetData sheetId="748">
        <row r="10">
          <cell r="F10">
            <v>1746.43</v>
          </cell>
        </row>
      </sheetData>
      <sheetData sheetId="749">
        <row r="10">
          <cell r="F10">
            <v>1746.43</v>
          </cell>
        </row>
      </sheetData>
      <sheetData sheetId="750">
        <row r="10">
          <cell r="F10">
            <v>1746.43</v>
          </cell>
        </row>
      </sheetData>
      <sheetData sheetId="751">
        <row r="10">
          <cell r="F10">
            <v>1746.43</v>
          </cell>
        </row>
      </sheetData>
      <sheetData sheetId="752">
        <row r="10">
          <cell r="F10">
            <v>1746.43</v>
          </cell>
        </row>
      </sheetData>
      <sheetData sheetId="753">
        <row r="10">
          <cell r="F10">
            <v>1746.43</v>
          </cell>
        </row>
      </sheetData>
      <sheetData sheetId="754">
        <row r="10">
          <cell r="F10">
            <v>1746.43</v>
          </cell>
        </row>
      </sheetData>
      <sheetData sheetId="755">
        <row r="10">
          <cell r="F10">
            <v>1746.43</v>
          </cell>
        </row>
      </sheetData>
      <sheetData sheetId="756">
        <row r="10">
          <cell r="F10">
            <v>1746.43</v>
          </cell>
        </row>
      </sheetData>
      <sheetData sheetId="757">
        <row r="10">
          <cell r="F10">
            <v>1746.43</v>
          </cell>
        </row>
      </sheetData>
      <sheetData sheetId="758">
        <row r="10">
          <cell r="F10">
            <v>1746.43</v>
          </cell>
        </row>
      </sheetData>
      <sheetData sheetId="759">
        <row r="10">
          <cell r="F10">
            <v>1746.43</v>
          </cell>
        </row>
      </sheetData>
      <sheetData sheetId="760">
        <row r="10">
          <cell r="F10">
            <v>1746.43</v>
          </cell>
        </row>
      </sheetData>
      <sheetData sheetId="761">
        <row r="10">
          <cell r="F10">
            <v>1746.43</v>
          </cell>
        </row>
      </sheetData>
      <sheetData sheetId="762">
        <row r="10">
          <cell r="F10">
            <v>1746.43</v>
          </cell>
        </row>
      </sheetData>
      <sheetData sheetId="763">
        <row r="10">
          <cell r="F10">
            <v>1746.43</v>
          </cell>
        </row>
      </sheetData>
      <sheetData sheetId="764">
        <row r="10">
          <cell r="F10">
            <v>1746.43</v>
          </cell>
        </row>
      </sheetData>
      <sheetData sheetId="765">
        <row r="10">
          <cell r="F10">
            <v>1746.43</v>
          </cell>
        </row>
      </sheetData>
      <sheetData sheetId="766">
        <row r="10">
          <cell r="F10">
            <v>1746.43</v>
          </cell>
        </row>
      </sheetData>
      <sheetData sheetId="767">
        <row r="10">
          <cell r="F10">
            <v>1746.43</v>
          </cell>
        </row>
      </sheetData>
      <sheetData sheetId="768">
        <row r="10">
          <cell r="F10">
            <v>1746.43</v>
          </cell>
        </row>
      </sheetData>
      <sheetData sheetId="769">
        <row r="10">
          <cell r="F10">
            <v>1746.43</v>
          </cell>
        </row>
      </sheetData>
      <sheetData sheetId="770">
        <row r="10">
          <cell r="F10">
            <v>1746.43</v>
          </cell>
        </row>
      </sheetData>
      <sheetData sheetId="771">
        <row r="10">
          <cell r="F10">
            <v>1746.43</v>
          </cell>
        </row>
      </sheetData>
      <sheetData sheetId="772">
        <row r="10">
          <cell r="F10">
            <v>1746.43</v>
          </cell>
        </row>
      </sheetData>
      <sheetData sheetId="773">
        <row r="10">
          <cell r="F10">
            <v>1746.43</v>
          </cell>
        </row>
      </sheetData>
      <sheetData sheetId="774">
        <row r="10">
          <cell r="F10">
            <v>1746.43</v>
          </cell>
        </row>
      </sheetData>
      <sheetData sheetId="775">
        <row r="10">
          <cell r="F10">
            <v>1746.43</v>
          </cell>
        </row>
      </sheetData>
      <sheetData sheetId="776">
        <row r="10">
          <cell r="F10">
            <v>1746.43</v>
          </cell>
        </row>
      </sheetData>
      <sheetData sheetId="777">
        <row r="10">
          <cell r="F10">
            <v>1746.43</v>
          </cell>
        </row>
      </sheetData>
      <sheetData sheetId="778">
        <row r="10">
          <cell r="F10">
            <v>1746.43</v>
          </cell>
        </row>
      </sheetData>
      <sheetData sheetId="779">
        <row r="10">
          <cell r="F10">
            <v>1746.43</v>
          </cell>
        </row>
      </sheetData>
      <sheetData sheetId="780">
        <row r="10">
          <cell r="F10">
            <v>1746.43</v>
          </cell>
        </row>
      </sheetData>
      <sheetData sheetId="781">
        <row r="10">
          <cell r="F10">
            <v>1746.43</v>
          </cell>
        </row>
      </sheetData>
      <sheetData sheetId="782">
        <row r="10">
          <cell r="F10">
            <v>1746.43</v>
          </cell>
        </row>
      </sheetData>
      <sheetData sheetId="783">
        <row r="10">
          <cell r="F10">
            <v>1746.43</v>
          </cell>
        </row>
      </sheetData>
      <sheetData sheetId="784">
        <row r="10">
          <cell r="F10">
            <v>1746.43</v>
          </cell>
        </row>
      </sheetData>
      <sheetData sheetId="785">
        <row r="10">
          <cell r="F10">
            <v>1746.43</v>
          </cell>
        </row>
      </sheetData>
      <sheetData sheetId="786"/>
      <sheetData sheetId="787"/>
      <sheetData sheetId="788">
        <row r="10">
          <cell r="F10">
            <v>1746.43</v>
          </cell>
        </row>
      </sheetData>
      <sheetData sheetId="789">
        <row r="10">
          <cell r="F10">
            <v>1746.43</v>
          </cell>
        </row>
      </sheetData>
      <sheetData sheetId="790">
        <row r="10">
          <cell r="F10">
            <v>1746.43</v>
          </cell>
        </row>
      </sheetData>
      <sheetData sheetId="791">
        <row r="10">
          <cell r="F10">
            <v>1746.43</v>
          </cell>
        </row>
      </sheetData>
      <sheetData sheetId="792">
        <row r="10">
          <cell r="F10">
            <v>1746.43</v>
          </cell>
        </row>
      </sheetData>
      <sheetData sheetId="793">
        <row r="10">
          <cell r="F10">
            <v>1746.43</v>
          </cell>
        </row>
      </sheetData>
      <sheetData sheetId="794">
        <row r="10">
          <cell r="F10">
            <v>1746.43</v>
          </cell>
        </row>
      </sheetData>
      <sheetData sheetId="795">
        <row r="10">
          <cell r="F10">
            <v>1746.43</v>
          </cell>
        </row>
      </sheetData>
      <sheetData sheetId="796">
        <row r="10">
          <cell r="F10">
            <v>1746.43</v>
          </cell>
        </row>
      </sheetData>
      <sheetData sheetId="797">
        <row r="10">
          <cell r="F10">
            <v>1746.43</v>
          </cell>
        </row>
      </sheetData>
      <sheetData sheetId="798">
        <row r="10">
          <cell r="F10">
            <v>1746.43</v>
          </cell>
        </row>
      </sheetData>
      <sheetData sheetId="799">
        <row r="10">
          <cell r="F10">
            <v>1746.43</v>
          </cell>
        </row>
      </sheetData>
      <sheetData sheetId="800">
        <row r="10">
          <cell r="F10">
            <v>1746.43</v>
          </cell>
        </row>
      </sheetData>
      <sheetData sheetId="801">
        <row r="10">
          <cell r="F10">
            <v>1746.43</v>
          </cell>
        </row>
      </sheetData>
      <sheetData sheetId="802">
        <row r="10">
          <cell r="F10">
            <v>1746.43</v>
          </cell>
        </row>
      </sheetData>
      <sheetData sheetId="803">
        <row r="10">
          <cell r="F10">
            <v>1746.43</v>
          </cell>
        </row>
      </sheetData>
      <sheetData sheetId="804">
        <row r="10">
          <cell r="F10">
            <v>1746.43</v>
          </cell>
        </row>
      </sheetData>
      <sheetData sheetId="805">
        <row r="10">
          <cell r="F10">
            <v>1746.43</v>
          </cell>
        </row>
      </sheetData>
      <sheetData sheetId="806">
        <row r="10">
          <cell r="F10">
            <v>1746.43</v>
          </cell>
        </row>
      </sheetData>
      <sheetData sheetId="807">
        <row r="10">
          <cell r="F10">
            <v>1746.43</v>
          </cell>
        </row>
      </sheetData>
      <sheetData sheetId="808">
        <row r="10">
          <cell r="F10">
            <v>1746.43</v>
          </cell>
        </row>
      </sheetData>
      <sheetData sheetId="809">
        <row r="10">
          <cell r="F10">
            <v>1746.43</v>
          </cell>
        </row>
      </sheetData>
      <sheetData sheetId="810">
        <row r="10">
          <cell r="F10">
            <v>1746.43</v>
          </cell>
        </row>
      </sheetData>
      <sheetData sheetId="811">
        <row r="10">
          <cell r="F10">
            <v>1746.43</v>
          </cell>
        </row>
      </sheetData>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10">
          <cell r="F10">
            <v>1746.43</v>
          </cell>
        </row>
      </sheetData>
      <sheetData sheetId="817">
        <row r="10">
          <cell r="F10">
            <v>1746.43</v>
          </cell>
        </row>
      </sheetData>
      <sheetData sheetId="818">
        <row r="10">
          <cell r="F10">
            <v>1746.43</v>
          </cell>
        </row>
      </sheetData>
      <sheetData sheetId="819">
        <row r="10">
          <cell r="F10">
            <v>1746.43</v>
          </cell>
        </row>
      </sheetData>
      <sheetData sheetId="820"/>
      <sheetData sheetId="821"/>
      <sheetData sheetId="822"/>
      <sheetData sheetId="823"/>
      <sheetData sheetId="824">
        <row r="10">
          <cell r="F10">
            <v>1746.43</v>
          </cell>
        </row>
      </sheetData>
      <sheetData sheetId="825">
        <row r="10">
          <cell r="F10">
            <v>1746.43</v>
          </cell>
        </row>
      </sheetData>
      <sheetData sheetId="826">
        <row r="10">
          <cell r="F10">
            <v>1746.43</v>
          </cell>
        </row>
      </sheetData>
      <sheetData sheetId="827">
        <row r="10">
          <cell r="F10">
            <v>1746.43</v>
          </cell>
        </row>
      </sheetData>
      <sheetData sheetId="828">
        <row r="10">
          <cell r="F10">
            <v>1746.43</v>
          </cell>
        </row>
      </sheetData>
      <sheetData sheetId="829">
        <row r="10">
          <cell r="F10">
            <v>1746.43</v>
          </cell>
        </row>
      </sheetData>
      <sheetData sheetId="830">
        <row r="10">
          <cell r="F10">
            <v>1746.43</v>
          </cell>
        </row>
      </sheetData>
      <sheetData sheetId="831">
        <row r="10">
          <cell r="F10">
            <v>1746.43</v>
          </cell>
        </row>
      </sheetData>
      <sheetData sheetId="832">
        <row r="10">
          <cell r="F10">
            <v>1746.43</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ow r="10">
          <cell r="F10">
            <v>1746.43</v>
          </cell>
        </row>
      </sheetData>
      <sheetData sheetId="859">
        <row r="10">
          <cell r="F10">
            <v>1746.43</v>
          </cell>
        </row>
      </sheetData>
      <sheetData sheetId="860">
        <row r="10">
          <cell r="F10">
            <v>1746.43</v>
          </cell>
        </row>
      </sheetData>
      <sheetData sheetId="861">
        <row r="10">
          <cell r="F10">
            <v>1746.43</v>
          </cell>
        </row>
      </sheetData>
      <sheetData sheetId="862">
        <row r="10">
          <cell r="F10">
            <v>1746.43</v>
          </cell>
        </row>
      </sheetData>
      <sheetData sheetId="863">
        <row r="10">
          <cell r="F10">
            <v>1746.43</v>
          </cell>
        </row>
      </sheetData>
      <sheetData sheetId="864">
        <row r="10">
          <cell r="F10">
            <v>1746.43</v>
          </cell>
        </row>
      </sheetData>
      <sheetData sheetId="865">
        <row r="10">
          <cell r="F10">
            <v>1746.43</v>
          </cell>
        </row>
      </sheetData>
      <sheetData sheetId="866">
        <row r="10">
          <cell r="F10">
            <v>1746.43</v>
          </cell>
        </row>
      </sheetData>
      <sheetData sheetId="867">
        <row r="10">
          <cell r="F10">
            <v>1746.43</v>
          </cell>
        </row>
      </sheetData>
      <sheetData sheetId="868">
        <row r="10">
          <cell r="F10">
            <v>1746.43</v>
          </cell>
        </row>
      </sheetData>
      <sheetData sheetId="869">
        <row r="10">
          <cell r="F10">
            <v>1746.43</v>
          </cell>
        </row>
      </sheetData>
      <sheetData sheetId="870">
        <row r="10">
          <cell r="F10">
            <v>1746.43</v>
          </cell>
        </row>
      </sheetData>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sheetData sheetId="878"/>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10">
          <cell r="F10">
            <v>1746.43</v>
          </cell>
        </row>
      </sheetData>
      <sheetData sheetId="888">
        <row r="10">
          <cell r="F10">
            <v>1746.43</v>
          </cell>
        </row>
      </sheetData>
      <sheetData sheetId="889">
        <row r="10">
          <cell r="F10">
            <v>1746.43</v>
          </cell>
        </row>
      </sheetData>
      <sheetData sheetId="890">
        <row r="10">
          <cell r="F10">
            <v>1746.43</v>
          </cell>
        </row>
      </sheetData>
      <sheetData sheetId="891">
        <row r="10">
          <cell r="F10">
            <v>1746.43</v>
          </cell>
        </row>
      </sheetData>
      <sheetData sheetId="892">
        <row r="10">
          <cell r="F10">
            <v>1746.43</v>
          </cell>
        </row>
      </sheetData>
      <sheetData sheetId="893">
        <row r="10">
          <cell r="F10">
            <v>1746.43</v>
          </cell>
        </row>
      </sheetData>
      <sheetData sheetId="894"/>
      <sheetData sheetId="895">
        <row r="10">
          <cell r="F10">
            <v>1746.43</v>
          </cell>
        </row>
      </sheetData>
      <sheetData sheetId="896">
        <row r="10">
          <cell r="F10">
            <v>1746.43</v>
          </cell>
        </row>
      </sheetData>
      <sheetData sheetId="897"/>
      <sheetData sheetId="898"/>
      <sheetData sheetId="899">
        <row r="10">
          <cell r="F10">
            <v>1746.43</v>
          </cell>
        </row>
      </sheetData>
      <sheetData sheetId="900">
        <row r="10">
          <cell r="F10">
            <v>1746.43</v>
          </cell>
        </row>
      </sheetData>
      <sheetData sheetId="901">
        <row r="10">
          <cell r="F10">
            <v>1746.43</v>
          </cell>
        </row>
      </sheetData>
      <sheetData sheetId="902"/>
      <sheetData sheetId="903"/>
      <sheetData sheetId="904"/>
      <sheetData sheetId="905"/>
      <sheetData sheetId="906"/>
      <sheetData sheetId="907"/>
      <sheetData sheetId="908"/>
      <sheetData sheetId="909"/>
      <sheetData sheetId="910">
        <row r="10">
          <cell r="F10">
            <v>1746.43</v>
          </cell>
        </row>
      </sheetData>
      <sheetData sheetId="911">
        <row r="10">
          <cell r="F10">
            <v>1746.43</v>
          </cell>
        </row>
      </sheetData>
      <sheetData sheetId="912">
        <row r="10">
          <cell r="F10">
            <v>1746.43</v>
          </cell>
        </row>
      </sheetData>
      <sheetData sheetId="913">
        <row r="10">
          <cell r="F10">
            <v>1746.43</v>
          </cell>
        </row>
      </sheetData>
      <sheetData sheetId="914">
        <row r="10">
          <cell r="F10">
            <v>0</v>
          </cell>
        </row>
      </sheetData>
      <sheetData sheetId="915" refreshError="1"/>
      <sheetData sheetId="916" refreshError="1"/>
      <sheetData sheetId="917" refreshError="1"/>
      <sheetData sheetId="918" refreshError="1"/>
      <sheetData sheetId="919" refreshError="1"/>
      <sheetData sheetId="920" refreshError="1"/>
      <sheetData sheetId="921" refreshError="1"/>
      <sheetData sheetId="922">
        <row r="10">
          <cell r="F10">
            <v>1746.43</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ow r="10">
          <cell r="F10">
            <v>1746.43</v>
          </cell>
        </row>
      </sheetData>
      <sheetData sheetId="972">
        <row r="10">
          <cell r="F10">
            <v>1746.43</v>
          </cell>
        </row>
      </sheetData>
      <sheetData sheetId="973" refreshError="1"/>
      <sheetData sheetId="974" refreshError="1"/>
      <sheetData sheetId="975" refreshError="1"/>
      <sheetData sheetId="976" refreshError="1"/>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ow r="10">
          <cell r="F10">
            <v>6.3812059999999997</v>
          </cell>
        </row>
      </sheetData>
      <sheetData sheetId="993">
        <row r="10">
          <cell r="F10">
            <v>1746.43</v>
          </cell>
        </row>
      </sheetData>
      <sheetData sheetId="994">
        <row r="10">
          <cell r="F10">
            <v>6.3812059999999997</v>
          </cell>
        </row>
      </sheetData>
      <sheetData sheetId="995">
        <row r="10">
          <cell r="F10">
            <v>1746.43</v>
          </cell>
        </row>
      </sheetData>
      <sheetData sheetId="996">
        <row r="10">
          <cell r="F10">
            <v>1746.43</v>
          </cell>
        </row>
      </sheetData>
      <sheetData sheetId="997">
        <row r="10">
          <cell r="F10">
            <v>1746.43</v>
          </cell>
        </row>
      </sheetData>
      <sheetData sheetId="998">
        <row r="10">
          <cell r="F10">
            <v>6.3812059999999997</v>
          </cell>
        </row>
      </sheetData>
      <sheetData sheetId="999">
        <row r="10">
          <cell r="F10">
            <v>1746.43</v>
          </cell>
        </row>
      </sheetData>
      <sheetData sheetId="1000">
        <row r="10">
          <cell r="F10">
            <v>1746.43</v>
          </cell>
        </row>
      </sheetData>
      <sheetData sheetId="1001">
        <row r="10">
          <cell r="F10">
            <v>1746.43</v>
          </cell>
        </row>
      </sheetData>
      <sheetData sheetId="1002" refreshError="1"/>
      <sheetData sheetId="1003">
        <row r="10">
          <cell r="F10">
            <v>1746.43</v>
          </cell>
        </row>
      </sheetData>
      <sheetData sheetId="1004" refreshError="1"/>
      <sheetData sheetId="1005" refreshError="1"/>
      <sheetData sheetId="1006"/>
      <sheetData sheetId="1007" refreshError="1"/>
      <sheetData sheetId="1008" refreshError="1"/>
      <sheetData sheetId="1009">
        <row r="10">
          <cell r="F10">
            <v>1746.43</v>
          </cell>
        </row>
      </sheetData>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refreshError="1"/>
      <sheetData sheetId="1058">
        <row r="10">
          <cell r="F10">
            <v>1746.43</v>
          </cell>
        </row>
      </sheetData>
      <sheetData sheetId="1059">
        <row r="10">
          <cell r="F10">
            <v>1746.43</v>
          </cell>
        </row>
      </sheetData>
      <sheetData sheetId="1060">
        <row r="10">
          <cell r="F10">
            <v>1746.43</v>
          </cell>
        </row>
      </sheetData>
      <sheetData sheetId="1061">
        <row r="10">
          <cell r="F10">
            <v>1746.43</v>
          </cell>
        </row>
      </sheetData>
      <sheetData sheetId="1062" refreshError="1"/>
      <sheetData sheetId="1063" refreshError="1"/>
      <sheetData sheetId="1064"/>
      <sheetData sheetId="1065"/>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 val="損益分岐点"/>
      <sheetName val="ocean voyage"/>
      <sheetName val="PKT_sales"/>
      <sheetName val="เงินกู้_MGC2"/>
      <sheetName val="SCB_1_-_Current1"/>
      <sheetName val="SCB_2_-_Current1"/>
      <sheetName val="B&amp;S_19991"/>
      <sheetName val="Trial_Balance1"/>
      <sheetName val="ADJ_-_RATE1"/>
      <sheetName val="AP_Interco_1"/>
      <sheetName val="Details_for_Keppel_Sin1"/>
      <sheetName val="Details_for_tri1"/>
      <sheetName val="เง_นก___MGC1"/>
      <sheetName val="TrialBalance_Q3-20021"/>
      <sheetName val="VariableII__period1"/>
      <sheetName val="6_weeks_rolling_forecast1"/>
      <sheetName val="FX_rates1"/>
      <sheetName val="Standing_Data1"/>
      <sheetName val="Asset_&amp;_Liability1"/>
      <sheetName val="Net_asset_value1"/>
      <sheetName val="???????_MGC1"/>
      <sheetName val="Download_Grp_Branch1"/>
      <sheetName val="Download_Lcl_Branch1"/>
      <sheetName val="Supporting_Tool1"/>
      <sheetName val="Customize_Your_Invoice1"/>
      <sheetName val="Std_061"/>
      <sheetName val="Debt_Info1"/>
      <sheetName val="Purchase_Order1"/>
      <sheetName val="Customize_Your_Purchase_Order1"/>
      <sheetName val="_IB-PL-00-01_SUMMARY1"/>
      <sheetName val="Call_Down_Data_OLD1"/>
      <sheetName val="Assumption_Data1"/>
      <sheetName val="BL_-_GL_-_RJ1"/>
      <sheetName val="T&amp;E_GL1"/>
      <sheetName val="T&amp;E_System1"/>
      <sheetName val="1020_FF1"/>
      <sheetName val="_IBPL00011"/>
      <sheetName val="FY02_Fcst1"/>
      <sheetName val="Operational_Plan1"/>
      <sheetName val="Main_Menu1"/>
      <sheetName val="AOP_Summary-21"/>
      <sheetName val="Burden_exp1"/>
      <sheetName val="Investment_Database1"/>
      <sheetName val="Submission_Form1"/>
      <sheetName val="Wkgs_BS_Lead1"/>
      <sheetName val="CF_RECONCILE_-_11"/>
      <sheetName val="N-4_Patent_right1"/>
      <sheetName val="Loan_Data1"/>
      <sheetName val="K-5_YE1"/>
      <sheetName val="Asset_31-12-471"/>
      <sheetName val="ALL_KSFC_RIGS_EXCEPT_R-51"/>
      <sheetName val="Base_Rental1"/>
      <sheetName val="10-1_Media1"/>
      <sheetName val="COST_(ACC_ขาย10-2005)1"/>
      <sheetName val="Entity_List1"/>
      <sheetName val="7Long_term_liabilities1"/>
      <sheetName val="Appendix_E1"/>
      <sheetName val="ALPL"/>
      <sheetName val="standard cost "/>
      <sheetName val="C-1"/>
      <sheetName val="K-1"/>
      <sheetName val="ภาระผูกพันตามโครงการผลประโยชน์"/>
      <sheetName val="211901_คชจ.ค้างจ่าย"/>
      <sheetName val="グラフデータ"/>
      <sheetName val="B1"/>
      <sheetName val="Month"/>
      <sheetName val="Book 1 Summary"/>
      <sheetName val="J2"/>
      <sheetName val="group-expense"/>
      <sheetName val="Global Cover"/>
      <sheetName val="Anniversary at Multi Group"/>
      <sheetName val="TheMall_Empo_Sep04"/>
      <sheetName val="Index"/>
      <sheetName val="A_TODDI &amp; B_TODDI"/>
      <sheetName val="Common"/>
      <sheetName val="Genetica Molecular '07"/>
      <sheetName val="SUM RV-November"/>
      <sheetName val="E-1D"/>
      <sheetName val="BAX Export 25mar07 - 31mar07"/>
      <sheetName val="GL Code"/>
      <sheetName val="CST1198"/>
      <sheetName val="INFORM"/>
      <sheetName val="TB P12"/>
      <sheetName val="Summary"/>
      <sheetName val="Market Segment"/>
      <sheetName val="Owner Unit"/>
      <sheetName val="vendor name"/>
      <sheetName val="HQ"/>
      <sheetName val="MasterSheet"/>
      <sheetName val="Sheet10"/>
      <sheetName val="Content Page"/>
      <sheetName val="Basic_Information"/>
      <sheetName val="Setup"/>
      <sheetName val="PU+MSS+ESS"/>
      <sheetName val="PLSUMM"/>
      <sheetName val="Elim Seg LM"/>
      <sheetName val="Elim Seg BM"/>
      <sheetName val="Elim Seg AM"/>
      <sheetName val="Table Array"/>
      <sheetName val="Setup 2008"/>
      <sheetName val="Output"/>
      <sheetName val="Content"/>
      <sheetName val="GMI"/>
      <sheetName val="list"/>
      <sheetName val="p***"/>
      <sheetName val="Setup 2009"/>
      <sheetName val="EBANOV96"/>
      <sheetName val="f&amp;b (2)"/>
      <sheetName val="P&amp;LSUM"/>
      <sheetName val="Data Sources"/>
      <sheetName val="XREF"/>
      <sheetName val="외상매출금현황-수정분 A2"/>
      <sheetName val="Master Updated(517)"/>
      <sheetName val="Tooling list T lite"/>
      <sheetName val="1"/>
      <sheetName val="7251-06540"/>
      <sheetName val="Asset41_42"/>
      <sheetName val="Casual2003"/>
      <sheetName val="1602-97"/>
      <sheetName val="Master table"/>
      <sheetName val="P&amp;L"/>
      <sheetName val="Nominal Wizard"/>
      <sheetName val="Jan.05"/>
      <sheetName val="BS-Q1'04"/>
      <sheetName val="set_"/>
      <sheetName val="FCT 2008 - HM ok"/>
      <sheetName val="ยานพาหนะ"/>
      <sheetName val="LJ Assumptions"/>
      <sheetName val="LJ Cost"/>
      <sheetName val="LJ His CF"/>
      <sheetName val="YS Loan "/>
      <sheetName val="YS Hotel Budget"/>
      <sheetName val="YS Assumptions"/>
      <sheetName val="YS Cost "/>
      <sheetName val="YS His CF"/>
      <sheetName val="Sheet4"/>
      <sheetName val="new IFS format"/>
      <sheetName val="TMF Draft"/>
      <sheetName val="Fill this out first..."/>
      <sheetName val="FE-1770.P1"/>
      <sheetName val="03100(SS)"/>
      <sheetName val="RECY"/>
      <sheetName val="INV"/>
      <sheetName val="FA(NEW)"/>
      <sheetName val="CUSTOMER"/>
      <sheetName val="???"/>
      <sheetName val="ADJ _ RATE"/>
      <sheetName val="Summary Comparison SGD"/>
      <sheetName val="인원계획-미화"/>
      <sheetName val="U-7.1"/>
      <sheetName val="anaysis_sheet"/>
      <sheetName val="Ratchada"/>
      <sheetName val="N-4.4"/>
      <sheetName val="7 Jan 02"/>
      <sheetName val="oresreqsum"/>
      <sheetName val="Tke"/>
      <sheetName val="DOMESTIC"/>
      <sheetName val="Mkt Dev 1291 ONL 1290 - 1010"/>
      <sheetName val="GAAP Pru"/>
      <sheetName val="PGMMNG"/>
      <sheetName val="SwapData"/>
      <sheetName val="31.12.04"/>
      <sheetName val="Bill No. 2 - Carpark"/>
      <sheetName val="TB_Hotel"/>
      <sheetName val="sum to LRH"/>
      <sheetName val="6เครื่อง"/>
      <sheetName val="interest income"/>
      <sheetName val="Procedures"/>
      <sheetName val="Tax Formulas"/>
      <sheetName val="Formulas&amp;Settings"/>
      <sheetName val="Setup Sheet"/>
      <sheetName val="K101 FA Lead"/>
      <sheetName val="N201"/>
      <sheetName val="数外余额"/>
      <sheetName val="HO"/>
      <sheetName val="K2"/>
      <sheetName val="M_CT_OUT"/>
      <sheetName val="CASA-PLAN"/>
      <sheetName val="Accure"/>
      <sheetName val="W-현원가"/>
      <sheetName val="S8"/>
      <sheetName val="J1"/>
      <sheetName val="Home Page"/>
      <sheetName val="Interest Rate Projection"/>
      <sheetName val="Drop_Down_Lists"/>
      <sheetName val="CAPEX_Import"/>
      <sheetName val="Rates_Table"/>
      <sheetName val="lgth_adj_fine"/>
      <sheetName val="Gauge_Accuracy"/>
      <sheetName val="Drop_Down"/>
      <sheetName val="AUDIT_FEE"/>
      <sheetName val="Raw_Mat"/>
      <sheetName val="Jung_step_down_(60)"/>
      <sheetName val="Thai_better_foods"/>
      <sheetName val="Cross_Ref"/>
      <sheetName val="Account_Map"/>
      <sheetName val="Table LL13"/>
      <sheetName val="Deckblatt"/>
      <sheetName val="FF7"/>
      <sheetName val="Data2"/>
      <sheetName val="ar_billwise_age"/>
      <sheetName val="BALANCE SHEET "/>
      <sheetName val="New Hire Input &amp; Calc"/>
      <sheetName val="On Board Headcount Changes"/>
      <sheetName val="Permanent info"/>
      <sheetName val="STart"/>
      <sheetName val="SAP COMPANY CODES"/>
      <sheetName val="Cover2"/>
      <sheetName val="ana u5"/>
      <sheetName val="FY04 budget vol"/>
      <sheetName val="p___"/>
      <sheetName val="VData"/>
      <sheetName val="STD_RESERVE"/>
      <sheetName val="DEP C2001"/>
      <sheetName val="Q_TS_AERP_MONTHLY"/>
      <sheetName val="Cost Center"/>
      <sheetName val="AP-FAsb"/>
      <sheetName val="21 Ocl"/>
      <sheetName val="FC"/>
      <sheetName val="acc.depre-report-old"/>
      <sheetName val="Plant_Overhead"/>
      <sheetName val="COMPUTER HARDWARE(IFM)_(A)"/>
      <sheetName val="MHK"/>
      <sheetName val="summary of used bits"/>
      <sheetName val="Sheet3"/>
      <sheetName val="98FORECAST (1)"/>
      <sheetName val="Map"/>
      <sheetName val="N-4_4"/>
      <sheetName val="f&amp;b_(2)"/>
      <sheetName val="7_Jan_02"/>
      <sheetName val="ARTT"/>
      <sheetName val="PRICE LIST MASTER"/>
      <sheetName val="Freight"/>
      <sheetName val="Input Price"/>
      <sheetName val="SPC"/>
      <sheetName val="Main Model"/>
      <sheetName val="FSST"/>
      <sheetName val="#ofclose"/>
      <sheetName val="Month v YTD"/>
      <sheetName val="ASSET339"/>
      <sheetName val="Project Detail "/>
      <sheetName val="設計通知"/>
      <sheetName val="Metals"/>
      <sheetName val="Mapping table"/>
      <sheetName val="DEMO"/>
      <sheetName val="feb"/>
      <sheetName val="DropDown"/>
      <sheetName val="FS"/>
      <sheetName val="TB-Circuit ONE -12"/>
      <sheetName val="Market_Segment"/>
      <sheetName val="Owner_Unit"/>
      <sheetName val="vendor_name"/>
      <sheetName val="Content_Page"/>
      <sheetName val="Elim_Seg_LM"/>
      <sheetName val="Elim_Seg_BM"/>
      <sheetName val="Elim_Seg_AM"/>
      <sheetName val="Table_Array"/>
      <sheetName val="DataLookups"/>
      <sheetName val="เงินกู้MGC"/>
      <sheetName val="_0510"/>
      <sheetName val="Macro1"/>
      <sheetName val="#ofclose .xl"/>
      <sheetName val="OD"/>
      <sheetName val="Report_HR"/>
      <sheetName val="NBD1.1.01"/>
      <sheetName val="NBD2.1.02"/>
      <sheetName val="NBD2.1.03"/>
      <sheetName val="NBD2.1.04"/>
      <sheetName val="NBD2.2.02"/>
      <sheetName val="NBD6.2.01"/>
      <sheetName val="NBD6.2.02"/>
      <sheetName val="NBD8.2.01"/>
      <sheetName val="NBD8.2.08"/>
      <sheetName val="NBD8.2.09"/>
      <sheetName val="NBD8.2.11"/>
      <sheetName val="NBD8.2.12"/>
      <sheetName val="NBD8.2.16"/>
      <sheetName val="NBD8.2.18"/>
      <sheetName val="NBD8.2.20"/>
      <sheetName val="NBD8.2.21"/>
      <sheetName val="JAN08"/>
      <sheetName val="PDR (ORI)"/>
      <sheetName val="Landing Factors"/>
      <sheetName val="Agency Walker ID"/>
      <sheetName val="Master_table"/>
      <sheetName val="SAP_COMPANY_CODES"/>
      <sheetName val="OreType"/>
      <sheetName val="Inter co"/>
      <sheetName val="ADO_2552"/>
      <sheetName val="D-con-toll"/>
      <sheetName val="KPI48"/>
      <sheetName val="BS ATTACH"/>
      <sheetName val="10Segment report"/>
      <sheetName val="1Cash for Interest"/>
      <sheetName val="3Detail of cash flow"/>
      <sheetName val="SRT"/>
      <sheetName val="Fidelio Input"/>
      <sheetName val="VALAS"/>
      <sheetName val="TOTAL"/>
      <sheetName val="SPART"/>
      <sheetName val="PACK"/>
      <sheetName val="LOKALEXP"/>
      <sheetName val="EXPPART"/>
      <sheetName val="KOMLOK"/>
      <sheetName val="SUPPLIES"/>
      <sheetName val="SA"/>
      <sheetName val="KAR"/>
      <sheetName val="ACCES"/>
      <sheetName val="SERV"/>
      <sheetName val="NONPPL"/>
      <sheetName val="Sheet11"/>
      <sheetName val="Macro5"/>
      <sheetName val="wch"/>
      <sheetName val="คชจ.ดำเนินงาน6-43"/>
      <sheetName val="Int.2010"/>
      <sheetName val="ALL"/>
      <sheetName val="Land 28101"/>
      <sheetName val="งบบริหาร PL-report"/>
      <sheetName val="เวลา"/>
      <sheetName val="PL12M"/>
      <sheetName val="Income Tax Provision"/>
      <sheetName val="BKE"/>
      <sheetName val="EPR"/>
      <sheetName val="TaxCal"/>
      <sheetName val="Uskei（契約）"/>
      <sheetName val="_____"/>
      <sheetName val="____-__"/>
      <sheetName val="ARP-U301"/>
      <sheetName val="U411"/>
      <sheetName val="_"/>
      <sheetName val="_._________9_D_____O_Z_e_p_{__"/>
      <sheetName val="._9_D_O_Z_e_p_{___"/>
      <sheetName val="___"/>
      <sheetName val="________MGC"/>
      <sheetName val="ADJ_-_RATE2"/>
      <sheetName val="Trial_Balance2"/>
      <sheetName val="Loan_Data2"/>
      <sheetName val="Ex Hyp"/>
      <sheetName val="Data_Sources"/>
      <sheetName val="외상매출금현황-수정분_A2"/>
      <sheetName val="Master_Updated(517)"/>
      <sheetName val="_9DOZep{"/>
      <sheetName val="?_?????????9?D?????O?Z?e?p?{??"/>
      <sheetName val="_?9?D?O?Z?e?p?{??_x000a_"/>
      <sheetName val="Tooling_list_T_lite"/>
      <sheetName val="_9DOZep{_x000a_"/>
      <sheetName val="FY04_budget_vol"/>
      <sheetName val="DEP_C2001"/>
      <sheetName val="Actual"/>
      <sheetName val="Parameters2"/>
      <sheetName val="AP_Interco_2"/>
      <sheetName val="Details_for_Keppel_Sin2"/>
      <sheetName val="Details_for_tri2"/>
      <sheetName val="เง_นก___MGC2"/>
      <sheetName val="6_weeks_rolling_forecast2"/>
      <sheetName val="FX_rates2"/>
      <sheetName val="Standing_Data2"/>
      <sheetName val="Asset_&amp;_Liability2"/>
      <sheetName val="Net_asset_value2"/>
      <sheetName val="Data_Sources1"/>
      <sheetName val="외상매출금현황-수정분_A21"/>
      <sheetName val="Master_Updated(517)1"/>
      <sheetName val="_1"/>
      <sheetName val="?_?????????9?D?????O?Z?e?p?{?1"/>
      <sheetName val="_?9?D?O?Z?e?p?{??_x000a_1"/>
      <sheetName val="________MGC1"/>
      <sheetName val="Tooling_list_T_lite1"/>
      <sheetName val="FY04_budget_vol1"/>
      <sheetName val="Drop_Down_Lists1"/>
      <sheetName val="CAPEX_Import1"/>
      <sheetName val="Rates_Table1"/>
      <sheetName val="lgth_adj_fine1"/>
      <sheetName val="Gauge_Accuracy1"/>
      <sheetName val="Drop_Down1"/>
      <sheetName val="Raw_Mat1"/>
      <sheetName val="AUDIT_FEE1"/>
      <sheetName val="Thai_better_foods1"/>
      <sheetName val="Cross_Ref1"/>
      <sheetName val="DEP_C20011"/>
      <sheetName val="เงินกู้_MGC3"/>
      <sheetName val="ADJ_-_RATE3"/>
      <sheetName val="Trial_Balance3"/>
      <sheetName val="Loan_Data3"/>
      <sheetName val="Database_PL"/>
      <sheetName val="Submit"/>
      <sheetName val="ADJ_-_RATE6"/>
      <sheetName val="Detail"/>
      <sheetName val="N-2"/>
      <sheetName val="rate adj"/>
      <sheetName val="BSLA"/>
      <sheetName val="Setup_2009"/>
      <sheetName val="Nominal_Wizard"/>
      <sheetName val="NEW-PANEL"/>
      <sheetName val="FY00"/>
      <sheetName val="interest_income"/>
      <sheetName val="31_12_04"/>
      <sheetName val="interest_income1"/>
      <sheetName val="31_12_041"/>
      <sheetName val="Market_Segment1"/>
      <sheetName val="Owner_Unit1"/>
      <sheetName val="vendor_name1"/>
      <sheetName val="Content_Page1"/>
      <sheetName val="Elim_Seg_LM1"/>
      <sheetName val="Elim_Seg_BM1"/>
      <sheetName val="Elim_Seg_AM1"/>
      <sheetName val="Table_Array1"/>
      <sheetName val="SCB_1_-_Current2"/>
      <sheetName val="SCB_2_-_Current2"/>
      <sheetName val="B&amp;S_19992"/>
      <sheetName val="TrialBalance_Q3-20022"/>
      <sheetName val="VariableII__period2"/>
      <sheetName val="???????_MGC2"/>
      <sheetName val="Download_Grp_Branch2"/>
      <sheetName val="Download_Lcl_Branch2"/>
      <sheetName val="Supporting_Tool2"/>
      <sheetName val="Customize_Your_Invoice2"/>
      <sheetName val="Std_062"/>
      <sheetName val="Debt_Info2"/>
      <sheetName val="Purchase_Order2"/>
      <sheetName val="Customize_Your_Purchase_Order2"/>
      <sheetName val="_IB-PL-00-01_SUMMARY2"/>
      <sheetName val="Call_Down_Data_OLD2"/>
      <sheetName val="Assumption_Data2"/>
      <sheetName val="BL_-_GL_-_RJ2"/>
      <sheetName val="T&amp;E_GL2"/>
      <sheetName val="T&amp;E_System2"/>
      <sheetName val="1020_FF2"/>
      <sheetName val="_IBPL00012"/>
      <sheetName val="FY02_Fcst2"/>
      <sheetName val="Operational_Plan2"/>
      <sheetName val="Main_Menu2"/>
      <sheetName val="AOP_Summary-22"/>
      <sheetName val="Burden_exp2"/>
      <sheetName val="Investment_Database2"/>
      <sheetName val="Submission_Form2"/>
      <sheetName val="Wkgs_BS_Lead2"/>
      <sheetName val="CF_RECONCILE_-_12"/>
      <sheetName val="N-4_Patent_right2"/>
      <sheetName val="K-5_YE2"/>
      <sheetName val="Asset_31-12-472"/>
      <sheetName val="ALL_KSFC_RIGS_EXCEPT_R-52"/>
      <sheetName val="Base_Rental2"/>
      <sheetName val="10-1_Media2"/>
      <sheetName val="COST_(ACC_ขาย10-2005)2"/>
      <sheetName val="Entity_List2"/>
      <sheetName val="7Long_term_liabilities2"/>
      <sheetName val="Appendix_E2"/>
      <sheetName val="_IB-PL-YTD"/>
      <sheetName val="Account_List"/>
      <sheetName val="Company_codes"/>
      <sheetName val="Stock_Aging"/>
      <sheetName val="Link_data"/>
      <sheetName val="Drop_down_list"/>
      <sheetName val="Tax_Calculation"/>
      <sheetName val="RIG_134-ASSETS_APR_97"/>
      <sheetName val="RIG_027-ASSETS-AFTER_30_JUN_97"/>
      <sheetName val="On_hand_-_31_Mar_03"/>
      <sheetName val="TB_Data_base"/>
      <sheetName val="NEW_ZEALAND"/>
      <sheetName val="@RISK_Correlations"/>
      <sheetName val="MCS_P&amp;L_By_Sub__USD"/>
      <sheetName val="lab_paced"/>
      <sheetName val="NAR-Pistons_(2)"/>
      <sheetName val="FDR-Jan-99_"/>
      <sheetName val="TAUX_MONNAIES"/>
      <sheetName val="Equity_Rec_"/>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row r="2">
          <cell r="G2">
            <v>36525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row r="2">
          <cell r="G2">
            <v>36525</v>
          </cell>
        </row>
      </sheetData>
      <sheetData sheetId="177"/>
      <sheetData sheetId="178"/>
      <sheetData sheetId="179"/>
      <sheetData sheetId="180">
        <row r="4">
          <cell r="B4">
            <v>8500000</v>
          </cell>
        </row>
      </sheetData>
      <sheetData sheetId="181"/>
      <sheetData sheetId="182">
        <row r="2">
          <cell r="G2">
            <v>36525</v>
          </cell>
        </row>
      </sheetData>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ow r="4">
          <cell r="B4">
            <v>8500000</v>
          </cell>
        </row>
      </sheetData>
      <sheetData sheetId="321"/>
      <sheetData sheetId="322"/>
      <sheetData sheetId="323"/>
      <sheetData sheetId="324"/>
      <sheetData sheetId="325">
        <row r="4">
          <cell r="B4">
            <v>8500000</v>
          </cell>
        </row>
      </sheetData>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3">
          <cell r="A3" t="str">
            <v>CLIENT</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sheetData sheetId="572"/>
      <sheetData sheetId="573"/>
      <sheetData sheetId="574" refreshError="1"/>
      <sheetData sheetId="575"/>
      <sheetData sheetId="576" refreshError="1"/>
      <sheetData sheetId="577" refreshError="1"/>
      <sheetData sheetId="578" refreshError="1"/>
      <sheetData sheetId="579" refreshError="1"/>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2">
          <cell r="G2">
            <v>36525</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refreshError="1"/>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2">
          <cell r="G2">
            <v>36525</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Consolidated"/>
      <sheetName val="COVER"/>
      <sheetName val="MR.MEYER"/>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 val="IC_Statement"/>
      <sheetName val="BG2018"/>
      <sheetName val="Sheet1"/>
      <sheetName val="stat local"/>
      <sheetName val="Accure"/>
      <sheetName val="Total 01'05"/>
      <sheetName val="発停サイクル表"/>
      <sheetName val="PR4"/>
      <sheetName val="co"/>
      <sheetName val="WIP"/>
      <sheetName val="J300 "/>
      <sheetName val="MOTO"/>
      <sheetName val="Identitas"/>
      <sheetName val="bblยังไม่จ่าย"/>
      <sheetName val="IC_Statement1"/>
      <sheetName val="stat_local"/>
      <sheetName val="Total_01'05"/>
      <sheetName val="J300_"/>
      <sheetName val="GROUPING"/>
      <sheetName val="Data"/>
      <sheetName val="ROOMS_ST"/>
      <sheetName val="TELEPHONE"/>
      <sheetName val="NEW LOCAL"/>
      <sheetName val="OUTSIDE MARKET"/>
      <sheetName val="LOCAL MARKET"/>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TrialBalance Q3-2002"/>
      <sheetName val="Trial Balance"/>
      <sheetName val="TTL"/>
      <sheetName val="ชื่อหุ้น"/>
      <sheetName val="YQty"/>
      <sheetName val="7)Fin Highlight (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ow r="15">
          <cell r="B15">
            <v>7.5107999999999997</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pacTB"/>
      <sheetName val="Total Trial Balance"/>
      <sheetName val="Sheet1"/>
      <sheetName val="Total_Trial_Balance"/>
      <sheetName val="10"/>
      <sheetName val="BUDGET"/>
      <sheetName val="MAIN"/>
      <sheetName val="DETAIL "/>
      <sheetName val="Menu"/>
      <sheetName val="10-1 Media"/>
      <sheetName val="J2"/>
      <sheetName val="Group"/>
      <sheetName val="CodeA"/>
      <sheetName val="Cost Center_2014"/>
      <sheetName val="Trial Balance"/>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17. Non consolidated stock"/>
      <sheetName val="General Data"/>
      <sheetName val="Assets"/>
      <sheetName val="Liabilities"/>
      <sheetName val="P-L"/>
      <sheetName val="14. Fixed assets"/>
      <sheetName val="13. Intangible assets"/>
      <sheetName val="Budget-Bal"/>
      <sheetName val="HTE LIST"/>
      <sheetName val="Hit"/>
      <sheetName val="tax10"/>
      <sheetName val="CUSTOMER"/>
      <sheetName val="Depreciation Calc"/>
      <sheetName val="TRUE-END"/>
      <sheetName val="EQ4NTV"/>
      <sheetName val="Sheet4"/>
      <sheetName val="DIS"/>
      <sheetName val="price1-15"/>
      <sheetName val="Cost Center_2016"/>
      <sheetName val="Reason to investment"/>
      <sheetName val="YTD-Actual"/>
      <sheetName val="YTD_Revised"/>
      <sheetName val="gvl"/>
      <sheetName val="Calculation of end rates"/>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CON2"/>
      <sheetName val="MIVb"/>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Number"/>
      <sheetName val="Sheet1"/>
      <sheetName val="J1"/>
      <sheetName val="[TPCON2.XLS]\ANUWATS\21-10\PERR"/>
      <sheetName val="[TPCON2.XLS][TPCON2.XLS][TPCON2"/>
      <sheetName val="Subscriber Report"/>
      <sheetName val="STart"/>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 val="group"/>
      <sheetName val="1_Index1"/>
      <sheetName val="2_Conso_CF1"/>
      <sheetName val="2_1_PA_CF1"/>
      <sheetName val="3_Loans1"/>
      <sheetName val="4_Conso_PL1"/>
      <sheetName val="4_2_Conso_PL_PA+Loxserv_Only1"/>
      <sheetName val="4_1_Share_of_Asso_1"/>
      <sheetName val="5_PA_PL2"/>
      <sheetName val="5_1_SAP_Revenue1"/>
      <sheetName val="5_2_SAPCost_Exp1"/>
      <sheetName val="6__Loxserve_PL1"/>
      <sheetName val="7__Loxinfo_PL1"/>
      <sheetName val="8__PA_IDC_PL1"/>
      <sheetName val="9__Diamond_Link_PL1"/>
      <sheetName val="10_Headcount1"/>
      <sheetName val="11_Balance_Sheet1"/>
      <sheetName val="12_Graph1"/>
      <sheetName val="13_LoxsvMovemnt1"/>
      <sheetName val="13_1_LoxMovData1"/>
      <sheetName val="5_PA_PL3"/>
      <sheetName val="billonprov"/>
      <sheetName val="เงินกู้ธนชาติ"/>
      <sheetName val="RM Reco"/>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 val="ดอกเบี้ยรับ"/>
      <sheetName val="PRM"/>
      <sheetName val="งบบริหาร PL-report"/>
      <sheetName val="#REF"/>
      <sheetName val="BS"/>
      <sheetName val="A"/>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 val="2005"/>
      <sheetName val="99年度原単位"/>
      <sheetName val="p&amp;l DATA 2003 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DIV186"/>
      <sheetName val="1"/>
      <sheetName val="Detail-Sep"/>
      <sheetName val="Stock Aging"/>
      <sheetName val="6"/>
      <sheetName val="9"/>
      <sheetName val="Customize Your Invoice"/>
      <sheetName val="TR_AP"/>
      <sheetName val="VariableII  period"/>
      <sheetName val="CRITERIA1"/>
      <sheetName val="TYPE"/>
      <sheetName val="Dec 2001"/>
      <sheetName val="Sheet1 (2)"/>
      <sheetName val="Input"/>
      <sheetName val="desc"/>
      <sheetName val="MENU"/>
      <sheetName val="Data"/>
      <sheetName val="CF RECONCILE - 1"/>
      <sheetName val="Final"/>
      <sheetName val="Sal"/>
      <sheetName val="CIPA"/>
      <sheetName val="03中"/>
      <sheetName val="Cost Centers"/>
      <sheetName val="DEPT"/>
      <sheetName val="Currency"/>
      <sheetName val=" IB-PL-00-01 SUMMARY"/>
      <sheetName val="Saptco00"/>
      <sheetName val="DAT"/>
      <sheetName val="M_Maincomp"/>
      <sheetName val="Locations"/>
      <sheetName val="K-5"/>
      <sheetName val="Update_041110"/>
      <sheetName val="sub-mat2011"/>
      <sheetName val="Sheet1"/>
      <sheetName val="Sheet2"/>
      <sheetName val="Sheet3"/>
      <sheetName val="DataInput1"/>
      <sheetName val="Summary"/>
      <sheetName val="D03"/>
      <sheetName val="S01"/>
      <sheetName val="S02"/>
      <sheetName val="S03"/>
      <sheetName val="S04"/>
      <sheetName val="S05"/>
      <sheetName val="S06"/>
      <sheetName val="S13"/>
      <sheetName val="Budgets"/>
      <sheetName val="Assumptions"/>
      <sheetName val="M_CT_OUT"/>
      <sheetName val="10-1 Media"/>
      <sheetName val="10-cut"/>
      <sheetName val="ﾕｰｻﾞｰ設定"/>
      <sheetName val="Customize Your Purchase Order"/>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163040 LC_TR"/>
      <sheetName val="ADJ_-_RATE1"/>
      <sheetName val="ADJ___RATE1"/>
      <sheetName val="Cost_Centers"/>
      <sheetName val="_IB-PL-00-01_SUMMARY"/>
      <sheetName val="10-1_Media"/>
      <sheetName val="Customize_Your_Purchase_Order"/>
      <sheetName val="Header"/>
      <sheetName val="FF-3"/>
      <sheetName val="Disposal"/>
      <sheetName val="3645-9_1_96"/>
      <sheetName val="CUSTOMER"/>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TrialBalance Q3-2002"/>
      <sheetName val="Workbook Inputs"/>
      <sheetName val="D"/>
      <sheetName val="CJEs"/>
      <sheetName val="PL"/>
      <sheetName val="CRJE"/>
      <sheetName val="Discontinue_Item"/>
      <sheetName val="DEPSYS47"/>
      <sheetName val="DEP12"/>
      <sheetName val="Trial Balance"/>
      <sheetName val=" IBPL0001"/>
      <sheetName val="인원계획-미화"/>
      <sheetName val="163040 LC-TR"/>
      <sheetName val="F9 Parameters"/>
      <sheetName val="CA Sheet"/>
      <sheetName val="?????????????"/>
      <sheetName val="FY10-Loss"/>
      <sheetName val="19"/>
      <sheetName val="MA"/>
      <sheetName val="A6"/>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Customize Your Loan Manager"/>
      <sheetName val="table"/>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DI"/>
      <sheetName val="D190_2"/>
      <sheetName val="By Person"/>
      <sheetName val="head Jan"/>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Quote"/>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Demand"/>
      <sheetName val="Sal07"/>
      <sheetName val="_____________"/>
      <sheetName val="YSS31"/>
      <sheetName val="Incident  NP 2017"/>
      <sheetName val="Sheet5"/>
      <sheetName val="ng 12"/>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Note"/>
      <sheetName val="Record CR"/>
      <sheetName val="LOOSECHKLIST"/>
      <sheetName val="BUDGET"/>
      <sheetName val="NOV"/>
      <sheetName val="FF_3"/>
      <sheetName val="Bloomberg"/>
      <sheetName val="Asset41_42"/>
      <sheetName val="DealerData"/>
      <sheetName val="Co. Code"/>
      <sheetName val="0"/>
      <sheetName val="detail"/>
      <sheetName val="Input_TB"/>
      <sheetName val="Input_MV"/>
      <sheetName val="Standing Data"/>
      <sheetName val="Asset &amp; Liability"/>
      <sheetName val="Net asset value"/>
      <sheetName val="Drop List"/>
      <sheetName val="สรุปรวม"/>
      <sheetName val="oresreqsum"/>
      <sheetName val="การหาผลรวม"/>
      <sheetName val="Cost center"/>
      <sheetName val="Parameter"/>
      <sheetName val="CAN DOI - KET QUA"/>
      <sheetName val="COVER"/>
      <sheetName val="Month v YTD"/>
      <sheetName val=" IB-PL-YTD"/>
      <sheetName val="F1771-2"/>
      <sheetName val="選酋表"/>
      <sheetName val="head_Jan2"/>
      <sheetName val="DAY"/>
      <sheetName val="MAT"/>
      <sheetName val="manreq"/>
      <sheetName val="datalist"/>
      <sheetName val="load"/>
      <sheetName val="Setup"/>
      <sheetName val="Database"/>
      <sheetName val="ELEC45-01"/>
      <sheetName val="Sales"/>
      <sheetName val="A"/>
      <sheetName val="PG7"/>
      <sheetName val="PG8"/>
      <sheetName val="liste"/>
      <sheetName val="___________"/>
      <sheetName val="P&amp;L"/>
      <sheetName val="Delta"/>
      <sheetName val="Manpower"/>
      <sheetName val="Tabelas"/>
      <sheetName val="Manual"/>
      <sheetName val="Combine"/>
      <sheetName val="งบดุล"/>
      <sheetName val="Lead"/>
      <sheetName val="Links"/>
      <sheetName val="WT_Util 99 LE"/>
      <sheetName val="PTA P&amp;S"/>
      <sheetName val="Waste Treatment Variable "/>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total"/>
      <sheetName val="Newspaper"/>
      <sheetName val="TO - SP"/>
      <sheetName val="Company Info"/>
      <sheetName val="CA Comp"/>
      <sheetName val="BPR"/>
      <sheetName val="cost4-47"/>
      <sheetName val="Plant_Overhead"/>
      <sheetName val="PX"/>
      <sheetName val="PRODUCT"/>
      <sheetName val="All employee"/>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สัญญาบริการอื่น"/>
      <sheetName val="ค่าที่ปรึกษา"/>
      <sheetName val="สัญญาเช่าสนง"/>
      <sheetName val="ZD300"/>
      <sheetName val="10"/>
      <sheetName val="OthCode"/>
      <sheetName val="Datasheet"/>
      <sheetName val="CA"/>
      <sheetName val="Sep"/>
      <sheetName val="J&amp;Q"/>
      <sheetName val="Drop down list"/>
      <sheetName val="FF_4"/>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Group"/>
      <sheetName val="Balance Sheet"/>
      <sheetName val="ref"/>
      <sheetName val="Sheet"/>
      <sheetName val="Y"/>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7251-02000-02252"/>
      <sheetName val="7251-01xxxx"/>
      <sheetName val="WT_Util_99_LE"/>
      <sheetName val="PTA_P&amp;S"/>
      <sheetName val="Waste_Treatment_Variable_"/>
      <sheetName val="Cost_center4"/>
      <sheetName val="Standing_Data"/>
      <sheetName val="Asset_&amp;_Liability"/>
      <sheetName val="Net_asset_value"/>
      <sheetName val="Drop_List"/>
      <sheetName val="CAN_DOI_-_KET_QUA"/>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MJFT"/>
      <sheetName val="แบบฟอร์มที่ 7 original"/>
      <sheetName val="แบบฟอร์มที่ 7 Project Base"/>
      <sheetName val="unitcostรวม"/>
      <sheetName val="ค่าขนส่ง"/>
      <sheetName val="fs-ytd"/>
      <sheetName val="detailitems_159"/>
      <sheetName val="NL+Lcombine"/>
      <sheetName val="Instruction"/>
      <sheetName val="Tables"/>
      <sheetName val="forecast-sgd"/>
      <sheetName val="ENG_SUM_SBM3_2007"/>
      <sheetName val="REV2_ENG-SUM_SBM2_FOR_AGM_CO"/>
      <sheetName val="n-4.4"/>
      <sheetName val="Wellhrs"/>
      <sheetName val="DISCOUNT (2)"/>
      <sheetName val="BudgetInput"/>
      <sheetName val="Ass"/>
      <sheetName val="2.Conso"/>
      <sheetName val="bod"/>
      <sheetName val="Summary by Machine Type MAR"/>
      <sheetName val="AccpacTB"/>
      <sheetName val="stat local"/>
      <sheetName val="summary_p2"/>
      <sheetName val="กระจายบอร์ด"/>
      <sheetName val="PUF"/>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Retire 2015-2017"/>
      <sheetName val="New Item"/>
      <sheetName val="Register Cal Mar_04_July_05 "/>
      <sheetName val="Machine2,3'04"/>
      <sheetName val="B131 "/>
      <sheetName val="frptolocal"/>
      <sheetName val="Disposition"/>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Seagate _share_in_units"/>
      <sheetName val="HP"/>
      <sheetName val="Run"/>
      <sheetName val="คีย์ข้อมูลรายละเอียดต่างๆ"/>
      <sheetName val="16jun12"/>
      <sheetName val="9jun12"/>
      <sheetName val="12jun12"/>
      <sheetName val="15jun12"/>
      <sheetName val="Month_v_YTD"/>
      <sheetName val="_IB-PL-YTD"/>
      <sheetName val="Customer(Farm)"/>
      <sheetName val="CAN_DOI_-_KET_QUA3"/>
      <sheetName val="CAN_DOI_-_KET_QUA1"/>
      <sheetName val="CAN_DOI_-_KET_QUA2"/>
      <sheetName val="DIST"/>
      <sheetName val="PAYROLL"/>
      <sheetName val="Reimbursements"/>
      <sheetName val="3 P&amp;L "/>
      <sheetName val="9109"/>
      <sheetName val="Jul.02"/>
      <sheetName val="Non Movement"/>
      <sheetName val="ซื้อขาย"/>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
          <cell r="B2" t="str">
            <v>Estimated TPT UT 2012 Selling Prices</v>
          </cell>
        </row>
      </sheetData>
      <sheetData sheetId="45">
        <row r="2">
          <cell r="B2">
            <v>1.9678000000000001E-2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B2">
            <v>1.9678000000000001E-2</v>
          </cell>
        </row>
      </sheetData>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efreshError="1"/>
      <sheetData sheetId="205">
        <row r="2">
          <cell r="B2">
            <v>1.9678000000000001E-2</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ow r="2">
          <cell r="B2">
            <v>1.9678000000000001E-2</v>
          </cell>
        </row>
      </sheetData>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efreshError="1"/>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row r="2">
          <cell r="B2">
            <v>1.9678000000000001E-2</v>
          </cell>
        </row>
      </sheetData>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row r="2">
          <cell r="B2">
            <v>1.9678000000000001E-2</v>
          </cell>
        </row>
      </sheetData>
      <sheetData sheetId="315">
        <row r="2">
          <cell r="B2">
            <v>1.9678000000000001E-2</v>
          </cell>
        </row>
      </sheetData>
      <sheetData sheetId="316">
        <row r="2">
          <cell r="B2">
            <v>1.9678000000000001E-2</v>
          </cell>
        </row>
      </sheetData>
      <sheetData sheetId="317">
        <row r="2">
          <cell r="B2">
            <v>1.9678000000000001E-2</v>
          </cell>
        </row>
      </sheetData>
      <sheetData sheetId="318">
        <row r="2">
          <cell r="B2">
            <v>1.9678000000000001E-2</v>
          </cell>
        </row>
      </sheetData>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1.9678000000000001E-2</v>
          </cell>
        </row>
      </sheetData>
      <sheetData sheetId="383">
        <row r="2">
          <cell r="B2">
            <v>1.9678000000000001E-2</v>
          </cell>
        </row>
      </sheetData>
      <sheetData sheetId="384">
        <row r="2">
          <cell r="B2">
            <v>1.9678000000000001E-2</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B2">
            <v>1.9678000000000001E-2</v>
          </cell>
        </row>
      </sheetData>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ow r="2">
          <cell r="B2">
            <v>1.9678000000000001E-2</v>
          </cell>
        </row>
      </sheetData>
      <sheetData sheetId="442">
        <row r="2">
          <cell r="B2">
            <v>1.9678000000000001E-2</v>
          </cell>
        </row>
      </sheetData>
      <sheetData sheetId="443">
        <row r="2">
          <cell r="B2">
            <v>1.9678000000000001E-2</v>
          </cell>
        </row>
      </sheetData>
      <sheetData sheetId="444">
        <row r="2">
          <cell r="B2">
            <v>1.9678000000000001E-2</v>
          </cell>
        </row>
      </sheetData>
      <sheetData sheetId="445">
        <row r="2">
          <cell r="B2">
            <v>0</v>
          </cell>
        </row>
      </sheetData>
      <sheetData sheetId="446">
        <row r="2">
          <cell r="B2">
            <v>0</v>
          </cell>
        </row>
      </sheetData>
      <sheetData sheetId="447">
        <row r="2">
          <cell r="B2">
            <v>0</v>
          </cell>
        </row>
      </sheetData>
      <sheetData sheetId="448">
        <row r="2">
          <cell r="B2">
            <v>0</v>
          </cell>
        </row>
      </sheetData>
      <sheetData sheetId="449">
        <row r="2">
          <cell r="B2">
            <v>0</v>
          </cell>
        </row>
      </sheetData>
      <sheetData sheetId="450">
        <row r="2">
          <cell r="B2">
            <v>1.9678000000000001E-2</v>
          </cell>
        </row>
      </sheetData>
      <sheetData sheetId="451">
        <row r="2">
          <cell r="B2">
            <v>1.9678000000000001E-2</v>
          </cell>
        </row>
      </sheetData>
      <sheetData sheetId="452">
        <row r="2">
          <cell r="B2">
            <v>1.9678000000000001E-2</v>
          </cell>
        </row>
      </sheetData>
      <sheetData sheetId="453">
        <row r="2">
          <cell r="B2">
            <v>1.9678000000000001E-2</v>
          </cell>
        </row>
      </sheetData>
      <sheetData sheetId="454">
        <row r="2">
          <cell r="B2">
            <v>1.9678000000000001E-2</v>
          </cell>
        </row>
      </sheetData>
      <sheetData sheetId="455">
        <row r="2">
          <cell r="B2">
            <v>1.9678000000000001E-2</v>
          </cell>
        </row>
      </sheetData>
      <sheetData sheetId="456">
        <row r="2">
          <cell r="B2">
            <v>1.9678000000000001E-2</v>
          </cell>
        </row>
      </sheetData>
      <sheetData sheetId="457">
        <row r="2">
          <cell r="B2">
            <v>1.9678000000000001E-2</v>
          </cell>
        </row>
      </sheetData>
      <sheetData sheetId="458">
        <row r="2">
          <cell r="B2">
            <v>0</v>
          </cell>
        </row>
      </sheetData>
      <sheetData sheetId="459">
        <row r="2">
          <cell r="B2">
            <v>0</v>
          </cell>
        </row>
      </sheetData>
      <sheetData sheetId="460">
        <row r="2">
          <cell r="B2">
            <v>0</v>
          </cell>
        </row>
      </sheetData>
      <sheetData sheetId="461">
        <row r="2">
          <cell r="B2">
            <v>0</v>
          </cell>
        </row>
      </sheetData>
      <sheetData sheetId="462">
        <row r="2">
          <cell r="B2">
            <v>0</v>
          </cell>
        </row>
      </sheetData>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ow r="2">
          <cell r="B2">
            <v>1.9678000000000001E-2</v>
          </cell>
        </row>
      </sheetData>
      <sheetData sheetId="475">
        <row r="2">
          <cell r="B2">
            <v>1.9678000000000001E-2</v>
          </cell>
        </row>
      </sheetData>
      <sheetData sheetId="476">
        <row r="2">
          <cell r="B2">
            <v>1.9678000000000001E-2</v>
          </cell>
        </row>
      </sheetData>
      <sheetData sheetId="477">
        <row r="2">
          <cell r="B2">
            <v>1.9678000000000001E-2</v>
          </cell>
        </row>
      </sheetData>
      <sheetData sheetId="478">
        <row r="2">
          <cell r="B2">
            <v>1.9678000000000001E-2</v>
          </cell>
        </row>
      </sheetData>
      <sheetData sheetId="479">
        <row r="2">
          <cell r="B2">
            <v>1.9678000000000001E-2</v>
          </cell>
        </row>
      </sheetData>
      <sheetData sheetId="480">
        <row r="2">
          <cell r="B2">
            <v>1.9678000000000001E-2</v>
          </cell>
        </row>
      </sheetData>
      <sheetData sheetId="481">
        <row r="2">
          <cell r="B2">
            <v>1.9678000000000001E-2</v>
          </cell>
        </row>
      </sheetData>
      <sheetData sheetId="482">
        <row r="2">
          <cell r="B2">
            <v>1.9678000000000001E-2</v>
          </cell>
        </row>
      </sheetData>
      <sheetData sheetId="483">
        <row r="2">
          <cell r="B2">
            <v>1.9678000000000001E-2</v>
          </cell>
        </row>
      </sheetData>
      <sheetData sheetId="484">
        <row r="2">
          <cell r="B2">
            <v>1.9678000000000001E-2</v>
          </cell>
        </row>
      </sheetData>
      <sheetData sheetId="485">
        <row r="2">
          <cell r="B2">
            <v>1.9678000000000001E-2</v>
          </cell>
        </row>
      </sheetData>
      <sheetData sheetId="486">
        <row r="2">
          <cell r="B2">
            <v>1.9678000000000001E-2</v>
          </cell>
        </row>
      </sheetData>
      <sheetData sheetId="487">
        <row r="2">
          <cell r="B2">
            <v>1.9678000000000001E-2</v>
          </cell>
        </row>
      </sheetData>
      <sheetData sheetId="488">
        <row r="2">
          <cell r="B2">
            <v>1.9678000000000001E-2</v>
          </cell>
        </row>
      </sheetData>
      <sheetData sheetId="489">
        <row r="2">
          <cell r="B2">
            <v>1.9678000000000001E-2</v>
          </cell>
        </row>
      </sheetData>
      <sheetData sheetId="490">
        <row r="2">
          <cell r="B2">
            <v>1.9678000000000001E-2</v>
          </cell>
        </row>
      </sheetData>
      <sheetData sheetId="491">
        <row r="2">
          <cell r="B2">
            <v>1.9678000000000001E-2</v>
          </cell>
        </row>
      </sheetData>
      <sheetData sheetId="492">
        <row r="3">
          <cell r="B3" t="str">
            <v>Total</v>
          </cell>
        </row>
      </sheetData>
      <sheetData sheetId="493">
        <row r="3">
          <cell r="B3" t="str">
            <v>Total</v>
          </cell>
        </row>
      </sheetData>
      <sheetData sheetId="494">
        <row r="2">
          <cell r="B2">
            <v>0</v>
          </cell>
        </row>
      </sheetData>
      <sheetData sheetId="495"/>
      <sheetData sheetId="496">
        <row r="3">
          <cell r="B3" t="str">
            <v>Total</v>
          </cell>
        </row>
      </sheetData>
      <sheetData sheetId="497">
        <row r="2">
          <cell r="B2">
            <v>1.9678000000000001E-2</v>
          </cell>
        </row>
      </sheetData>
      <sheetData sheetId="498">
        <row r="2">
          <cell r="B2">
            <v>1.9678000000000001E-2</v>
          </cell>
        </row>
      </sheetData>
      <sheetData sheetId="499">
        <row r="2">
          <cell r="B2">
            <v>1.9678000000000001E-2</v>
          </cell>
        </row>
      </sheetData>
      <sheetData sheetId="500">
        <row r="2">
          <cell r="B2">
            <v>1.9678000000000001E-2</v>
          </cell>
        </row>
      </sheetData>
      <sheetData sheetId="501">
        <row r="2">
          <cell r="B2">
            <v>1.9678000000000001E-2</v>
          </cell>
        </row>
      </sheetData>
      <sheetData sheetId="502">
        <row r="2">
          <cell r="B2">
            <v>1.9678000000000001E-2</v>
          </cell>
        </row>
      </sheetData>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1.9678000000000001E-2</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1.9678000000000001E-2</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0</v>
          </cell>
        </row>
      </sheetData>
      <sheetData sheetId="560">
        <row r="2">
          <cell r="B2">
            <v>0</v>
          </cell>
        </row>
      </sheetData>
      <sheetData sheetId="561">
        <row r="2">
          <cell r="B2">
            <v>0</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0</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sheetData sheetId="602">
        <row r="2">
          <cell r="B2">
            <v>1.9678000000000001E-2</v>
          </cell>
        </row>
      </sheetData>
      <sheetData sheetId="603">
        <row r="2">
          <cell r="B2">
            <v>1.9678000000000001E-2</v>
          </cell>
        </row>
      </sheetData>
      <sheetData sheetId="604"/>
      <sheetData sheetId="605">
        <row r="2">
          <cell r="B2">
            <v>0</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1.9678000000000001E-2</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0</v>
          </cell>
        </row>
      </sheetData>
      <sheetData sheetId="645"/>
      <sheetData sheetId="646">
        <row r="2">
          <cell r="B2">
            <v>1.9678000000000001E-2</v>
          </cell>
        </row>
      </sheetData>
      <sheetData sheetId="647">
        <row r="2">
          <cell r="B2">
            <v>1.9678000000000001E-2</v>
          </cell>
        </row>
      </sheetData>
      <sheetData sheetId="648"/>
      <sheetData sheetId="649"/>
      <sheetData sheetId="650"/>
      <sheetData sheetId="651">
        <row r="2">
          <cell r="B2">
            <v>1.9678000000000001E-2</v>
          </cell>
        </row>
      </sheetData>
      <sheetData sheetId="652">
        <row r="2">
          <cell r="B2">
            <v>1.9678000000000001E-2</v>
          </cell>
        </row>
      </sheetData>
      <sheetData sheetId="653"/>
      <sheetData sheetId="654"/>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sheetData sheetId="691">
        <row r="2">
          <cell r="B2">
            <v>1.9678000000000001E-2</v>
          </cell>
        </row>
      </sheetData>
      <sheetData sheetId="692">
        <row r="2">
          <cell r="B2">
            <v>1.9678000000000001E-2</v>
          </cell>
        </row>
      </sheetData>
      <sheetData sheetId="693"/>
      <sheetData sheetId="694"/>
      <sheetData sheetId="695">
        <row r="2">
          <cell r="B2">
            <v>1.9678000000000001E-2</v>
          </cell>
        </row>
      </sheetData>
      <sheetData sheetId="696">
        <row r="2">
          <cell r="B2">
            <v>1.9678000000000001E-2</v>
          </cell>
        </row>
      </sheetData>
      <sheetData sheetId="697">
        <row r="2">
          <cell r="B2">
            <v>1.9678000000000001E-2</v>
          </cell>
        </row>
      </sheetData>
      <sheetData sheetId="698">
        <row r="2">
          <cell r="B2">
            <v>0</v>
          </cell>
        </row>
      </sheetData>
      <sheetData sheetId="699"/>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sheetData sheetId="736">
        <row r="2">
          <cell r="B2">
            <v>1.9678000000000001E-2</v>
          </cell>
        </row>
      </sheetData>
      <sheetData sheetId="737">
        <row r="2">
          <cell r="B2">
            <v>1.9678000000000001E-2</v>
          </cell>
        </row>
      </sheetData>
      <sheetData sheetId="738"/>
      <sheetData sheetId="739">
        <row r="2">
          <cell r="B2">
            <v>1.9678000000000001E-2</v>
          </cell>
        </row>
      </sheetData>
      <sheetData sheetId="740">
        <row r="2">
          <cell r="B2">
            <v>1.9678000000000001E-2</v>
          </cell>
        </row>
      </sheetData>
      <sheetData sheetId="741">
        <row r="2">
          <cell r="B2">
            <v>1.9678000000000001E-2</v>
          </cell>
        </row>
      </sheetData>
      <sheetData sheetId="742"/>
      <sheetData sheetId="743"/>
      <sheetData sheetId="744"/>
      <sheetData sheetId="745">
        <row r="2">
          <cell r="B2">
            <v>1.9678000000000001E-2</v>
          </cell>
        </row>
      </sheetData>
      <sheetData sheetId="746">
        <row r="2">
          <cell r="B2">
            <v>1.9678000000000001E-2</v>
          </cell>
        </row>
      </sheetData>
      <sheetData sheetId="747">
        <row r="2">
          <cell r="B2">
            <v>1.9678000000000001E-2</v>
          </cell>
        </row>
      </sheetData>
      <sheetData sheetId="748">
        <row r="2">
          <cell r="B2">
            <v>1.9678000000000001E-2</v>
          </cell>
        </row>
      </sheetData>
      <sheetData sheetId="749">
        <row r="2">
          <cell r="B2">
            <v>1.9678000000000001E-2</v>
          </cell>
        </row>
      </sheetData>
      <sheetData sheetId="750">
        <row r="2">
          <cell r="B2">
            <v>1.9678000000000001E-2</v>
          </cell>
        </row>
      </sheetData>
      <sheetData sheetId="751">
        <row r="2">
          <cell r="B2">
            <v>1.9678000000000001E-2</v>
          </cell>
        </row>
      </sheetData>
      <sheetData sheetId="752"/>
      <sheetData sheetId="753">
        <row r="2">
          <cell r="B2">
            <v>1.9678000000000001E-2</v>
          </cell>
        </row>
      </sheetData>
      <sheetData sheetId="754">
        <row r="2">
          <cell r="B2">
            <v>1.9678000000000001E-2</v>
          </cell>
        </row>
      </sheetData>
      <sheetData sheetId="755">
        <row r="2">
          <cell r="B2">
            <v>1.9678000000000001E-2</v>
          </cell>
        </row>
      </sheetData>
      <sheetData sheetId="756">
        <row r="2">
          <cell r="B2">
            <v>1.9678000000000001E-2</v>
          </cell>
        </row>
      </sheetData>
      <sheetData sheetId="757">
        <row r="2">
          <cell r="B2">
            <v>1.9678000000000001E-2</v>
          </cell>
        </row>
      </sheetData>
      <sheetData sheetId="758">
        <row r="2">
          <cell r="B2">
            <v>1.9678000000000001E-2</v>
          </cell>
        </row>
      </sheetData>
      <sheetData sheetId="759">
        <row r="2">
          <cell r="B2">
            <v>1.9678000000000001E-2</v>
          </cell>
        </row>
      </sheetData>
      <sheetData sheetId="760">
        <row r="2">
          <cell r="B2">
            <v>1.9678000000000001E-2</v>
          </cell>
        </row>
      </sheetData>
      <sheetData sheetId="761">
        <row r="2">
          <cell r="B2">
            <v>1.9678000000000001E-2</v>
          </cell>
        </row>
      </sheetData>
      <sheetData sheetId="762">
        <row r="2">
          <cell r="B2">
            <v>1.9678000000000001E-2</v>
          </cell>
        </row>
      </sheetData>
      <sheetData sheetId="763">
        <row r="2">
          <cell r="B2">
            <v>1.9678000000000001E-2</v>
          </cell>
        </row>
      </sheetData>
      <sheetData sheetId="764">
        <row r="2">
          <cell r="B2">
            <v>1.9678000000000001E-2</v>
          </cell>
        </row>
      </sheetData>
      <sheetData sheetId="765">
        <row r="2">
          <cell r="B2">
            <v>1.9678000000000001E-2</v>
          </cell>
        </row>
      </sheetData>
      <sheetData sheetId="766">
        <row r="2">
          <cell r="B2">
            <v>1.9678000000000001E-2</v>
          </cell>
        </row>
      </sheetData>
      <sheetData sheetId="767">
        <row r="2">
          <cell r="B2">
            <v>1.9678000000000001E-2</v>
          </cell>
        </row>
      </sheetData>
      <sheetData sheetId="768">
        <row r="2">
          <cell r="B2">
            <v>1.9678000000000001E-2</v>
          </cell>
        </row>
      </sheetData>
      <sheetData sheetId="769">
        <row r="2">
          <cell r="B2">
            <v>1.9678000000000001E-2</v>
          </cell>
        </row>
      </sheetData>
      <sheetData sheetId="770">
        <row r="2">
          <cell r="B2">
            <v>1.9678000000000001E-2</v>
          </cell>
        </row>
      </sheetData>
      <sheetData sheetId="771">
        <row r="2">
          <cell r="B2">
            <v>1.9678000000000001E-2</v>
          </cell>
        </row>
      </sheetData>
      <sheetData sheetId="772">
        <row r="2">
          <cell r="B2">
            <v>1.9678000000000001E-2</v>
          </cell>
        </row>
      </sheetData>
      <sheetData sheetId="773">
        <row r="2">
          <cell r="B2">
            <v>1.9678000000000001E-2</v>
          </cell>
        </row>
      </sheetData>
      <sheetData sheetId="774">
        <row r="2">
          <cell r="B2">
            <v>1.9678000000000001E-2</v>
          </cell>
        </row>
      </sheetData>
      <sheetData sheetId="775">
        <row r="2">
          <cell r="B2">
            <v>1.9678000000000001E-2</v>
          </cell>
        </row>
      </sheetData>
      <sheetData sheetId="776">
        <row r="2">
          <cell r="B2">
            <v>1.9678000000000001E-2</v>
          </cell>
        </row>
      </sheetData>
      <sheetData sheetId="777">
        <row r="2">
          <cell r="B2">
            <v>1.9678000000000001E-2</v>
          </cell>
        </row>
      </sheetData>
      <sheetData sheetId="778">
        <row r="2">
          <cell r="B2">
            <v>1.9678000000000001E-2</v>
          </cell>
        </row>
      </sheetData>
      <sheetData sheetId="779">
        <row r="2">
          <cell r="B2">
            <v>1.9678000000000001E-2</v>
          </cell>
        </row>
      </sheetData>
      <sheetData sheetId="780"/>
      <sheetData sheetId="781">
        <row r="2">
          <cell r="B2">
            <v>1.9678000000000001E-2</v>
          </cell>
        </row>
      </sheetData>
      <sheetData sheetId="782">
        <row r="2">
          <cell r="B2">
            <v>1.9678000000000001E-2</v>
          </cell>
        </row>
      </sheetData>
      <sheetData sheetId="783"/>
      <sheetData sheetId="784"/>
      <sheetData sheetId="785">
        <row r="2">
          <cell r="B2">
            <v>1.9678000000000001E-2</v>
          </cell>
        </row>
      </sheetData>
      <sheetData sheetId="786">
        <row r="2">
          <cell r="B2">
            <v>1.9678000000000001E-2</v>
          </cell>
        </row>
      </sheetData>
      <sheetData sheetId="787">
        <row r="2">
          <cell r="B2">
            <v>1.9678000000000001E-2</v>
          </cell>
        </row>
      </sheetData>
      <sheetData sheetId="788"/>
      <sheetData sheetId="789"/>
      <sheetData sheetId="790">
        <row r="2">
          <cell r="B2">
            <v>1.9678000000000001E-2</v>
          </cell>
        </row>
      </sheetData>
      <sheetData sheetId="791">
        <row r="2">
          <cell r="B2">
            <v>1.9678000000000001E-2</v>
          </cell>
        </row>
      </sheetData>
      <sheetData sheetId="792"/>
      <sheetData sheetId="793">
        <row r="2">
          <cell r="B2">
            <v>1.9678000000000001E-2</v>
          </cell>
        </row>
      </sheetData>
      <sheetData sheetId="794">
        <row r="2">
          <cell r="B2">
            <v>1.9678000000000001E-2</v>
          </cell>
        </row>
      </sheetData>
      <sheetData sheetId="795">
        <row r="2">
          <cell r="B2">
            <v>1.9678000000000001E-2</v>
          </cell>
        </row>
      </sheetData>
      <sheetData sheetId="796"/>
      <sheetData sheetId="797">
        <row r="2">
          <cell r="B2">
            <v>1.9678000000000001E-2</v>
          </cell>
        </row>
      </sheetData>
      <sheetData sheetId="798">
        <row r="2">
          <cell r="B2">
            <v>1.9678000000000001E-2</v>
          </cell>
        </row>
      </sheetData>
      <sheetData sheetId="799">
        <row r="2">
          <cell r="B2">
            <v>1.9678000000000001E-2</v>
          </cell>
        </row>
      </sheetData>
      <sheetData sheetId="800">
        <row r="2">
          <cell r="B2">
            <v>1.9678000000000001E-2</v>
          </cell>
        </row>
      </sheetData>
      <sheetData sheetId="801">
        <row r="2">
          <cell r="B2">
            <v>1.9678000000000001E-2</v>
          </cell>
        </row>
      </sheetData>
      <sheetData sheetId="802">
        <row r="2">
          <cell r="B2">
            <v>1.9678000000000001E-2</v>
          </cell>
        </row>
      </sheetData>
      <sheetData sheetId="803">
        <row r="2">
          <cell r="B2">
            <v>1.9678000000000001E-2</v>
          </cell>
        </row>
      </sheetData>
      <sheetData sheetId="804">
        <row r="2">
          <cell r="B2">
            <v>1.9678000000000001E-2</v>
          </cell>
        </row>
      </sheetData>
      <sheetData sheetId="805">
        <row r="2">
          <cell r="B2">
            <v>1.9678000000000001E-2</v>
          </cell>
        </row>
      </sheetData>
      <sheetData sheetId="806">
        <row r="2">
          <cell r="B2">
            <v>1.9678000000000001E-2</v>
          </cell>
        </row>
      </sheetData>
      <sheetData sheetId="807">
        <row r="2">
          <cell r="B2">
            <v>1.9678000000000001E-2</v>
          </cell>
        </row>
      </sheetData>
      <sheetData sheetId="808">
        <row r="2">
          <cell r="B2">
            <v>1.9678000000000001E-2</v>
          </cell>
        </row>
      </sheetData>
      <sheetData sheetId="809">
        <row r="2">
          <cell r="B2">
            <v>1.9678000000000001E-2</v>
          </cell>
        </row>
      </sheetData>
      <sheetData sheetId="810">
        <row r="2">
          <cell r="B2">
            <v>1.9678000000000001E-2</v>
          </cell>
        </row>
      </sheetData>
      <sheetData sheetId="811">
        <row r="2">
          <cell r="B2">
            <v>1.9678000000000001E-2</v>
          </cell>
        </row>
      </sheetData>
      <sheetData sheetId="812">
        <row r="2">
          <cell r="B2">
            <v>1.9678000000000001E-2</v>
          </cell>
        </row>
      </sheetData>
      <sheetData sheetId="813">
        <row r="2">
          <cell r="B2">
            <v>1.9678000000000001E-2</v>
          </cell>
        </row>
      </sheetData>
      <sheetData sheetId="814">
        <row r="2">
          <cell r="B2">
            <v>1.9678000000000001E-2</v>
          </cell>
        </row>
      </sheetData>
      <sheetData sheetId="815">
        <row r="2">
          <cell r="B2">
            <v>1.9678000000000001E-2</v>
          </cell>
        </row>
      </sheetData>
      <sheetData sheetId="816">
        <row r="2">
          <cell r="B2">
            <v>1.9678000000000001E-2</v>
          </cell>
        </row>
      </sheetData>
      <sheetData sheetId="817">
        <row r="2">
          <cell r="B2">
            <v>1.9678000000000001E-2</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1.9678000000000001E-2</v>
          </cell>
        </row>
      </sheetData>
      <sheetData sheetId="823">
        <row r="2">
          <cell r="B2">
            <v>1.9678000000000001E-2</v>
          </cell>
        </row>
      </sheetData>
      <sheetData sheetId="824">
        <row r="2">
          <cell r="B2">
            <v>1.9678000000000001E-2</v>
          </cell>
        </row>
      </sheetData>
      <sheetData sheetId="825"/>
      <sheetData sheetId="826"/>
      <sheetData sheetId="827">
        <row r="2">
          <cell r="B2">
            <v>1.9678000000000001E-2</v>
          </cell>
        </row>
      </sheetData>
      <sheetData sheetId="828">
        <row r="2">
          <cell r="B2">
            <v>1.9678000000000001E-2</v>
          </cell>
        </row>
      </sheetData>
      <sheetData sheetId="829"/>
      <sheetData sheetId="830"/>
      <sheetData sheetId="831">
        <row r="2">
          <cell r="B2">
            <v>1.9678000000000001E-2</v>
          </cell>
        </row>
      </sheetData>
      <sheetData sheetId="832">
        <row r="2">
          <cell r="B2">
            <v>1.9678000000000001E-2</v>
          </cell>
        </row>
      </sheetData>
      <sheetData sheetId="833"/>
      <sheetData sheetId="834"/>
      <sheetData sheetId="835">
        <row r="2">
          <cell r="B2">
            <v>1.9678000000000001E-2</v>
          </cell>
        </row>
      </sheetData>
      <sheetData sheetId="836">
        <row r="2">
          <cell r="B2">
            <v>1.9678000000000001E-2</v>
          </cell>
        </row>
      </sheetData>
      <sheetData sheetId="837"/>
      <sheetData sheetId="838"/>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sheetData sheetId="844"/>
      <sheetData sheetId="845">
        <row r="2">
          <cell r="B2">
            <v>1.9678000000000001E-2</v>
          </cell>
        </row>
      </sheetData>
      <sheetData sheetId="846"/>
      <sheetData sheetId="847">
        <row r="2">
          <cell r="B2">
            <v>1.9678000000000001E-2</v>
          </cell>
        </row>
      </sheetData>
      <sheetData sheetId="848">
        <row r="2">
          <cell r="B2">
            <v>1.9678000000000001E-2</v>
          </cell>
        </row>
      </sheetData>
      <sheetData sheetId="849">
        <row r="2">
          <cell r="B2">
            <v>1.9678000000000001E-2</v>
          </cell>
        </row>
      </sheetData>
      <sheetData sheetId="850">
        <row r="2">
          <cell r="B2">
            <v>0</v>
          </cell>
        </row>
      </sheetData>
      <sheetData sheetId="851">
        <row r="2">
          <cell r="B2">
            <v>0</v>
          </cell>
        </row>
      </sheetData>
      <sheetData sheetId="852">
        <row r="2">
          <cell r="B2">
            <v>1.9678000000000001E-2</v>
          </cell>
        </row>
      </sheetData>
      <sheetData sheetId="853" refreshError="1"/>
      <sheetData sheetId="854" refreshError="1"/>
      <sheetData sheetId="855" refreshError="1"/>
      <sheetData sheetId="856" refreshError="1"/>
      <sheetData sheetId="857" refreshError="1"/>
      <sheetData sheetId="858">
        <row r="2">
          <cell r="B2">
            <v>1.9677996635437012E-2</v>
          </cell>
        </row>
      </sheetData>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ow r="3">
          <cell r="B3" t="str">
            <v>Total</v>
          </cell>
        </row>
      </sheetData>
      <sheetData sheetId="882"/>
      <sheetData sheetId="883"/>
      <sheetData sheetId="884">
        <row r="2">
          <cell r="B2">
            <v>0</v>
          </cell>
        </row>
      </sheetData>
      <sheetData sheetId="885">
        <row r="3">
          <cell r="B3" t="str">
            <v>Total</v>
          </cell>
        </row>
      </sheetData>
      <sheetData sheetId="886"/>
      <sheetData sheetId="887"/>
      <sheetData sheetId="888">
        <row r="3">
          <cell r="B3" t="str">
            <v>Total</v>
          </cell>
        </row>
      </sheetData>
      <sheetData sheetId="889">
        <row r="2">
          <cell r="B2">
            <v>1.9678000000000001E-2</v>
          </cell>
        </row>
      </sheetData>
      <sheetData sheetId="890"/>
      <sheetData sheetId="891"/>
      <sheetData sheetId="892"/>
      <sheetData sheetId="893">
        <row r="3">
          <cell r="B3" t="str">
            <v>Total</v>
          </cell>
        </row>
      </sheetData>
      <sheetData sheetId="894"/>
      <sheetData sheetId="895"/>
      <sheetData sheetId="896">
        <row r="2">
          <cell r="B2">
            <v>0</v>
          </cell>
        </row>
      </sheetData>
      <sheetData sheetId="897">
        <row r="3">
          <cell r="B3" t="str">
            <v>Total</v>
          </cell>
        </row>
      </sheetData>
      <sheetData sheetId="898"/>
      <sheetData sheetId="899">
        <row r="2">
          <cell r="B2">
            <v>0</v>
          </cell>
        </row>
      </sheetData>
      <sheetData sheetId="900">
        <row r="3">
          <cell r="B3" t="str">
            <v>Total</v>
          </cell>
        </row>
      </sheetData>
      <sheetData sheetId="901"/>
      <sheetData sheetId="902"/>
      <sheetData sheetId="903"/>
      <sheetData sheetId="904">
        <row r="3">
          <cell r="B3" t="str">
            <v>Total</v>
          </cell>
        </row>
      </sheetData>
      <sheetData sheetId="905"/>
      <sheetData sheetId="906">
        <row r="2">
          <cell r="B2">
            <v>0</v>
          </cell>
        </row>
      </sheetData>
      <sheetData sheetId="907"/>
      <sheetData sheetId="908">
        <row r="3">
          <cell r="B3" t="str">
            <v>Total</v>
          </cell>
        </row>
      </sheetData>
      <sheetData sheetId="909">
        <row r="2">
          <cell r="B2">
            <v>0</v>
          </cell>
        </row>
      </sheetData>
      <sheetData sheetId="910"/>
      <sheetData sheetId="911">
        <row r="3">
          <cell r="B3" t="str">
            <v>Total</v>
          </cell>
        </row>
      </sheetData>
      <sheetData sheetId="912"/>
      <sheetData sheetId="913"/>
      <sheetData sheetId="914"/>
      <sheetData sheetId="915">
        <row r="3">
          <cell r="B3" t="str">
            <v>Total</v>
          </cell>
        </row>
      </sheetData>
      <sheetData sheetId="916">
        <row r="2">
          <cell r="B2">
            <v>0</v>
          </cell>
        </row>
      </sheetData>
      <sheetData sheetId="917"/>
      <sheetData sheetId="918"/>
      <sheetData sheetId="919">
        <row r="2">
          <cell r="B2">
            <v>0</v>
          </cell>
        </row>
      </sheetData>
      <sheetData sheetId="920"/>
      <sheetData sheetId="921"/>
      <sheetData sheetId="922">
        <row r="3">
          <cell r="B3" t="str">
            <v>Total</v>
          </cell>
        </row>
      </sheetData>
      <sheetData sheetId="923"/>
      <sheetData sheetId="924"/>
      <sheetData sheetId="925"/>
      <sheetData sheetId="926">
        <row r="2">
          <cell r="B2">
            <v>0</v>
          </cell>
        </row>
      </sheetData>
      <sheetData sheetId="927"/>
      <sheetData sheetId="928">
        <row r="2">
          <cell r="B2">
            <v>0</v>
          </cell>
        </row>
      </sheetData>
      <sheetData sheetId="929">
        <row r="2">
          <cell r="B2">
            <v>0</v>
          </cell>
        </row>
      </sheetData>
      <sheetData sheetId="930"/>
      <sheetData sheetId="931"/>
      <sheetData sheetId="932" refreshError="1"/>
      <sheetData sheetId="933">
        <row r="2">
          <cell r="B2">
            <v>0</v>
          </cell>
        </row>
      </sheetData>
      <sheetData sheetId="934">
        <row r="2">
          <cell r="B2">
            <v>1.9678000000000001E-2</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ow r="3">
          <cell r="B3" t="str">
            <v>Total</v>
          </cell>
        </row>
      </sheetData>
      <sheetData sheetId="959"/>
      <sheetData sheetId="960">
        <row r="2">
          <cell r="B2">
            <v>0</v>
          </cell>
        </row>
      </sheetData>
      <sheetData sheetId="961"/>
      <sheetData sheetId="962">
        <row r="2">
          <cell r="B2">
            <v>0</v>
          </cell>
        </row>
      </sheetData>
      <sheetData sheetId="963">
        <row r="2">
          <cell r="B2">
            <v>0</v>
          </cell>
        </row>
      </sheetData>
      <sheetData sheetId="964"/>
      <sheetData sheetId="965">
        <row r="3">
          <cell r="B3" t="str">
            <v>Total</v>
          </cell>
        </row>
      </sheetData>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refreshError="1"/>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 val="DW"/>
      <sheetName val="GIVTR00P"/>
      <sheetName val="TrialBalance Q3-2002"/>
      <sheetName val="10-1 Media"/>
      <sheetName val="10-cu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 val="Assumptions"/>
      <sheetName val="손익계산서"/>
      <sheetName val="Hidden"/>
      <sheetName val="Vendor"/>
      <sheetName val="(1b)Company"/>
      <sheetName val="(4A)J-Market"/>
      <sheetName val="(10) ProdType"/>
      <sheetName val="Working Capital "/>
      <sheetName val="BW"/>
      <sheetName val="設計通知"/>
      <sheetName val="ราคาไม้"/>
      <sheetName val="Sheet1"/>
      <sheetName val="P&amp;L INPUT"/>
      <sheetName val="Int. SanRam"/>
      <sheetName val="ID"/>
      <sheetName val="ประมาณการประตูหน้าต่าง "/>
      <sheetName val="Aging"/>
      <sheetName val="FASTables Austria at1SC Retirem"/>
      <sheetName val="InputPO_Del"/>
      <sheetName val="CJEs"/>
      <sheetName val="Me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125" defaultRowHeight="21.6" x14ac:dyDescent="0.55000000000000004"/>
  <cols>
    <col min="1" max="1" width="66" style="18" customWidth="1"/>
    <col min="3" max="3" width="1.375" style="5" customWidth="1"/>
    <col min="4" max="4" width="12.75" style="5" customWidth="1"/>
    <col min="5" max="5" width="1.375" style="5" customWidth="1"/>
    <col min="6" max="6" width="12.75" style="5" customWidth="1"/>
    <col min="7" max="7" width="1.375" style="5" customWidth="1"/>
    <col min="8" max="8" width="12.75" style="5" customWidth="1"/>
    <col min="9" max="9" width="1.375" style="5" customWidth="1"/>
    <col min="10" max="10" width="12.875" style="5" customWidth="1"/>
    <col min="11" max="16384" width="9.125" style="5"/>
  </cols>
  <sheetData>
    <row r="1" spans="1:10" ht="23.25" customHeight="1" x14ac:dyDescent="0.6">
      <c r="B1" s="26"/>
      <c r="C1" s="2"/>
      <c r="D1" s="146" t="s">
        <v>0</v>
      </c>
      <c r="E1" s="146"/>
      <c r="F1" s="146"/>
      <c r="G1" s="38"/>
      <c r="H1" s="146" t="s">
        <v>1</v>
      </c>
      <c r="I1" s="146"/>
      <c r="J1" s="146"/>
    </row>
    <row r="2" spans="1:10" ht="22.2" x14ac:dyDescent="0.6">
      <c r="B2" s="26"/>
      <c r="C2" s="2"/>
      <c r="D2" s="147" t="s">
        <v>2</v>
      </c>
      <c r="E2" s="147"/>
      <c r="F2" s="147"/>
      <c r="G2" s="38"/>
      <c r="H2" s="147" t="s">
        <v>2</v>
      </c>
      <c r="I2" s="147"/>
      <c r="J2" s="147"/>
    </row>
    <row r="3" spans="1:10" ht="23.25" customHeight="1" x14ac:dyDescent="0.55000000000000004">
      <c r="B3" s="4" t="s">
        <v>3</v>
      </c>
      <c r="C3" s="4"/>
      <c r="D3" s="2">
        <v>2559</v>
      </c>
      <c r="E3" s="2"/>
      <c r="F3" s="2">
        <v>2558</v>
      </c>
      <c r="G3" s="2"/>
      <c r="H3" s="2">
        <v>2559</v>
      </c>
      <c r="I3" s="2"/>
      <c r="J3" s="2">
        <v>2558</v>
      </c>
    </row>
    <row r="4" spans="1:10" ht="23.25" customHeight="1" x14ac:dyDescent="0.55000000000000004">
      <c r="A4" s="50"/>
      <c r="C4" s="4"/>
      <c r="D4" s="2"/>
      <c r="E4" s="2"/>
      <c r="F4" s="2" t="s">
        <v>4</v>
      </c>
      <c r="G4" s="2"/>
      <c r="H4" s="2"/>
      <c r="I4" s="2"/>
      <c r="J4" s="2" t="s">
        <v>4</v>
      </c>
    </row>
    <row r="5" spans="1:10" ht="23.25" customHeight="1" x14ac:dyDescent="0.55000000000000004">
      <c r="A5" s="51"/>
      <c r="B5" s="4"/>
      <c r="C5" s="4"/>
      <c r="D5" s="148" t="s">
        <v>5</v>
      </c>
      <c r="E5" s="148"/>
      <c r="F5" s="148"/>
      <c r="G5" s="148"/>
      <c r="H5" s="148"/>
      <c r="I5" s="148"/>
      <c r="J5" s="148"/>
    </row>
    <row r="6" spans="1:10" ht="21.75" customHeight="1" x14ac:dyDescent="0.55000000000000004">
      <c r="A6" s="18" t="s">
        <v>6</v>
      </c>
      <c r="B6" s="4"/>
      <c r="C6" s="4"/>
      <c r="D6" s="52"/>
      <c r="F6" s="52"/>
      <c r="H6" s="52"/>
      <c r="J6" s="52"/>
    </row>
    <row r="7" spans="1:10" ht="21.75" customHeight="1" x14ac:dyDescent="0.55000000000000004">
      <c r="A7" s="18" t="s">
        <v>7</v>
      </c>
      <c r="B7" s="4"/>
      <c r="C7" s="4"/>
    </row>
    <row r="8" spans="1:10" ht="21.75" customHeight="1" x14ac:dyDescent="0.6">
      <c r="A8" s="19" t="s">
        <v>8</v>
      </c>
      <c r="B8" s="4"/>
      <c r="C8" s="4"/>
      <c r="D8" s="70"/>
      <c r="E8" s="14"/>
      <c r="F8" s="70"/>
      <c r="G8" s="14"/>
      <c r="H8" s="70"/>
      <c r="I8" s="14"/>
      <c r="J8" s="70"/>
    </row>
    <row r="9" spans="1:10" x14ac:dyDescent="0.55000000000000004">
      <c r="A9" s="18" t="s">
        <v>9</v>
      </c>
      <c r="B9" s="4"/>
      <c r="C9" s="4"/>
      <c r="D9" s="53"/>
      <c r="F9" s="53"/>
      <c r="H9" s="53"/>
      <c r="J9" s="53"/>
    </row>
    <row r="10" spans="1:10" ht="21.75" customHeight="1" x14ac:dyDescent="0.55000000000000004">
      <c r="A10" s="25" t="s">
        <v>10</v>
      </c>
      <c r="B10" s="4"/>
      <c r="C10" s="4"/>
      <c r="D10" s="54"/>
      <c r="E10" s="54"/>
      <c r="F10" s="54"/>
      <c r="G10" s="54"/>
      <c r="H10" s="54"/>
      <c r="I10" s="54"/>
      <c r="J10" s="54"/>
    </row>
    <row r="11" spans="1:10" ht="21.75" customHeight="1" x14ac:dyDescent="0.6">
      <c r="A11" s="19" t="s">
        <v>11</v>
      </c>
      <c r="B11" s="4"/>
      <c r="C11" s="4"/>
      <c r="D11" s="55"/>
      <c r="E11" s="28"/>
      <c r="F11" s="55"/>
      <c r="G11" s="28"/>
      <c r="H11" s="55"/>
      <c r="I11" s="28"/>
      <c r="J11" s="55"/>
    </row>
    <row r="12" spans="1:10" ht="21.75" customHeight="1" x14ac:dyDescent="0.55000000000000004">
      <c r="A12" s="25"/>
      <c r="B12" s="4"/>
      <c r="C12" s="4"/>
      <c r="D12" s="52"/>
      <c r="F12" s="52"/>
      <c r="H12" s="52"/>
      <c r="J12" s="52"/>
    </row>
    <row r="13" spans="1:10" ht="21.75" customHeight="1" x14ac:dyDescent="0.55000000000000004">
      <c r="A13" s="25" t="s">
        <v>12</v>
      </c>
      <c r="B13" s="4"/>
      <c r="C13" s="4"/>
      <c r="D13" s="52"/>
      <c r="F13" s="52"/>
      <c r="H13" s="52"/>
      <c r="J13" s="52"/>
    </row>
    <row r="14" spans="1:10" ht="23.25" customHeight="1" x14ac:dyDescent="0.55000000000000004">
      <c r="A14" s="18" t="s">
        <v>13</v>
      </c>
      <c r="B14" s="4"/>
      <c r="C14" s="4"/>
      <c r="D14" s="56"/>
      <c r="F14" s="56"/>
      <c r="H14" s="56"/>
      <c r="J14" s="56"/>
    </row>
    <row r="15" spans="1:10" ht="21.75" customHeight="1" x14ac:dyDescent="0.55000000000000004">
      <c r="A15" s="18" t="s">
        <v>14</v>
      </c>
      <c r="B15" s="4"/>
      <c r="C15" s="4"/>
      <c r="D15" s="56"/>
      <c r="F15" s="56"/>
      <c r="H15" s="56"/>
      <c r="J15" s="56"/>
    </row>
    <row r="16" spans="1:10" ht="22.2" customHeight="1" x14ac:dyDescent="0.55000000000000004">
      <c r="A16" s="25" t="s">
        <v>15</v>
      </c>
      <c r="B16" s="4"/>
      <c r="C16" s="4"/>
      <c r="D16" s="56"/>
      <c r="F16" s="56"/>
      <c r="H16" s="56"/>
      <c r="J16" s="56"/>
    </row>
    <row r="17" spans="1:10" ht="22.2" customHeight="1" x14ac:dyDescent="0.55000000000000004">
      <c r="A17" s="18" t="s">
        <v>16</v>
      </c>
      <c r="B17" s="4"/>
      <c r="C17" s="4"/>
      <c r="D17" s="56"/>
      <c r="F17" s="56"/>
      <c r="H17" s="56"/>
      <c r="J17" s="56"/>
    </row>
    <row r="18" spans="1:10" ht="22.2" customHeight="1" x14ac:dyDescent="0.6">
      <c r="A18" s="19" t="s">
        <v>17</v>
      </c>
      <c r="C18" s="4"/>
      <c r="D18" s="48"/>
      <c r="E18" s="14"/>
      <c r="F18" s="49"/>
      <c r="G18" s="14"/>
      <c r="H18" s="48"/>
      <c r="I18" s="14"/>
      <c r="J18" s="48"/>
    </row>
    <row r="19" spans="1:10" ht="22.2" customHeight="1" x14ac:dyDescent="0.55000000000000004">
      <c r="A19" s="25" t="s">
        <v>18</v>
      </c>
      <c r="B19" s="4"/>
      <c r="C19" s="4"/>
      <c r="D19" s="58"/>
      <c r="F19" s="58"/>
      <c r="H19" s="58"/>
      <c r="J19" s="58"/>
    </row>
    <row r="20" spans="1:10" ht="21.75" customHeight="1" x14ac:dyDescent="0.6">
      <c r="A20" s="19" t="s">
        <v>19</v>
      </c>
      <c r="B20" s="4"/>
      <c r="C20" s="4"/>
      <c r="D20" s="59"/>
      <c r="E20" s="14"/>
      <c r="F20" s="59"/>
      <c r="G20" s="14"/>
      <c r="H20" s="59"/>
      <c r="I20" s="14"/>
      <c r="J20" s="59"/>
    </row>
    <row r="21" spans="1:10" ht="21.75" customHeight="1" x14ac:dyDescent="0.6">
      <c r="A21" s="19"/>
      <c r="B21" s="4"/>
      <c r="C21" s="4"/>
      <c r="D21" s="60"/>
      <c r="E21" s="14"/>
      <c r="F21" s="60"/>
      <c r="G21" s="14"/>
      <c r="H21" s="60"/>
      <c r="I21" s="14"/>
      <c r="J21" s="60"/>
    </row>
    <row r="22" spans="1:10" ht="22.2" x14ac:dyDescent="0.6">
      <c r="A22" s="19" t="s">
        <v>20</v>
      </c>
      <c r="B22" s="4"/>
      <c r="C22" s="4"/>
      <c r="D22" s="60"/>
      <c r="E22" s="14"/>
      <c r="F22" s="60"/>
      <c r="G22" s="14"/>
      <c r="H22" s="60"/>
      <c r="I22" s="14"/>
      <c r="J22" s="60"/>
    </row>
    <row r="23" spans="1:10" ht="22.2" x14ac:dyDescent="0.6">
      <c r="A23" s="40" t="s">
        <v>21</v>
      </c>
      <c r="B23" s="4"/>
      <c r="C23" s="4"/>
      <c r="D23" s="60"/>
      <c r="E23" s="14"/>
      <c r="F23" s="60"/>
      <c r="G23" s="14"/>
      <c r="H23" s="60"/>
      <c r="I23" s="14"/>
      <c r="J23" s="60"/>
    </row>
    <row r="24" spans="1:10" ht="21" customHeight="1" x14ac:dyDescent="0.55000000000000004">
      <c r="A24" s="25" t="s">
        <v>22</v>
      </c>
      <c r="B24" s="4"/>
      <c r="C24" s="4"/>
    </row>
    <row r="25" spans="1:10" ht="21" customHeight="1" x14ac:dyDescent="0.55000000000000004">
      <c r="A25" s="25" t="s">
        <v>23</v>
      </c>
      <c r="B25" s="4"/>
      <c r="C25" s="4"/>
      <c r="D25" s="52"/>
      <c r="F25" s="52"/>
      <c r="H25" s="52"/>
      <c r="J25" s="52"/>
    </row>
    <row r="26" spans="1:10" ht="21" customHeight="1" x14ac:dyDescent="0.6">
      <c r="A26" s="40" t="s">
        <v>24</v>
      </c>
      <c r="B26" s="4"/>
      <c r="C26" s="4"/>
      <c r="D26" s="52"/>
      <c r="F26" s="52"/>
      <c r="H26" s="52"/>
      <c r="J26" s="52"/>
    </row>
    <row r="27" spans="1:10" ht="21" customHeight="1" x14ac:dyDescent="0.55000000000000004">
      <c r="A27" s="25" t="s">
        <v>25</v>
      </c>
      <c r="B27" s="4"/>
      <c r="C27" s="4"/>
    </row>
    <row r="28" spans="1:10" ht="21" customHeight="1" x14ac:dyDescent="0.6">
      <c r="A28" s="25"/>
      <c r="B28" s="4"/>
      <c r="C28" s="4"/>
      <c r="D28" s="59"/>
      <c r="E28" s="14"/>
      <c r="F28" s="59"/>
      <c r="G28" s="14"/>
      <c r="H28" s="59"/>
      <c r="I28" s="14"/>
      <c r="J28" s="59"/>
    </row>
    <row r="29" spans="1:10" s="14" customFormat="1" ht="21.75" customHeight="1" x14ac:dyDescent="0.6">
      <c r="A29" s="19" t="s">
        <v>26</v>
      </c>
      <c r="B29" s="15"/>
      <c r="C29" s="15"/>
      <c r="D29" s="59"/>
      <c r="F29" s="59"/>
      <c r="H29" s="59"/>
      <c r="J29" s="59"/>
    </row>
    <row r="30" spans="1:10" s="47" customFormat="1" ht="23.25" customHeight="1" thickBot="1" x14ac:dyDescent="0.65">
      <c r="A30" s="71" t="s">
        <v>27</v>
      </c>
      <c r="B30" s="46"/>
      <c r="C30" s="46"/>
      <c r="D30" s="72"/>
      <c r="E30" s="73"/>
      <c r="F30" s="72"/>
      <c r="G30" s="73"/>
      <c r="H30" s="72"/>
      <c r="I30" s="73"/>
      <c r="J30" s="72"/>
    </row>
    <row r="31" spans="1:10" ht="9" customHeight="1" thickTop="1" x14ac:dyDescent="0.6">
      <c r="A31" s="19"/>
      <c r="B31" s="4"/>
      <c r="C31" s="4"/>
      <c r="D31" s="61"/>
      <c r="E31" s="62"/>
      <c r="F31" s="61"/>
      <c r="G31" s="62"/>
      <c r="H31" s="62"/>
      <c r="I31" s="62"/>
      <c r="J31" s="62"/>
    </row>
    <row r="32" spans="1:10" ht="19.5" customHeight="1" x14ac:dyDescent="0.6">
      <c r="A32" s="19" t="s">
        <v>28</v>
      </c>
      <c r="B32" s="4"/>
      <c r="C32" s="4"/>
    </row>
    <row r="33" spans="1:10" ht="19.5" customHeight="1" x14ac:dyDescent="0.55000000000000004">
      <c r="A33" s="25" t="s">
        <v>29</v>
      </c>
      <c r="B33" s="4"/>
      <c r="C33" s="4"/>
      <c r="D33" s="63"/>
      <c r="E33" s="64"/>
      <c r="F33" s="63"/>
      <c r="G33" s="64"/>
      <c r="H33" s="63"/>
      <c r="I33" s="64"/>
      <c r="J33" s="63"/>
    </row>
    <row r="34" spans="1:10" ht="19.5" customHeight="1" x14ac:dyDescent="0.55000000000000004">
      <c r="A34" s="25" t="s">
        <v>30</v>
      </c>
      <c r="B34" s="4"/>
      <c r="C34" s="4"/>
      <c r="D34" s="65"/>
      <c r="E34" s="64"/>
      <c r="F34" s="65"/>
      <c r="G34" s="66"/>
      <c r="H34" s="57"/>
      <c r="J34" s="57"/>
    </row>
    <row r="35" spans="1:10" ht="19.5" customHeight="1" thickBot="1" x14ac:dyDescent="0.65">
      <c r="A35" s="19" t="s">
        <v>31</v>
      </c>
      <c r="B35" s="4"/>
      <c r="C35" s="4"/>
      <c r="D35" s="67"/>
      <c r="E35" s="62"/>
      <c r="F35" s="67"/>
      <c r="G35" s="62"/>
      <c r="H35" s="67"/>
      <c r="I35" s="62"/>
      <c r="J35" s="67"/>
    </row>
    <row r="36" spans="1:10" ht="7.5" customHeight="1" thickTop="1" x14ac:dyDescent="0.6">
      <c r="A36" s="19"/>
      <c r="B36" s="4"/>
      <c r="C36" s="4"/>
      <c r="D36" s="61"/>
      <c r="E36" s="62"/>
      <c r="F36" s="61"/>
      <c r="G36" s="62"/>
      <c r="H36" s="62"/>
      <c r="I36" s="62"/>
      <c r="J36" s="62"/>
    </row>
    <row r="37" spans="1:10" ht="20.25" customHeight="1" x14ac:dyDescent="0.6">
      <c r="A37" s="19" t="s">
        <v>32</v>
      </c>
      <c r="B37" s="4"/>
      <c r="C37" s="4"/>
      <c r="D37" s="61"/>
      <c r="E37" s="62"/>
      <c r="F37" s="61"/>
      <c r="G37" s="62"/>
      <c r="H37" s="62"/>
      <c r="I37" s="62"/>
      <c r="J37" s="62"/>
    </row>
    <row r="38" spans="1:10" ht="20.25" customHeight="1" x14ac:dyDescent="0.55000000000000004">
      <c r="A38" s="25" t="s">
        <v>29</v>
      </c>
      <c r="B38" s="4"/>
      <c r="C38" s="4"/>
      <c r="D38" s="63"/>
      <c r="E38" s="64"/>
      <c r="F38" s="63"/>
      <c r="G38" s="64"/>
      <c r="H38" s="63"/>
      <c r="I38" s="64"/>
      <c r="J38" s="63"/>
    </row>
    <row r="39" spans="1:10" ht="20.25" customHeight="1" x14ac:dyDescent="0.55000000000000004">
      <c r="A39" s="25" t="s">
        <v>30</v>
      </c>
      <c r="B39" s="4"/>
      <c r="C39" s="4"/>
      <c r="D39" s="65"/>
      <c r="E39" s="64"/>
      <c r="F39" s="65"/>
      <c r="G39" s="66"/>
      <c r="H39" s="57"/>
      <c r="J39" s="57"/>
    </row>
    <row r="40" spans="1:10" ht="20.25" customHeight="1" thickBot="1" x14ac:dyDescent="0.65">
      <c r="A40" s="19" t="s">
        <v>27</v>
      </c>
      <c r="B40" s="4"/>
      <c r="C40" s="4"/>
      <c r="D40" s="67"/>
      <c r="E40" s="62"/>
      <c r="F40" s="67"/>
      <c r="G40" s="62"/>
      <c r="H40" s="67"/>
      <c r="I40" s="62"/>
      <c r="J40" s="67"/>
    </row>
    <row r="41" spans="1:10" ht="9.75" customHeight="1" thickTop="1" x14ac:dyDescent="0.6">
      <c r="B41" s="4"/>
      <c r="C41" s="4"/>
      <c r="D41" s="61"/>
      <c r="E41" s="62"/>
      <c r="F41" s="61"/>
      <c r="G41" s="62"/>
      <c r="H41" s="62"/>
      <c r="I41" s="62"/>
      <c r="J41" s="62"/>
    </row>
    <row r="42" spans="1:10" ht="21" customHeight="1" x14ac:dyDescent="0.6">
      <c r="A42" s="19" t="s">
        <v>33</v>
      </c>
      <c r="B42" s="4"/>
      <c r="C42" s="4"/>
      <c r="D42" s="61"/>
      <c r="E42" s="62"/>
      <c r="F42" s="61"/>
      <c r="G42" s="62"/>
      <c r="H42" s="62"/>
      <c r="I42" s="62"/>
      <c r="J42" s="62"/>
    </row>
    <row r="43" spans="1:10" ht="21" customHeight="1" thickBot="1" x14ac:dyDescent="0.6">
      <c r="A43" s="25" t="s">
        <v>34</v>
      </c>
      <c r="B43" s="4"/>
      <c r="C43" s="4"/>
      <c r="D43" s="68"/>
      <c r="E43"/>
      <c r="F43" s="68"/>
      <c r="G43"/>
      <c r="H43" s="68"/>
      <c r="I43"/>
      <c r="J43" s="68"/>
    </row>
    <row r="44" spans="1:10" ht="22.2" customHeight="1" thickTop="1" x14ac:dyDescent="0.55000000000000004"/>
    <row r="45" spans="1:10" ht="22.2" customHeight="1" x14ac:dyDescent="0.55000000000000004"/>
    <row r="46" spans="1:10" ht="22.2" customHeight="1" x14ac:dyDescent="0.55000000000000004"/>
    <row r="47" spans="1:10" ht="22.2" customHeight="1" x14ac:dyDescent="0.55000000000000004"/>
    <row r="48" spans="1:10" ht="22.2" customHeight="1" x14ac:dyDescent="0.55000000000000004"/>
    <row r="49" ht="22.2" customHeight="1" x14ac:dyDescent="0.55000000000000004"/>
    <row r="50" ht="22.2" customHeight="1" x14ac:dyDescent="0.55000000000000004"/>
    <row r="51" ht="22.2" customHeight="1" x14ac:dyDescent="0.55000000000000004"/>
    <row r="52" ht="22.2" customHeight="1" x14ac:dyDescent="0.55000000000000004"/>
    <row r="53" ht="22.2" customHeight="1" x14ac:dyDescent="0.55000000000000004"/>
    <row r="54" ht="22.2" customHeight="1" x14ac:dyDescent="0.55000000000000004"/>
    <row r="55" ht="22.2" customHeight="1" x14ac:dyDescent="0.55000000000000004"/>
    <row r="56" ht="22.2" customHeight="1" x14ac:dyDescent="0.55000000000000004"/>
    <row r="57" ht="22.2" customHeight="1" x14ac:dyDescent="0.55000000000000004"/>
    <row r="58" ht="22.2" customHeight="1" x14ac:dyDescent="0.55000000000000004"/>
    <row r="59" ht="22.2" customHeight="1" x14ac:dyDescent="0.55000000000000004"/>
    <row r="60" ht="22.2" customHeight="1" x14ac:dyDescent="0.55000000000000004"/>
    <row r="61" ht="22.2" customHeight="1" x14ac:dyDescent="0.55000000000000004"/>
    <row r="62" ht="22.2" customHeight="1" x14ac:dyDescent="0.55000000000000004"/>
    <row r="63" ht="22.2" customHeight="1" x14ac:dyDescent="0.55000000000000004"/>
    <row r="64" ht="22.2" customHeight="1" x14ac:dyDescent="0.55000000000000004"/>
    <row r="65" ht="22.2" customHeight="1" x14ac:dyDescent="0.55000000000000004"/>
    <row r="66" ht="22.2" customHeight="1" x14ac:dyDescent="0.55000000000000004"/>
    <row r="67" ht="20.100000000000001" customHeight="1" x14ac:dyDescent="0.55000000000000004"/>
    <row r="68" ht="20.100000000000001" customHeight="1" x14ac:dyDescent="0.55000000000000004"/>
    <row r="69" ht="20.100000000000001" customHeight="1" x14ac:dyDescent="0.55000000000000004"/>
    <row r="70" ht="20.100000000000001" customHeight="1" x14ac:dyDescent="0.55000000000000004"/>
    <row r="71" ht="20.100000000000001" customHeight="1" x14ac:dyDescent="0.55000000000000004"/>
    <row r="72" ht="20.100000000000001" customHeight="1" x14ac:dyDescent="0.55000000000000004"/>
    <row r="73" ht="20.100000000000001" customHeight="1" x14ac:dyDescent="0.55000000000000004"/>
    <row r="74" ht="20.100000000000001" customHeight="1" x14ac:dyDescent="0.55000000000000004"/>
    <row r="75" ht="20.100000000000001" customHeight="1" x14ac:dyDescent="0.55000000000000004"/>
    <row r="76" ht="20.100000000000001" customHeight="1" x14ac:dyDescent="0.55000000000000004"/>
    <row r="77" ht="20.100000000000001" customHeight="1" x14ac:dyDescent="0.55000000000000004"/>
    <row r="78" ht="20.100000000000001" customHeight="1" x14ac:dyDescent="0.55000000000000004"/>
    <row r="79" ht="20.100000000000001" customHeight="1" x14ac:dyDescent="0.55000000000000004"/>
    <row r="80" ht="20.100000000000001" customHeight="1" x14ac:dyDescent="0.55000000000000004"/>
    <row r="81" ht="19.5" customHeight="1" x14ac:dyDescent="0.55000000000000004"/>
    <row r="82" ht="20.100000000000001" customHeight="1" x14ac:dyDescent="0.55000000000000004"/>
    <row r="83" ht="20.100000000000001" customHeight="1" x14ac:dyDescent="0.55000000000000004"/>
    <row r="84" ht="20.100000000000001" customHeight="1" x14ac:dyDescent="0.55000000000000004"/>
    <row r="85" ht="20.100000000000001" customHeight="1" x14ac:dyDescent="0.55000000000000004"/>
    <row r="86" ht="20.100000000000001" customHeight="1" x14ac:dyDescent="0.55000000000000004"/>
    <row r="87" ht="20.100000000000001" customHeight="1" x14ac:dyDescent="0.55000000000000004"/>
    <row r="88" ht="20.100000000000001" customHeight="1" x14ac:dyDescent="0.55000000000000004"/>
    <row r="89" ht="20.100000000000001" customHeight="1" x14ac:dyDescent="0.55000000000000004"/>
    <row r="90" ht="20.100000000000001" customHeight="1" x14ac:dyDescent="0.55000000000000004"/>
    <row r="91" ht="20.100000000000001" customHeight="1" x14ac:dyDescent="0.55000000000000004"/>
    <row r="92" ht="20.100000000000001" customHeight="1" x14ac:dyDescent="0.55000000000000004"/>
    <row r="93" ht="19.5" customHeight="1" x14ac:dyDescent="0.55000000000000004"/>
    <row r="94" ht="19.5" customHeight="1" x14ac:dyDescent="0.55000000000000004"/>
    <row r="95" ht="19.5" customHeight="1" x14ac:dyDescent="0.55000000000000004"/>
    <row r="96" ht="19.5" customHeight="1" x14ac:dyDescent="0.55000000000000004"/>
    <row r="97" ht="19.5" customHeight="1" x14ac:dyDescent="0.55000000000000004"/>
    <row r="98" ht="19.5" customHeight="1" x14ac:dyDescent="0.55000000000000004"/>
    <row r="99" ht="19.5" customHeight="1" x14ac:dyDescent="0.55000000000000004"/>
    <row r="100" ht="19.5" customHeight="1" x14ac:dyDescent="0.55000000000000004"/>
    <row r="101" ht="19.5" customHeight="1" x14ac:dyDescent="0.55000000000000004"/>
    <row r="102" ht="19.5" customHeight="1" x14ac:dyDescent="0.55000000000000004"/>
    <row r="103" ht="19.5" customHeight="1" x14ac:dyDescent="0.55000000000000004"/>
    <row r="104" ht="19.5" customHeight="1" x14ac:dyDescent="0.55000000000000004"/>
    <row r="105" ht="19.5" customHeight="1" x14ac:dyDescent="0.55000000000000004"/>
    <row r="106" ht="19.5" customHeight="1" x14ac:dyDescent="0.55000000000000004"/>
    <row r="107" ht="19.5" customHeight="1" x14ac:dyDescent="0.55000000000000004"/>
    <row r="108" ht="20.100000000000001" customHeight="1" x14ac:dyDescent="0.55000000000000004"/>
    <row r="109" ht="20.100000000000001" customHeight="1" x14ac:dyDescent="0.55000000000000004"/>
    <row r="110" ht="20.100000000000001" customHeight="1" x14ac:dyDescent="0.55000000000000004"/>
    <row r="111" ht="20.100000000000001" customHeight="1" x14ac:dyDescent="0.55000000000000004"/>
    <row r="112" ht="20.100000000000001" customHeight="1" x14ac:dyDescent="0.55000000000000004"/>
    <row r="113" ht="20.100000000000001" customHeight="1" x14ac:dyDescent="0.55000000000000004"/>
    <row r="114" ht="20.100000000000001" customHeight="1" x14ac:dyDescent="0.55000000000000004"/>
    <row r="115" ht="20.100000000000001" customHeight="1" x14ac:dyDescent="0.55000000000000004"/>
    <row r="116" ht="20.100000000000001" customHeight="1" x14ac:dyDescent="0.55000000000000004"/>
    <row r="117" ht="20.100000000000001" customHeight="1" x14ac:dyDescent="0.55000000000000004"/>
    <row r="118" ht="20.100000000000001" customHeight="1" x14ac:dyDescent="0.55000000000000004"/>
    <row r="119" ht="20.100000000000001" customHeight="1" x14ac:dyDescent="0.55000000000000004"/>
    <row r="120" ht="19.5" customHeight="1" x14ac:dyDescent="0.55000000000000004"/>
    <row r="121" ht="20.100000000000001" customHeight="1" x14ac:dyDescent="0.55000000000000004"/>
    <row r="122" ht="20.100000000000001" customHeight="1" x14ac:dyDescent="0.55000000000000004"/>
    <row r="123" ht="20.100000000000001" customHeight="1" x14ac:dyDescent="0.55000000000000004"/>
    <row r="124" ht="19.5" customHeight="1" x14ac:dyDescent="0.55000000000000004"/>
    <row r="125" ht="20.100000000000001" customHeight="1" x14ac:dyDescent="0.55000000000000004"/>
    <row r="126" ht="20.100000000000001" customHeight="1" x14ac:dyDescent="0.55000000000000004"/>
    <row r="127" ht="19.5" customHeight="1" x14ac:dyDescent="0.55000000000000004"/>
    <row r="128" ht="20.100000000000001" customHeight="1" x14ac:dyDescent="0.55000000000000004"/>
    <row r="129" spans="1:10" ht="20.100000000000001" customHeight="1" x14ac:dyDescent="0.55000000000000004"/>
    <row r="130" spans="1:10" ht="20.100000000000001" customHeight="1" x14ac:dyDescent="0.55000000000000004"/>
    <row r="131" spans="1:10" ht="23.25" customHeight="1" x14ac:dyDescent="0.55000000000000004"/>
    <row r="132" spans="1:10" ht="23.25" customHeight="1" x14ac:dyDescent="0.55000000000000004"/>
    <row r="133" spans="1:10" s="69" customFormat="1" ht="23.25" customHeight="1" x14ac:dyDescent="0.55000000000000004">
      <c r="A133" s="18"/>
      <c r="B133"/>
      <c r="C133" s="5"/>
      <c r="D133" s="5"/>
      <c r="E133" s="5"/>
      <c r="F133" s="5"/>
      <c r="G133" s="5"/>
      <c r="H133" s="5"/>
      <c r="I133" s="5"/>
      <c r="J133" s="5"/>
    </row>
    <row r="134" spans="1:10" ht="23.25" customHeight="1" x14ac:dyDescent="0.55000000000000004"/>
    <row r="135" spans="1:10" ht="23.25" customHeight="1" x14ac:dyDescent="0.55000000000000004"/>
    <row r="136" spans="1:10" ht="23.25" customHeight="1" x14ac:dyDescent="0.55000000000000004"/>
    <row r="137" spans="1:10" ht="23.25" customHeight="1" x14ac:dyDescent="0.55000000000000004"/>
    <row r="138" spans="1:10" ht="23.25" customHeight="1" x14ac:dyDescent="0.55000000000000004"/>
    <row r="139" spans="1:10" ht="23.25" customHeight="1" x14ac:dyDescent="0.55000000000000004"/>
    <row r="140" spans="1:10" ht="23.25" customHeight="1" x14ac:dyDescent="0.55000000000000004"/>
    <row r="141" spans="1:10" ht="23.25" customHeight="1" x14ac:dyDescent="0.55000000000000004"/>
    <row r="142" spans="1:10" ht="23.25" customHeight="1" x14ac:dyDescent="0.55000000000000004"/>
    <row r="143" spans="1:10" ht="23.25" customHeight="1" x14ac:dyDescent="0.55000000000000004"/>
    <row r="144" spans="1:10" ht="23.25" customHeight="1" x14ac:dyDescent="0.55000000000000004"/>
    <row r="145" ht="23.25" customHeight="1" x14ac:dyDescent="0.55000000000000004"/>
  </sheetData>
  <mergeCells count="5">
    <mergeCell ref="D1:F1"/>
    <mergeCell ref="H1:J1"/>
    <mergeCell ref="D2:F2"/>
    <mergeCell ref="H2:J2"/>
    <mergeCell ref="D5:J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3C73-DB91-45E2-91FF-D6B1D76FC9B3}">
  <dimension ref="A1:J95"/>
  <sheetViews>
    <sheetView view="pageBreakPreview" topLeftCell="A89" zoomScaleNormal="130" zoomScaleSheetLayoutView="100" workbookViewId="0">
      <selection activeCell="K82" sqref="K82"/>
    </sheetView>
  </sheetViews>
  <sheetFormatPr defaultColWidth="9.125" defaultRowHeight="21.6" x14ac:dyDescent="0.55000000000000004"/>
  <cols>
    <col min="1" max="1" width="43.25" style="9" customWidth="1"/>
    <col min="2" max="2" width="11.125" style="4" customWidth="1"/>
    <col min="3" max="3" width="1.375" style="5" customWidth="1"/>
    <col min="4" max="4" width="13.625" style="6" customWidth="1"/>
    <col min="5" max="5" width="1.375" style="5" customWidth="1"/>
    <col min="6" max="6" width="13.625" style="6" customWidth="1"/>
    <col min="7" max="7" width="1.375" style="5" customWidth="1"/>
    <col min="8" max="8" width="13.625" style="5" customWidth="1"/>
    <col min="9" max="9" width="1.375" style="5" customWidth="1"/>
    <col min="10" max="10" width="13.625" style="5" customWidth="1"/>
    <col min="11" max="16384" width="9.125" style="5"/>
  </cols>
  <sheetData>
    <row r="1" spans="1:10" ht="22.5" customHeight="1" x14ac:dyDescent="0.55000000000000004">
      <c r="A1" s="127" t="s">
        <v>35</v>
      </c>
      <c r="C1" s="8"/>
      <c r="E1" s="8"/>
      <c r="G1" s="8"/>
      <c r="H1" s="8"/>
      <c r="I1" s="8"/>
      <c r="J1" s="8"/>
    </row>
    <row r="2" spans="1:10" ht="22.5" customHeight="1" x14ac:dyDescent="0.55000000000000004">
      <c r="A2" s="127" t="s">
        <v>36</v>
      </c>
      <c r="C2" s="8"/>
      <c r="E2" s="8"/>
      <c r="G2" s="8"/>
      <c r="H2" s="8"/>
      <c r="I2" s="8"/>
      <c r="J2" s="8"/>
    </row>
    <row r="3" spans="1:10" s="89" customFormat="1" ht="22.5" customHeight="1" x14ac:dyDescent="0.45">
      <c r="A3" s="88"/>
      <c r="B3" s="97"/>
      <c r="C3" s="98"/>
      <c r="D3" s="99"/>
      <c r="F3" s="99"/>
    </row>
    <row r="4" spans="1:10" ht="22.35" customHeight="1" x14ac:dyDescent="0.6">
      <c r="C4" s="2"/>
      <c r="D4" s="146" t="s">
        <v>0</v>
      </c>
      <c r="E4" s="146"/>
      <c r="F4" s="146"/>
      <c r="G4" s="38"/>
      <c r="H4" s="146" t="s">
        <v>37</v>
      </c>
      <c r="I4" s="146"/>
      <c r="J4" s="146"/>
    </row>
    <row r="5" spans="1:10" ht="22.35" customHeight="1" x14ac:dyDescent="0.55000000000000004">
      <c r="C5" s="2"/>
      <c r="D5" s="110" t="s">
        <v>38</v>
      </c>
      <c r="E5" s="2"/>
      <c r="F5" s="26" t="s">
        <v>39</v>
      </c>
      <c r="G5" s="2"/>
      <c r="H5" s="110" t="s">
        <v>38</v>
      </c>
      <c r="I5" s="2"/>
      <c r="J5" s="26" t="s">
        <v>39</v>
      </c>
    </row>
    <row r="6" spans="1:10" ht="22.35" customHeight="1" x14ac:dyDescent="0.6">
      <c r="A6" s="11" t="s">
        <v>40</v>
      </c>
      <c r="B6" s="4" t="s">
        <v>3</v>
      </c>
      <c r="C6" s="2"/>
      <c r="D6" s="26">
        <v>2566</v>
      </c>
      <c r="E6" s="2"/>
      <c r="F6" s="26">
        <v>2565</v>
      </c>
      <c r="G6" s="2"/>
      <c r="H6" s="26">
        <v>2566</v>
      </c>
      <c r="I6" s="2"/>
      <c r="J6" s="26">
        <v>2565</v>
      </c>
    </row>
    <row r="7" spans="1:10" ht="22.35" customHeight="1" x14ac:dyDescent="0.6">
      <c r="A7" s="11"/>
      <c r="B7" s="119"/>
      <c r="C7" s="2"/>
      <c r="D7" s="110" t="s">
        <v>41</v>
      </c>
      <c r="E7" s="2"/>
      <c r="F7" s="26"/>
      <c r="G7" s="2"/>
      <c r="H7" s="110" t="s">
        <v>41</v>
      </c>
      <c r="I7" s="2"/>
      <c r="J7" s="26"/>
    </row>
    <row r="8" spans="1:10" ht="19.95" customHeight="1" x14ac:dyDescent="0.55000000000000004">
      <c r="C8" s="2"/>
      <c r="D8" s="148" t="s">
        <v>5</v>
      </c>
      <c r="E8" s="148"/>
      <c r="F8" s="148"/>
      <c r="G8" s="148"/>
      <c r="H8" s="148"/>
      <c r="I8" s="148"/>
      <c r="J8" s="148"/>
    </row>
    <row r="9" spans="1:10" ht="22.35" customHeight="1" x14ac:dyDescent="0.6">
      <c r="A9" s="126" t="s">
        <v>42</v>
      </c>
      <c r="C9" s="26"/>
      <c r="D9" s="100"/>
      <c r="E9" s="14"/>
      <c r="F9" s="100"/>
      <c r="G9" s="14"/>
      <c r="H9" s="101"/>
      <c r="I9" s="101"/>
      <c r="J9" s="101"/>
    </row>
    <row r="10" spans="1:10" ht="22.35" customHeight="1" x14ac:dyDescent="0.55000000000000004">
      <c r="A10" s="24" t="s">
        <v>43</v>
      </c>
      <c r="C10" s="26"/>
      <c r="D10" s="27">
        <v>390376</v>
      </c>
      <c r="E10" s="27"/>
      <c r="F10" s="83">
        <v>199512</v>
      </c>
      <c r="G10" s="27"/>
      <c r="H10" s="27">
        <v>389327</v>
      </c>
      <c r="I10" s="27"/>
      <c r="J10" s="27">
        <v>198460</v>
      </c>
    </row>
    <row r="11" spans="1:10" ht="22.35" customHeight="1" x14ac:dyDescent="0.55000000000000004">
      <c r="A11" s="24" t="s">
        <v>44</v>
      </c>
      <c r="B11" s="120" t="s">
        <v>45</v>
      </c>
      <c r="C11" s="26"/>
      <c r="D11" s="27">
        <v>317880</v>
      </c>
      <c r="E11" s="27"/>
      <c r="F11" s="83">
        <v>343549</v>
      </c>
      <c r="G11" s="27"/>
      <c r="H11" s="27">
        <v>317880</v>
      </c>
      <c r="I11" s="27"/>
      <c r="J11" s="27">
        <v>343549</v>
      </c>
    </row>
    <row r="12" spans="1:10" ht="22.35" customHeight="1" x14ac:dyDescent="0.55000000000000004">
      <c r="A12" s="24" t="s">
        <v>46</v>
      </c>
      <c r="B12" s="120"/>
      <c r="C12" s="26"/>
      <c r="D12" s="83"/>
      <c r="E12" s="27"/>
      <c r="F12" s="83"/>
      <c r="G12" s="27"/>
      <c r="H12" s="27"/>
      <c r="I12" s="27"/>
      <c r="J12" s="83"/>
    </row>
    <row r="13" spans="1:10" ht="22.35" customHeight="1" x14ac:dyDescent="0.55000000000000004">
      <c r="A13" s="24" t="s">
        <v>47</v>
      </c>
      <c r="B13" s="4" t="s">
        <v>217</v>
      </c>
      <c r="C13" s="26"/>
      <c r="D13" s="27">
        <v>0</v>
      </c>
      <c r="E13" s="27"/>
      <c r="F13" s="83">
        <v>20400</v>
      </c>
      <c r="G13" s="27"/>
      <c r="H13" s="27">
        <v>0</v>
      </c>
      <c r="I13" s="27"/>
      <c r="J13" s="27">
        <v>20400</v>
      </c>
    </row>
    <row r="14" spans="1:10" ht="22.35" customHeight="1" x14ac:dyDescent="0.55000000000000004">
      <c r="A14" s="24" t="s">
        <v>48</v>
      </c>
      <c r="C14" s="26"/>
      <c r="D14" s="27">
        <v>10897</v>
      </c>
      <c r="E14" s="27"/>
      <c r="F14" s="83">
        <v>6697</v>
      </c>
      <c r="G14" s="27"/>
      <c r="H14" s="27">
        <v>10897</v>
      </c>
      <c r="I14" s="27"/>
      <c r="J14" s="27">
        <v>6697</v>
      </c>
    </row>
    <row r="15" spans="1:10" ht="22.35" customHeight="1" x14ac:dyDescent="0.55000000000000004">
      <c r="A15" s="24" t="s">
        <v>49</v>
      </c>
      <c r="C15" s="26"/>
      <c r="D15" s="27">
        <v>36649</v>
      </c>
      <c r="E15" s="27"/>
      <c r="F15" s="83">
        <v>23382</v>
      </c>
      <c r="G15" s="27"/>
      <c r="H15" s="27">
        <v>36649</v>
      </c>
      <c r="I15" s="27"/>
      <c r="J15" s="27">
        <v>23382</v>
      </c>
    </row>
    <row r="16" spans="1:10" ht="22.35" customHeight="1" x14ac:dyDescent="0.55000000000000004">
      <c r="A16" s="24" t="s">
        <v>50</v>
      </c>
      <c r="C16" s="26"/>
      <c r="D16" s="27">
        <v>8913</v>
      </c>
      <c r="E16" s="27"/>
      <c r="F16" s="83">
        <v>8267</v>
      </c>
      <c r="G16" s="27"/>
      <c r="H16" s="27">
        <v>8913</v>
      </c>
      <c r="I16" s="27"/>
      <c r="J16" s="27">
        <v>8267</v>
      </c>
    </row>
    <row r="17" spans="1:10" ht="22.35" customHeight="1" x14ac:dyDescent="0.55000000000000004">
      <c r="A17" s="24" t="s">
        <v>51</v>
      </c>
      <c r="C17" s="26"/>
      <c r="D17" s="27">
        <v>5729</v>
      </c>
      <c r="E17" s="27"/>
      <c r="F17" s="83">
        <v>5724</v>
      </c>
      <c r="G17" s="27"/>
      <c r="H17" s="27">
        <v>5729</v>
      </c>
      <c r="I17" s="27"/>
      <c r="J17" s="27">
        <v>5724</v>
      </c>
    </row>
    <row r="18" spans="1:10" ht="22.35" customHeight="1" x14ac:dyDescent="0.55000000000000004">
      <c r="A18" s="24" t="s">
        <v>52</v>
      </c>
      <c r="B18" s="5"/>
      <c r="C18" s="26"/>
      <c r="D18" s="27">
        <v>16847</v>
      </c>
      <c r="E18" s="27"/>
      <c r="F18" s="83">
        <v>22530</v>
      </c>
      <c r="G18" s="27"/>
      <c r="H18" s="27">
        <v>16793</v>
      </c>
      <c r="I18" s="27"/>
      <c r="J18" s="27">
        <v>22476</v>
      </c>
    </row>
    <row r="19" spans="1:10" ht="22.2" customHeight="1" x14ac:dyDescent="0.55000000000000004">
      <c r="A19" s="24" t="s">
        <v>53</v>
      </c>
      <c r="B19" s="5"/>
      <c r="C19" s="26"/>
      <c r="D19" s="5"/>
      <c r="F19" s="5"/>
      <c r="H19" s="27"/>
    </row>
    <row r="20" spans="1:10" ht="22.35" customHeight="1" x14ac:dyDescent="0.55000000000000004">
      <c r="A20" s="24" t="s">
        <v>54</v>
      </c>
      <c r="B20" s="4">
        <v>4</v>
      </c>
      <c r="C20" s="26"/>
      <c r="D20" s="27">
        <v>0</v>
      </c>
      <c r="E20" s="122"/>
      <c r="F20" s="85">
        <v>0</v>
      </c>
      <c r="G20" s="27"/>
      <c r="H20" s="27">
        <v>0</v>
      </c>
      <c r="I20" s="27"/>
      <c r="J20" s="27">
        <v>49000</v>
      </c>
    </row>
    <row r="21" spans="1:10" ht="22.35" customHeight="1" x14ac:dyDescent="0.6">
      <c r="A21" s="10" t="s">
        <v>55</v>
      </c>
      <c r="C21" s="26"/>
      <c r="D21" s="32">
        <f>SUM(D10:D20)</f>
        <v>787291</v>
      </c>
      <c r="E21" s="3"/>
      <c r="F21" s="84">
        <f>SUM(F10:F20)</f>
        <v>630061</v>
      </c>
      <c r="G21" s="3"/>
      <c r="H21" s="32">
        <f>SUM(H10:H20)</f>
        <v>786188</v>
      </c>
      <c r="I21" s="3"/>
      <c r="J21" s="84">
        <f>SUM(J10:J20)</f>
        <v>677955</v>
      </c>
    </row>
    <row r="22" spans="1:10" s="89" customFormat="1" ht="15" customHeight="1" x14ac:dyDescent="0.45">
      <c r="A22" s="102"/>
      <c r="B22" s="97"/>
      <c r="C22" s="103"/>
      <c r="D22" s="104"/>
      <c r="E22" s="104"/>
      <c r="F22" s="104"/>
      <c r="G22" s="104"/>
      <c r="H22" s="104"/>
      <c r="I22" s="104"/>
      <c r="J22" s="104"/>
    </row>
    <row r="23" spans="1:10" ht="22.35" customHeight="1" x14ac:dyDescent="0.6">
      <c r="A23" s="7" t="s">
        <v>56</v>
      </c>
      <c r="C23" s="26"/>
      <c r="D23" s="35"/>
      <c r="E23" s="35"/>
      <c r="F23" s="35"/>
      <c r="G23" s="35"/>
      <c r="H23" s="35"/>
      <c r="I23" s="35"/>
      <c r="J23" s="35"/>
    </row>
    <row r="24" spans="1:10" ht="22.35" customHeight="1" x14ac:dyDescent="0.55000000000000004">
      <c r="A24" s="24" t="s">
        <v>57</v>
      </c>
      <c r="C24" s="26"/>
      <c r="D24" s="27">
        <v>0</v>
      </c>
      <c r="E24" s="27"/>
      <c r="F24" s="85">
        <v>0</v>
      </c>
      <c r="G24" s="27"/>
      <c r="H24" s="27">
        <v>0</v>
      </c>
      <c r="I24" s="27"/>
      <c r="J24" s="27">
        <v>0</v>
      </c>
    </row>
    <row r="25" spans="1:10" ht="22.35" customHeight="1" x14ac:dyDescent="0.55000000000000004">
      <c r="A25" s="24" t="s">
        <v>58</v>
      </c>
      <c r="B25" s="4" t="s">
        <v>217</v>
      </c>
      <c r="C25" s="26"/>
      <c r="D25" s="27">
        <v>0</v>
      </c>
      <c r="E25" s="27"/>
      <c r="F25" s="83">
        <v>124100</v>
      </c>
      <c r="G25" s="27"/>
      <c r="H25" s="27">
        <v>0</v>
      </c>
      <c r="I25" s="27"/>
      <c r="J25" s="27">
        <v>124100</v>
      </c>
    </row>
    <row r="26" spans="1:10" ht="22.35" customHeight="1" x14ac:dyDescent="0.55000000000000004">
      <c r="A26" s="24" t="s">
        <v>59</v>
      </c>
      <c r="B26" s="4" t="s">
        <v>226</v>
      </c>
      <c r="C26" s="26"/>
      <c r="D26" s="27">
        <v>3004444</v>
      </c>
      <c r="E26" s="27"/>
      <c r="F26" s="83">
        <v>3048867</v>
      </c>
      <c r="G26" s="27"/>
      <c r="H26" s="27">
        <v>3004444</v>
      </c>
      <c r="I26" s="27"/>
      <c r="J26" s="27">
        <v>3048867</v>
      </c>
    </row>
    <row r="27" spans="1:10" ht="22.35" customHeight="1" x14ac:dyDescent="0.55000000000000004">
      <c r="A27" s="24" t="s">
        <v>60</v>
      </c>
      <c r="B27" s="4" t="s">
        <v>227</v>
      </c>
      <c r="C27" s="26"/>
      <c r="D27" s="27">
        <v>241500</v>
      </c>
      <c r="E27" s="27"/>
      <c r="F27" s="83">
        <v>253298</v>
      </c>
      <c r="G27" s="27">
        <v>0</v>
      </c>
      <c r="H27" s="27">
        <v>241500</v>
      </c>
      <c r="I27" s="27">
        <v>0</v>
      </c>
      <c r="J27" s="27">
        <v>253298</v>
      </c>
    </row>
    <row r="28" spans="1:10" ht="22.35" customHeight="1" x14ac:dyDescent="0.55000000000000004">
      <c r="A28" s="24" t="s">
        <v>61</v>
      </c>
      <c r="B28" s="4">
        <v>7</v>
      </c>
      <c r="C28" s="26"/>
      <c r="D28" s="27">
        <v>161395</v>
      </c>
      <c r="E28" s="27"/>
      <c r="F28" s="83">
        <v>172051</v>
      </c>
      <c r="G28" s="27"/>
      <c r="H28" s="27">
        <v>161395</v>
      </c>
      <c r="I28" s="27"/>
      <c r="J28" s="27">
        <v>172051</v>
      </c>
    </row>
    <row r="29" spans="1:10" ht="22.35" customHeight="1" x14ac:dyDescent="0.55000000000000004">
      <c r="A29" s="24" t="s">
        <v>62</v>
      </c>
      <c r="C29" s="26"/>
      <c r="D29" s="27">
        <v>15904</v>
      </c>
      <c r="E29" s="27"/>
      <c r="F29" s="83">
        <v>13101</v>
      </c>
      <c r="G29" s="27"/>
      <c r="H29" s="27">
        <v>15904</v>
      </c>
      <c r="I29" s="27"/>
      <c r="J29" s="27">
        <v>13101</v>
      </c>
    </row>
    <row r="30" spans="1:10" ht="22.2" customHeight="1" x14ac:dyDescent="0.55000000000000004">
      <c r="A30" s="24" t="s">
        <v>63</v>
      </c>
      <c r="C30" s="26"/>
      <c r="D30" s="27">
        <v>18585</v>
      </c>
      <c r="E30" s="27"/>
      <c r="F30" s="83">
        <v>16972</v>
      </c>
      <c r="G30" s="27"/>
      <c r="H30" s="27">
        <v>18585</v>
      </c>
      <c r="I30" s="27"/>
      <c r="J30" s="27">
        <v>16972</v>
      </c>
    </row>
    <row r="31" spans="1:10" ht="22.35" customHeight="1" x14ac:dyDescent="0.55000000000000004">
      <c r="A31" s="24" t="s">
        <v>64</v>
      </c>
      <c r="C31" s="26"/>
      <c r="D31" s="27">
        <v>6251</v>
      </c>
      <c r="E31" s="27"/>
      <c r="F31" s="83">
        <v>6324</v>
      </c>
      <c r="G31" s="27"/>
      <c r="H31" s="27">
        <v>6251</v>
      </c>
      <c r="I31" s="27"/>
      <c r="J31" s="27">
        <v>6324</v>
      </c>
    </row>
    <row r="32" spans="1:10" ht="22.35" customHeight="1" x14ac:dyDescent="0.55000000000000004">
      <c r="A32" s="24" t="s">
        <v>65</v>
      </c>
      <c r="C32" s="26"/>
      <c r="D32" s="27">
        <v>10359</v>
      </c>
      <c r="E32" s="27"/>
      <c r="F32" s="83">
        <v>11003</v>
      </c>
      <c r="G32" s="27"/>
      <c r="H32" s="27">
        <v>10359</v>
      </c>
      <c r="I32" s="27"/>
      <c r="J32" s="27">
        <v>11003</v>
      </c>
    </row>
    <row r="33" spans="1:10" ht="22.35" customHeight="1" x14ac:dyDescent="0.55000000000000004">
      <c r="A33" s="24" t="s">
        <v>66</v>
      </c>
      <c r="C33" s="26"/>
      <c r="D33" s="27">
        <v>18791</v>
      </c>
      <c r="E33" s="27"/>
      <c r="F33" s="83">
        <v>20182</v>
      </c>
      <c r="G33" s="27"/>
      <c r="H33" s="27">
        <v>18791</v>
      </c>
      <c r="I33" s="27"/>
      <c r="J33" s="27">
        <v>20182</v>
      </c>
    </row>
    <row r="34" spans="1:10" ht="22.35" customHeight="1" x14ac:dyDescent="0.55000000000000004">
      <c r="A34" s="24" t="s">
        <v>67</v>
      </c>
      <c r="C34" s="26"/>
      <c r="D34" s="27">
        <v>22292</v>
      </c>
      <c r="E34" s="27"/>
      <c r="F34" s="83">
        <v>23161</v>
      </c>
      <c r="G34" s="27"/>
      <c r="H34" s="27">
        <v>22292</v>
      </c>
      <c r="I34" s="27"/>
      <c r="J34" s="27">
        <v>23161</v>
      </c>
    </row>
    <row r="35" spans="1:10" ht="22.35" customHeight="1" x14ac:dyDescent="0.55000000000000004">
      <c r="A35" s="24" t="s">
        <v>68</v>
      </c>
      <c r="C35" s="26"/>
      <c r="D35" s="27">
        <v>4588</v>
      </c>
      <c r="E35" s="27"/>
      <c r="F35" s="83">
        <v>5642</v>
      </c>
      <c r="G35" s="27"/>
      <c r="H35" s="27">
        <v>4579</v>
      </c>
      <c r="I35" s="27"/>
      <c r="J35" s="27">
        <v>5634</v>
      </c>
    </row>
    <row r="36" spans="1:10" ht="22.35" customHeight="1" x14ac:dyDescent="0.6">
      <c r="A36" s="10" t="s">
        <v>69</v>
      </c>
      <c r="C36" s="26"/>
      <c r="D36" s="32">
        <f>SUM(D24:D35)</f>
        <v>3504109</v>
      </c>
      <c r="E36" s="3"/>
      <c r="F36" s="84">
        <f>SUM(F24:F35)</f>
        <v>3694701</v>
      </c>
      <c r="G36" s="3"/>
      <c r="H36" s="32">
        <f>SUM(H24:H35)</f>
        <v>3504100</v>
      </c>
      <c r="I36" s="21"/>
      <c r="J36" s="84">
        <f>SUM(J24:J35)</f>
        <v>3694693</v>
      </c>
    </row>
    <row r="37" spans="1:10" s="89" customFormat="1" ht="15" customHeight="1" x14ac:dyDescent="0.45">
      <c r="A37" s="88"/>
      <c r="B37" s="97"/>
      <c r="C37" s="103"/>
      <c r="D37" s="90"/>
      <c r="E37" s="105"/>
      <c r="F37" s="90"/>
      <c r="G37" s="105"/>
      <c r="H37" s="90"/>
      <c r="I37" s="106"/>
      <c r="J37" s="90"/>
    </row>
    <row r="38" spans="1:10" ht="22.35" customHeight="1" thickBot="1" x14ac:dyDescent="0.65">
      <c r="A38" s="10" t="s">
        <v>70</v>
      </c>
      <c r="C38" s="26"/>
      <c r="D38" s="33">
        <f>D36+D21</f>
        <v>4291400</v>
      </c>
      <c r="E38" s="3"/>
      <c r="F38" s="33">
        <f>F36+F21</f>
        <v>4324762</v>
      </c>
      <c r="G38" s="3"/>
      <c r="H38" s="33">
        <f>H36+H21</f>
        <v>4290288</v>
      </c>
      <c r="I38" s="21"/>
      <c r="J38" s="33">
        <f>J36+J21</f>
        <v>4372648</v>
      </c>
    </row>
    <row r="39" spans="1:10" s="108" customFormat="1" ht="22.5" customHeight="1" thickTop="1" x14ac:dyDescent="0.6">
      <c r="A39" s="127" t="s">
        <v>35</v>
      </c>
      <c r="B39" s="107"/>
      <c r="D39" s="109"/>
      <c r="E39" s="109"/>
      <c r="F39" s="109"/>
      <c r="G39" s="109"/>
      <c r="H39" s="109"/>
      <c r="I39" s="109"/>
      <c r="J39" s="109"/>
    </row>
    <row r="40" spans="1:10" s="108" customFormat="1" ht="22.5" customHeight="1" x14ac:dyDescent="0.6">
      <c r="A40" s="127" t="s">
        <v>36</v>
      </c>
      <c r="B40" s="107"/>
      <c r="D40" s="109"/>
      <c r="F40" s="109"/>
    </row>
    <row r="41" spans="1:10" s="108" customFormat="1" ht="22.5" customHeight="1" x14ac:dyDescent="0.6">
      <c r="A41" s="11"/>
      <c r="B41" s="107"/>
      <c r="D41" s="109"/>
      <c r="F41" s="109"/>
    </row>
    <row r="42" spans="1:10" ht="22.35" customHeight="1" x14ac:dyDescent="0.6">
      <c r="A42" s="24"/>
      <c r="C42" s="26"/>
      <c r="D42" s="146" t="s">
        <v>0</v>
      </c>
      <c r="E42" s="146"/>
      <c r="F42" s="146"/>
      <c r="G42" s="38"/>
      <c r="H42" s="146" t="s">
        <v>37</v>
      </c>
      <c r="I42" s="146"/>
      <c r="J42" s="146"/>
    </row>
    <row r="43" spans="1:10" ht="22.35" customHeight="1" x14ac:dyDescent="0.55000000000000004">
      <c r="A43" s="24"/>
      <c r="C43" s="26"/>
      <c r="D43" s="110" t="s">
        <v>38</v>
      </c>
      <c r="E43" s="2"/>
      <c r="F43" s="26" t="s">
        <v>39</v>
      </c>
      <c r="G43" s="2"/>
      <c r="H43" s="110" t="s">
        <v>38</v>
      </c>
      <c r="I43" s="2"/>
      <c r="J43" s="26" t="s">
        <v>39</v>
      </c>
    </row>
    <row r="44" spans="1:10" ht="24" customHeight="1" x14ac:dyDescent="0.6">
      <c r="A44" s="11" t="s">
        <v>71</v>
      </c>
      <c r="B44" s="4" t="s">
        <v>3</v>
      </c>
      <c r="C44" s="26"/>
      <c r="D44" s="26">
        <v>2566</v>
      </c>
      <c r="E44" s="2"/>
      <c r="F44" s="26">
        <v>2565</v>
      </c>
      <c r="G44" s="2"/>
      <c r="H44" s="26">
        <v>2566</v>
      </c>
      <c r="I44" s="2"/>
      <c r="J44" s="26">
        <v>2565</v>
      </c>
    </row>
    <row r="45" spans="1:10" ht="24" customHeight="1" x14ac:dyDescent="0.6">
      <c r="A45" s="11"/>
      <c r="B45" s="119"/>
      <c r="C45" s="26"/>
      <c r="D45" s="110" t="s">
        <v>41</v>
      </c>
      <c r="E45" s="2"/>
      <c r="F45" s="26"/>
      <c r="G45" s="2"/>
      <c r="H45" s="110" t="s">
        <v>41</v>
      </c>
      <c r="I45" s="2"/>
      <c r="J45" s="26"/>
    </row>
    <row r="46" spans="1:10" ht="22.35" customHeight="1" x14ac:dyDescent="0.6">
      <c r="A46" s="10"/>
      <c r="C46" s="26"/>
      <c r="D46" s="148" t="s">
        <v>5</v>
      </c>
      <c r="E46" s="148"/>
      <c r="F46" s="148"/>
      <c r="G46" s="148"/>
      <c r="H46" s="148"/>
      <c r="I46" s="148"/>
      <c r="J46" s="148"/>
    </row>
    <row r="47" spans="1:10" ht="22.35" customHeight="1" x14ac:dyDescent="0.6">
      <c r="A47" s="7" t="s">
        <v>72</v>
      </c>
      <c r="C47" s="26"/>
      <c r="D47" s="110"/>
      <c r="E47" s="26"/>
      <c r="F47" s="110"/>
      <c r="G47" s="26"/>
      <c r="H47" s="26"/>
      <c r="I47" s="26"/>
      <c r="J47" s="26"/>
    </row>
    <row r="48" spans="1:10" ht="22.35" customHeight="1" x14ac:dyDescent="0.55000000000000004">
      <c r="A48" s="24" t="s">
        <v>73</v>
      </c>
      <c r="B48" s="4">
        <v>2</v>
      </c>
      <c r="C48" s="26"/>
      <c r="D48" s="27">
        <v>311540</v>
      </c>
      <c r="E48" s="26"/>
      <c r="F48" s="83">
        <v>408502</v>
      </c>
      <c r="G48" s="26"/>
      <c r="H48" s="27">
        <v>311449</v>
      </c>
      <c r="I48" s="26"/>
      <c r="J48" s="27">
        <v>408440</v>
      </c>
    </row>
    <row r="49" spans="1:10" ht="22.35" customHeight="1" x14ac:dyDescent="0.55000000000000004">
      <c r="A49" s="25" t="s">
        <v>74</v>
      </c>
      <c r="C49" s="26"/>
      <c r="D49" s="27">
        <v>18070</v>
      </c>
      <c r="E49" s="26"/>
      <c r="F49" s="83">
        <v>18007</v>
      </c>
      <c r="G49" s="26"/>
      <c r="H49" s="27">
        <v>18070</v>
      </c>
      <c r="I49" s="26"/>
      <c r="J49" s="83">
        <v>18007</v>
      </c>
    </row>
    <row r="50" spans="1:10" ht="22.35" customHeight="1" x14ac:dyDescent="0.55000000000000004">
      <c r="A50" s="25" t="s">
        <v>75</v>
      </c>
      <c r="C50" s="26"/>
      <c r="D50" s="27"/>
      <c r="E50" s="26"/>
      <c r="F50" s="35"/>
      <c r="G50" s="26"/>
      <c r="H50" s="27"/>
      <c r="I50" s="26"/>
      <c r="J50" s="35"/>
    </row>
    <row r="51" spans="1:10" ht="22.35" customHeight="1" x14ac:dyDescent="0.55000000000000004">
      <c r="A51" s="25" t="s">
        <v>76</v>
      </c>
      <c r="C51" s="26"/>
      <c r="D51" s="27">
        <v>63543</v>
      </c>
      <c r="E51" s="26"/>
      <c r="F51" s="83">
        <v>60725</v>
      </c>
      <c r="G51" s="26"/>
      <c r="H51" s="27">
        <v>63543</v>
      </c>
      <c r="I51" s="26"/>
      <c r="J51" s="27">
        <v>60725</v>
      </c>
    </row>
    <row r="52" spans="1:10" ht="22.35" customHeight="1" x14ac:dyDescent="0.55000000000000004">
      <c r="A52" s="25" t="s">
        <v>77</v>
      </c>
      <c r="C52" s="26"/>
      <c r="D52" s="27"/>
      <c r="E52" s="26"/>
      <c r="F52" s="35"/>
      <c r="G52" s="26"/>
      <c r="H52" s="27"/>
      <c r="I52" s="26"/>
      <c r="J52" s="35"/>
    </row>
    <row r="53" spans="1:10" ht="22.35" customHeight="1" x14ac:dyDescent="0.55000000000000004">
      <c r="A53" s="24" t="s">
        <v>76</v>
      </c>
      <c r="B53" s="4">
        <v>8</v>
      </c>
      <c r="C53" s="26"/>
      <c r="D53" s="27">
        <v>291814</v>
      </c>
      <c r="E53" s="27"/>
      <c r="F53" s="83">
        <v>306210</v>
      </c>
      <c r="G53" s="27"/>
      <c r="H53" s="27">
        <v>291814</v>
      </c>
      <c r="I53" s="27"/>
      <c r="J53" s="27">
        <v>306210</v>
      </c>
    </row>
    <row r="54" spans="1:10" ht="22.35" customHeight="1" x14ac:dyDescent="0.6">
      <c r="A54" s="24" t="s">
        <v>78</v>
      </c>
      <c r="C54" s="38"/>
      <c r="D54" s="27">
        <v>36236</v>
      </c>
      <c r="E54" s="27"/>
      <c r="F54" s="83">
        <v>34975</v>
      </c>
      <c r="G54" s="27"/>
      <c r="H54" s="27">
        <v>36212</v>
      </c>
      <c r="I54" s="27"/>
      <c r="J54" s="27">
        <v>34970</v>
      </c>
    </row>
    <row r="55" spans="1:10" ht="22.35" customHeight="1" x14ac:dyDescent="0.6">
      <c r="A55" s="10" t="s">
        <v>79</v>
      </c>
      <c r="C55" s="26"/>
      <c r="D55" s="32">
        <f>SUM(D48:D54)</f>
        <v>721203</v>
      </c>
      <c r="E55" s="3"/>
      <c r="F55" s="84">
        <f>SUM(F48:F54)</f>
        <v>828419</v>
      </c>
      <c r="G55" s="3"/>
      <c r="H55" s="32">
        <f>SUM(H48:H54)</f>
        <v>721088</v>
      </c>
      <c r="I55" s="3"/>
      <c r="J55" s="84">
        <f>SUM(J48:J54)</f>
        <v>828352</v>
      </c>
    </row>
    <row r="56" spans="1:10" ht="22.35" customHeight="1" x14ac:dyDescent="0.55000000000000004">
      <c r="A56" s="24"/>
      <c r="C56" s="26"/>
      <c r="D56" s="35"/>
      <c r="E56" s="35"/>
      <c r="F56" s="35"/>
      <c r="G56" s="35"/>
      <c r="H56" s="35"/>
      <c r="I56" s="35"/>
      <c r="J56" s="35"/>
    </row>
    <row r="57" spans="1:10" ht="22.35" customHeight="1" x14ac:dyDescent="0.6">
      <c r="A57" s="7" t="s">
        <v>80</v>
      </c>
      <c r="C57" s="26"/>
      <c r="D57" s="35"/>
      <c r="E57" s="35"/>
      <c r="F57" s="35"/>
      <c r="G57" s="35"/>
      <c r="H57" s="35"/>
      <c r="I57" s="35"/>
      <c r="J57" s="35"/>
    </row>
    <row r="58" spans="1:10" ht="22.35" customHeight="1" x14ac:dyDescent="0.55000000000000004">
      <c r="A58" s="24" t="s">
        <v>81</v>
      </c>
      <c r="B58" s="4">
        <v>8</v>
      </c>
      <c r="C58" s="26"/>
      <c r="D58" s="27">
        <v>592351</v>
      </c>
      <c r="E58" s="27"/>
      <c r="F58" s="83">
        <v>638281</v>
      </c>
      <c r="G58" s="27"/>
      <c r="H58" s="27">
        <v>592351</v>
      </c>
      <c r="I58" s="27"/>
      <c r="J58" s="27">
        <v>638281</v>
      </c>
    </row>
    <row r="59" spans="1:10" ht="22.35" customHeight="1" x14ac:dyDescent="0.55000000000000004">
      <c r="A59" s="25" t="s">
        <v>82</v>
      </c>
      <c r="C59" s="26"/>
      <c r="D59" s="27">
        <v>76784</v>
      </c>
      <c r="E59" s="27"/>
      <c r="F59" s="83">
        <v>90009</v>
      </c>
      <c r="G59" s="27"/>
      <c r="H59" s="27">
        <v>76784</v>
      </c>
      <c r="I59" s="27"/>
      <c r="J59" s="27">
        <v>90009</v>
      </c>
    </row>
    <row r="60" spans="1:10" ht="22.35" customHeight="1" x14ac:dyDescent="0.55000000000000004">
      <c r="A60" s="24" t="s">
        <v>83</v>
      </c>
      <c r="C60" s="26"/>
      <c r="D60" s="27">
        <v>38164</v>
      </c>
      <c r="E60" s="27"/>
      <c r="F60" s="83">
        <v>43382</v>
      </c>
      <c r="G60" s="27"/>
      <c r="H60" s="27">
        <v>38164</v>
      </c>
      <c r="I60" s="27"/>
      <c r="J60" s="27">
        <v>43382</v>
      </c>
    </row>
    <row r="61" spans="1:10" ht="22.35" customHeight="1" x14ac:dyDescent="0.55000000000000004">
      <c r="A61" s="24" t="s">
        <v>84</v>
      </c>
      <c r="C61" s="26"/>
      <c r="D61" s="27"/>
      <c r="E61" s="27"/>
      <c r="F61" s="35"/>
      <c r="G61" s="27"/>
      <c r="H61" s="27"/>
      <c r="I61" s="27"/>
      <c r="J61" s="35"/>
    </row>
    <row r="62" spans="1:10" ht="22.35" customHeight="1" x14ac:dyDescent="0.55000000000000004">
      <c r="A62" s="24" t="s">
        <v>85</v>
      </c>
      <c r="C62" s="26"/>
      <c r="D62" s="27">
        <v>44785</v>
      </c>
      <c r="E62" s="27"/>
      <c r="F62" s="83">
        <v>40190</v>
      </c>
      <c r="G62" s="27"/>
      <c r="H62" s="27">
        <v>44785</v>
      </c>
      <c r="I62" s="27"/>
      <c r="J62" s="27">
        <v>40190</v>
      </c>
    </row>
    <row r="63" spans="1:10" ht="22.35" customHeight="1" x14ac:dyDescent="0.55000000000000004">
      <c r="A63" s="24" t="s">
        <v>86</v>
      </c>
      <c r="C63" s="26"/>
      <c r="D63" s="27">
        <v>0</v>
      </c>
      <c r="E63" s="27"/>
      <c r="F63" s="83">
        <v>98</v>
      </c>
      <c r="G63" s="27"/>
      <c r="H63" s="27">
        <v>0</v>
      </c>
      <c r="I63" s="27"/>
      <c r="J63" s="27">
        <v>98</v>
      </c>
    </row>
    <row r="64" spans="1:10" ht="22.35" customHeight="1" x14ac:dyDescent="0.6">
      <c r="A64" s="10" t="s">
        <v>87</v>
      </c>
      <c r="C64" s="26"/>
      <c r="D64" s="32">
        <f>SUM(D58:D63)</f>
        <v>752084</v>
      </c>
      <c r="E64" s="3"/>
      <c r="F64" s="84">
        <f>SUM(F58:F63)</f>
        <v>811960</v>
      </c>
      <c r="G64" s="3"/>
      <c r="H64" s="32">
        <f>SUM(H58:H63)</f>
        <v>752084</v>
      </c>
      <c r="I64" s="3"/>
      <c r="J64" s="84">
        <f>SUM(J58:J63)</f>
        <v>811960</v>
      </c>
    </row>
    <row r="65" spans="1:10" ht="22.35" customHeight="1" x14ac:dyDescent="0.6">
      <c r="A65" s="10"/>
      <c r="C65" s="26"/>
      <c r="D65" s="30"/>
      <c r="E65" s="3"/>
      <c r="F65" s="30"/>
      <c r="G65" s="3"/>
      <c r="H65" s="30"/>
      <c r="I65" s="3"/>
      <c r="J65" s="30"/>
    </row>
    <row r="66" spans="1:10" ht="22.35" customHeight="1" x14ac:dyDescent="0.6">
      <c r="A66" s="10" t="s">
        <v>88</v>
      </c>
      <c r="C66" s="26"/>
      <c r="D66" s="77">
        <f>D55+D64</f>
        <v>1473287</v>
      </c>
      <c r="E66" s="3"/>
      <c r="F66" s="77">
        <f>F55+F64</f>
        <v>1640379</v>
      </c>
      <c r="G66" s="3"/>
      <c r="H66" s="77">
        <f>H55+H64</f>
        <v>1473172</v>
      </c>
      <c r="I66" s="3"/>
      <c r="J66" s="77">
        <f>J55+J64</f>
        <v>1640312</v>
      </c>
    </row>
    <row r="67" spans="1:10" ht="22.5" customHeight="1" x14ac:dyDescent="0.55000000000000004">
      <c r="A67" s="24"/>
      <c r="C67"/>
      <c r="D67" s="111"/>
      <c r="E67"/>
      <c r="F67" s="111"/>
      <c r="G67"/>
      <c r="H67" s="75"/>
      <c r="I67"/>
      <c r="J67" s="75"/>
    </row>
    <row r="68" spans="1:10" s="108" customFormat="1" ht="22.5" customHeight="1" x14ac:dyDescent="0.6">
      <c r="A68" s="127" t="s">
        <v>35</v>
      </c>
      <c r="B68" s="107"/>
      <c r="D68" s="109"/>
      <c r="E68" s="109"/>
      <c r="F68" s="109"/>
      <c r="G68" s="109"/>
      <c r="H68" s="109"/>
      <c r="I68" s="109"/>
      <c r="J68" s="109"/>
    </row>
    <row r="69" spans="1:10" s="108" customFormat="1" ht="22.5" customHeight="1" x14ac:dyDescent="0.6">
      <c r="A69" s="127" t="s">
        <v>36</v>
      </c>
      <c r="B69" s="107"/>
      <c r="D69" s="109"/>
      <c r="F69" s="109"/>
    </row>
    <row r="70" spans="1:10" s="108" customFormat="1" ht="22.5" customHeight="1" x14ac:dyDescent="0.6">
      <c r="A70" s="11"/>
      <c r="B70" s="107"/>
      <c r="D70" s="109"/>
      <c r="F70" s="109"/>
    </row>
    <row r="71" spans="1:10" ht="22.35" customHeight="1" x14ac:dyDescent="0.6">
      <c r="A71" s="24"/>
      <c r="C71" s="26"/>
      <c r="D71" s="146" t="s">
        <v>0</v>
      </c>
      <c r="E71" s="146"/>
      <c r="F71" s="146"/>
      <c r="G71" s="38"/>
      <c r="H71" s="146" t="s">
        <v>37</v>
      </c>
      <c r="I71" s="146"/>
      <c r="J71" s="146"/>
    </row>
    <row r="72" spans="1:10" ht="22.35" customHeight="1" x14ac:dyDescent="0.55000000000000004">
      <c r="A72" s="24"/>
      <c r="C72" s="26"/>
      <c r="D72" s="110" t="s">
        <v>38</v>
      </c>
      <c r="E72" s="2"/>
      <c r="F72" s="26" t="s">
        <v>39</v>
      </c>
      <c r="G72" s="2"/>
      <c r="H72" s="110" t="s">
        <v>38</v>
      </c>
      <c r="I72" s="2"/>
      <c r="J72" s="26" t="s">
        <v>39</v>
      </c>
    </row>
    <row r="73" spans="1:10" ht="24" customHeight="1" x14ac:dyDescent="0.6">
      <c r="A73" s="11" t="s">
        <v>71</v>
      </c>
      <c r="C73" s="26"/>
      <c r="D73" s="26">
        <v>2566</v>
      </c>
      <c r="E73" s="2"/>
      <c r="F73" s="26">
        <v>2565</v>
      </c>
      <c r="G73" s="2"/>
      <c r="H73" s="26">
        <v>2566</v>
      </c>
      <c r="I73" s="2"/>
      <c r="J73" s="26">
        <v>2565</v>
      </c>
    </row>
    <row r="74" spans="1:10" ht="24" customHeight="1" x14ac:dyDescent="0.6">
      <c r="A74" s="11"/>
      <c r="B74" s="119"/>
      <c r="C74" s="26"/>
      <c r="D74" s="110" t="s">
        <v>41</v>
      </c>
      <c r="E74" s="2"/>
      <c r="F74" s="26"/>
      <c r="G74" s="2"/>
      <c r="H74" s="110" t="s">
        <v>41</v>
      </c>
      <c r="I74" s="2"/>
      <c r="J74" s="26"/>
    </row>
    <row r="75" spans="1:10" ht="22.35" customHeight="1" x14ac:dyDescent="0.6">
      <c r="A75" s="10"/>
      <c r="C75" s="26"/>
      <c r="D75" s="148" t="s">
        <v>5</v>
      </c>
      <c r="E75" s="148"/>
      <c r="F75" s="148"/>
      <c r="G75" s="148"/>
      <c r="H75" s="148"/>
      <c r="I75" s="148"/>
      <c r="J75" s="148"/>
    </row>
    <row r="76" spans="1:10" ht="22.35" customHeight="1" x14ac:dyDescent="0.6">
      <c r="A76" s="7" t="s">
        <v>89</v>
      </c>
      <c r="C76" s="26"/>
      <c r="D76" s="35"/>
      <c r="E76" s="35"/>
      <c r="F76" s="35"/>
      <c r="G76" s="35"/>
      <c r="H76" s="35"/>
      <c r="I76" s="35"/>
      <c r="J76" s="35"/>
    </row>
    <row r="77" spans="1:10" ht="22.35" customHeight="1" x14ac:dyDescent="0.55000000000000004">
      <c r="A77" s="24" t="s">
        <v>90</v>
      </c>
      <c r="C77" s="26"/>
      <c r="D77" s="35"/>
      <c r="E77" s="35"/>
      <c r="F77" s="35"/>
      <c r="G77" s="35"/>
      <c r="H77" s="35"/>
      <c r="I77" s="35"/>
      <c r="J77" s="35"/>
    </row>
    <row r="78" spans="1:10" ht="22.35" customHeight="1" x14ac:dyDescent="0.55000000000000004">
      <c r="A78" s="24" t="s">
        <v>91</v>
      </c>
      <c r="C78" s="26"/>
      <c r="D78" s="35"/>
      <c r="E78" s="35"/>
      <c r="F78" s="35"/>
      <c r="G78" s="35"/>
      <c r="H78" s="35"/>
      <c r="I78" s="35"/>
      <c r="J78" s="35"/>
    </row>
    <row r="79" spans="1:10" ht="22.35" customHeight="1" x14ac:dyDescent="0.55000000000000004">
      <c r="A79" s="17" t="s">
        <v>92</v>
      </c>
      <c r="C79" s="26"/>
      <c r="D79" s="35"/>
      <c r="E79" s="35"/>
      <c r="F79" s="35"/>
      <c r="G79" s="35"/>
      <c r="H79" s="35"/>
      <c r="I79" s="35"/>
      <c r="J79" s="35"/>
    </row>
    <row r="80" spans="1:10" ht="22.35" customHeight="1" thickBot="1" x14ac:dyDescent="0.6">
      <c r="A80" s="17" t="s">
        <v>93</v>
      </c>
      <c r="C80" s="26"/>
      <c r="D80" s="112">
        <v>433655</v>
      </c>
      <c r="E80" s="35"/>
      <c r="F80" s="112">
        <v>433655</v>
      </c>
      <c r="G80" s="35"/>
      <c r="H80" s="112">
        <v>433655</v>
      </c>
      <c r="I80" s="35"/>
      <c r="J80" s="112">
        <v>433655</v>
      </c>
    </row>
    <row r="81" spans="1:10" ht="22.35" customHeight="1" thickTop="1" x14ac:dyDescent="0.55000000000000004">
      <c r="A81" s="24" t="s">
        <v>94</v>
      </c>
      <c r="C81" s="26"/>
      <c r="D81" s="35"/>
      <c r="E81" s="35"/>
      <c r="F81" s="35"/>
      <c r="G81" s="35"/>
      <c r="H81" s="35"/>
      <c r="I81" s="35"/>
      <c r="J81" s="35"/>
    </row>
    <row r="82" spans="1:10" ht="22.35" customHeight="1" x14ac:dyDescent="0.55000000000000004">
      <c r="A82" s="17" t="s">
        <v>92</v>
      </c>
      <c r="C82" s="26"/>
      <c r="D82" s="35"/>
      <c r="E82" s="35"/>
      <c r="F82" s="35"/>
      <c r="G82" s="35"/>
      <c r="H82" s="35"/>
      <c r="I82" s="35"/>
      <c r="J82" s="35"/>
    </row>
    <row r="83" spans="1:10" ht="22.35" customHeight="1" x14ac:dyDescent="0.55000000000000004">
      <c r="A83" s="17" t="s">
        <v>93</v>
      </c>
      <c r="C83" s="26"/>
      <c r="D83" s="27">
        <v>433655</v>
      </c>
      <c r="E83" s="35"/>
      <c r="F83" s="35">
        <v>433655</v>
      </c>
      <c r="G83" s="35"/>
      <c r="H83" s="27">
        <v>433655</v>
      </c>
      <c r="I83" s="35"/>
      <c r="J83" s="35">
        <v>433655</v>
      </c>
    </row>
    <row r="84" spans="1:10" ht="22.35" customHeight="1" x14ac:dyDescent="0.55000000000000004">
      <c r="A84" s="24" t="s">
        <v>95</v>
      </c>
      <c r="C84" s="26"/>
      <c r="D84" s="35"/>
      <c r="E84" s="35"/>
      <c r="F84" s="35"/>
      <c r="G84" s="35"/>
      <c r="H84" s="35"/>
      <c r="I84" s="35"/>
      <c r="J84" s="35"/>
    </row>
    <row r="85" spans="1:10" ht="22.35" customHeight="1" x14ac:dyDescent="0.55000000000000004">
      <c r="A85" s="24" t="s">
        <v>96</v>
      </c>
      <c r="C85" s="26"/>
      <c r="D85" s="27">
        <v>1384395</v>
      </c>
      <c r="E85" s="35"/>
      <c r="F85" s="35">
        <v>1384395</v>
      </c>
      <c r="G85" s="35"/>
      <c r="H85" s="27">
        <v>1384395</v>
      </c>
      <c r="I85" s="35"/>
      <c r="J85" s="35">
        <v>1384395</v>
      </c>
    </row>
    <row r="86" spans="1:10" ht="22.35" customHeight="1" x14ac:dyDescent="0.55000000000000004">
      <c r="A86" s="24" t="s">
        <v>97</v>
      </c>
      <c r="C86" s="26"/>
      <c r="D86" s="27">
        <v>26349</v>
      </c>
      <c r="E86" s="35"/>
      <c r="F86" s="35">
        <v>26349</v>
      </c>
      <c r="G86" s="35"/>
      <c r="H86" s="27">
        <v>26349</v>
      </c>
      <c r="I86" s="35"/>
      <c r="J86" s="35">
        <v>26349</v>
      </c>
    </row>
    <row r="87" spans="1:10" ht="22.35" customHeight="1" x14ac:dyDescent="0.55000000000000004">
      <c r="A87" s="25" t="s">
        <v>98</v>
      </c>
      <c r="C87" s="26"/>
      <c r="D87" s="27"/>
      <c r="E87" s="27"/>
      <c r="F87" s="27"/>
      <c r="G87" s="27"/>
      <c r="H87" s="27"/>
      <c r="I87" s="27"/>
      <c r="J87" s="27"/>
    </row>
    <row r="88" spans="1:10" ht="22.35" customHeight="1" x14ac:dyDescent="0.55000000000000004">
      <c r="A88" s="24" t="s">
        <v>99</v>
      </c>
      <c r="C88" s="26"/>
      <c r="D88" s="5"/>
      <c r="F88" s="52"/>
      <c r="G88" s="27"/>
      <c r="I88" s="27"/>
      <c r="J88" s="52"/>
    </row>
    <row r="89" spans="1:10" ht="22.35" customHeight="1" x14ac:dyDescent="0.55000000000000004">
      <c r="A89" s="24" t="s">
        <v>100</v>
      </c>
      <c r="C89" s="26"/>
      <c r="D89" s="27">
        <v>43365</v>
      </c>
      <c r="E89" s="27"/>
      <c r="F89" s="35">
        <v>43365</v>
      </c>
      <c r="G89" s="27"/>
      <c r="H89" s="27">
        <v>43365</v>
      </c>
      <c r="I89" s="27"/>
      <c r="J89" s="35">
        <v>43365</v>
      </c>
    </row>
    <row r="90" spans="1:10" ht="22.35" customHeight="1" x14ac:dyDescent="0.55000000000000004">
      <c r="A90" s="24" t="s">
        <v>101</v>
      </c>
      <c r="C90" s="26"/>
      <c r="D90" s="27">
        <v>930349</v>
      </c>
      <c r="E90" s="27"/>
      <c r="F90" s="83">
        <v>796697</v>
      </c>
      <c r="G90" s="27"/>
      <c r="H90" s="27">
        <v>929352</v>
      </c>
      <c r="I90" s="27"/>
      <c r="J90" s="96">
        <v>844650</v>
      </c>
    </row>
    <row r="91" spans="1:10" ht="22.35" customHeight="1" x14ac:dyDescent="0.55000000000000004">
      <c r="A91" s="24" t="s">
        <v>102</v>
      </c>
      <c r="C91" s="26"/>
      <c r="D91" s="27">
        <v>0</v>
      </c>
      <c r="E91" s="27"/>
      <c r="F91" s="83">
        <v>-78</v>
      </c>
      <c r="G91" s="27"/>
      <c r="H91" s="27">
        <v>0</v>
      </c>
      <c r="I91" s="27"/>
      <c r="J91" s="27">
        <v>-78</v>
      </c>
    </row>
    <row r="92" spans="1:10" ht="22.35" customHeight="1" x14ac:dyDescent="0.6">
      <c r="A92" s="19" t="s">
        <v>103</v>
      </c>
      <c r="C92" s="26"/>
      <c r="D92" s="32">
        <f>SUM(D82:D91)</f>
        <v>2818113</v>
      </c>
      <c r="E92" s="3"/>
      <c r="F92" s="84">
        <f>SUM(F82:F91)</f>
        <v>2684383</v>
      </c>
      <c r="G92" s="3"/>
      <c r="H92" s="32">
        <f>SUM(H82:H91)</f>
        <v>2817116</v>
      </c>
      <c r="I92" s="3"/>
      <c r="J92" s="84">
        <f>SUM(J82:J91)</f>
        <v>2732336</v>
      </c>
    </row>
    <row r="93" spans="1:10" ht="22.35" customHeight="1" x14ac:dyDescent="0.6">
      <c r="A93" s="10"/>
      <c r="C93" s="26"/>
      <c r="D93" s="30"/>
      <c r="E93" s="3"/>
      <c r="F93" s="30"/>
      <c r="G93" s="3"/>
      <c r="H93" s="30"/>
      <c r="I93" s="3"/>
      <c r="J93" s="30"/>
    </row>
    <row r="94" spans="1:10" ht="22.35" customHeight="1" thickBot="1" x14ac:dyDescent="0.65">
      <c r="A94" s="124" t="s">
        <v>104</v>
      </c>
      <c r="C94" s="26"/>
      <c r="D94" s="33">
        <f>D66+D92</f>
        <v>4291400</v>
      </c>
      <c r="E94" s="3"/>
      <c r="F94" s="33">
        <f>F66+F92</f>
        <v>4324762</v>
      </c>
      <c r="G94" s="3"/>
      <c r="H94" s="33">
        <f>H66+H92</f>
        <v>4290288</v>
      </c>
      <c r="I94" s="3"/>
      <c r="J94" s="33">
        <f>J66+J92</f>
        <v>4372648</v>
      </c>
    </row>
    <row r="95" spans="1:10" ht="22.2" thickTop="1" x14ac:dyDescent="0.55000000000000004"/>
  </sheetData>
  <mergeCells count="9">
    <mergeCell ref="D75:J75"/>
    <mergeCell ref="D46:J46"/>
    <mergeCell ref="D71:F71"/>
    <mergeCell ref="H71:J71"/>
    <mergeCell ref="D4:F4"/>
    <mergeCell ref="H4:J4"/>
    <mergeCell ref="D8:J8"/>
    <mergeCell ref="D42:F42"/>
    <mergeCell ref="H42:J42"/>
  </mergeCells>
  <pageMargins left="0.8" right="0.8" top="0.48" bottom="0.5" header="0.5" footer="0.5"/>
  <pageSetup paperSize="9" scale="83"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8" max="16383" man="1"/>
    <brk id="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7"/>
  <sheetViews>
    <sheetView view="pageBreakPreview" zoomScaleNormal="110" zoomScaleSheetLayoutView="100" workbookViewId="0">
      <selection activeCell="B40" sqref="B40"/>
    </sheetView>
  </sheetViews>
  <sheetFormatPr defaultColWidth="9.125" defaultRowHeight="22.5" customHeight="1" x14ac:dyDescent="0.55000000000000004"/>
  <cols>
    <col min="1" max="1" width="46.875" style="9" customWidth="1"/>
    <col min="2" max="2" width="11.75" style="4" customWidth="1"/>
    <col min="3" max="3" width="1.375" style="5" customWidth="1"/>
    <col min="4" max="4" width="13.25" style="5" customWidth="1"/>
    <col min="5" max="5" width="1.375" style="5" customWidth="1"/>
    <col min="6" max="6" width="13.25" style="5" customWidth="1"/>
    <col min="7" max="7" width="1.375" style="5" customWidth="1"/>
    <col min="8" max="8" width="13.25" style="5" customWidth="1"/>
    <col min="9" max="9" width="1.375" style="5" customWidth="1"/>
    <col min="10" max="10" width="13.25" style="5" customWidth="1"/>
    <col min="11" max="16384" width="9.125" style="5"/>
  </cols>
  <sheetData>
    <row r="1" spans="1:10" ht="22.5" customHeight="1" x14ac:dyDescent="0.55000000000000004">
      <c r="A1" s="127" t="s">
        <v>35</v>
      </c>
      <c r="C1" s="8"/>
      <c r="D1" s="6"/>
      <c r="E1" s="6"/>
      <c r="F1" s="6"/>
      <c r="G1" s="6"/>
      <c r="H1" s="39"/>
      <c r="I1" s="6"/>
      <c r="J1" s="39"/>
    </row>
    <row r="2" spans="1:10" ht="22.5" customHeight="1" x14ac:dyDescent="0.55000000000000004">
      <c r="A2" s="127" t="s">
        <v>105</v>
      </c>
      <c r="C2" s="8"/>
      <c r="D2" s="6"/>
      <c r="F2" s="6"/>
      <c r="H2" s="6"/>
      <c r="J2" s="6"/>
    </row>
    <row r="3" spans="1:10" s="89" customFormat="1" ht="21.45" customHeight="1" x14ac:dyDescent="0.45">
      <c r="A3" s="94"/>
      <c r="B3" s="94"/>
      <c r="C3" s="94"/>
      <c r="D3" s="94"/>
      <c r="E3" s="94"/>
      <c r="F3" s="94"/>
    </row>
    <row r="4" spans="1:10" ht="22.5" customHeight="1" x14ac:dyDescent="0.6">
      <c r="C4" s="2"/>
      <c r="D4" s="146" t="s">
        <v>0</v>
      </c>
      <c r="E4" s="146"/>
      <c r="F4" s="146"/>
      <c r="G4" s="38"/>
      <c r="H4" s="146" t="s">
        <v>37</v>
      </c>
      <c r="I4" s="146"/>
      <c r="J4" s="146"/>
    </row>
    <row r="5" spans="1:10" ht="22.5" customHeight="1" x14ac:dyDescent="0.6">
      <c r="C5" s="2"/>
      <c r="D5" s="147" t="s">
        <v>106</v>
      </c>
      <c r="E5" s="147"/>
      <c r="F5" s="147"/>
      <c r="G5" s="38"/>
      <c r="H5" s="147" t="s">
        <v>106</v>
      </c>
      <c r="I5" s="147"/>
      <c r="J5" s="147"/>
    </row>
    <row r="6" spans="1:10" ht="22.5" customHeight="1" x14ac:dyDescent="0.6">
      <c r="C6" s="2"/>
      <c r="D6" s="147" t="s">
        <v>107</v>
      </c>
      <c r="E6" s="147"/>
      <c r="F6" s="147"/>
      <c r="G6" s="38"/>
      <c r="H6" s="147" t="s">
        <v>107</v>
      </c>
      <c r="I6" s="147"/>
      <c r="J6" s="147"/>
    </row>
    <row r="7" spans="1:10" ht="22.5" customHeight="1" x14ac:dyDescent="0.55000000000000004">
      <c r="B7" s="4" t="s">
        <v>3</v>
      </c>
      <c r="C7" s="2"/>
      <c r="D7" s="26">
        <v>2566</v>
      </c>
      <c r="E7" s="2"/>
      <c r="F7" s="26">
        <v>2565</v>
      </c>
      <c r="G7" s="2"/>
      <c r="H7" s="26">
        <v>2566</v>
      </c>
      <c r="I7" s="2"/>
      <c r="J7" s="26">
        <v>2565</v>
      </c>
    </row>
    <row r="8" spans="1:10" ht="22.5" customHeight="1" x14ac:dyDescent="0.55000000000000004">
      <c r="A8" s="24"/>
      <c r="C8" s="2"/>
      <c r="D8" s="148" t="s">
        <v>5</v>
      </c>
      <c r="E8" s="148"/>
      <c r="F8" s="148"/>
      <c r="G8" s="148"/>
      <c r="H8" s="148"/>
      <c r="I8" s="148"/>
      <c r="J8" s="148"/>
    </row>
    <row r="9" spans="1:10" ht="22.5" customHeight="1" x14ac:dyDescent="0.6">
      <c r="A9" s="40" t="s">
        <v>108</v>
      </c>
      <c r="C9" s="2"/>
      <c r="D9" s="37"/>
      <c r="E9" s="1"/>
      <c r="F9" s="37"/>
      <c r="G9" s="1"/>
      <c r="H9" s="37"/>
      <c r="I9" s="1"/>
      <c r="J9" s="37"/>
    </row>
    <row r="10" spans="1:10" ht="22.5" customHeight="1" x14ac:dyDescent="0.55000000000000004">
      <c r="A10" s="25" t="s">
        <v>109</v>
      </c>
      <c r="C10" s="2"/>
      <c r="D10" s="27">
        <v>482250</v>
      </c>
      <c r="E10" s="1"/>
      <c r="F10" s="37">
        <v>419565</v>
      </c>
      <c r="G10" s="1"/>
      <c r="H10" s="27">
        <v>482250</v>
      </c>
      <c r="I10" s="1"/>
      <c r="J10" s="37">
        <v>419565</v>
      </c>
    </row>
    <row r="11" spans="1:10" ht="22.5" customHeight="1" x14ac:dyDescent="0.55000000000000004">
      <c r="A11" s="25" t="s">
        <v>219</v>
      </c>
      <c r="B11" s="4">
        <v>4</v>
      </c>
      <c r="C11" s="2"/>
      <c r="D11" s="27">
        <v>63700</v>
      </c>
      <c r="E11" s="1"/>
      <c r="F11" s="37">
        <v>0</v>
      </c>
      <c r="G11" s="1"/>
      <c r="H11" s="27">
        <v>14700</v>
      </c>
      <c r="I11" s="1"/>
      <c r="J11" s="37">
        <v>0</v>
      </c>
    </row>
    <row r="12" spans="1:10" ht="22.5" customHeight="1" x14ac:dyDescent="0.55000000000000004">
      <c r="A12" s="25" t="s">
        <v>110</v>
      </c>
      <c r="C12" s="2"/>
      <c r="D12" s="27">
        <v>11015</v>
      </c>
      <c r="E12" s="1"/>
      <c r="F12" s="37">
        <v>6937</v>
      </c>
      <c r="G12" s="1"/>
      <c r="H12" s="27">
        <v>11014</v>
      </c>
      <c r="I12" s="1"/>
      <c r="J12" s="37">
        <v>6936</v>
      </c>
    </row>
    <row r="13" spans="1:10" ht="22.5" customHeight="1" x14ac:dyDescent="0.6">
      <c r="A13" s="19" t="s">
        <v>8</v>
      </c>
      <c r="C13" s="2"/>
      <c r="D13" s="32">
        <f>SUM(D10:D12)</f>
        <v>556965</v>
      </c>
      <c r="E13" s="1"/>
      <c r="F13" s="32">
        <f>SUM(F10:F12)</f>
        <v>426502</v>
      </c>
      <c r="G13" s="1"/>
      <c r="H13" s="32">
        <f>SUM(H10:H12)</f>
        <v>507964</v>
      </c>
      <c r="I13" s="1"/>
      <c r="J13" s="32">
        <f>SUM(J10:J12)</f>
        <v>426501</v>
      </c>
    </row>
    <row r="14" spans="1:10" ht="22.2" customHeight="1" x14ac:dyDescent="0.6">
      <c r="A14" s="19"/>
      <c r="C14" s="2"/>
      <c r="D14" s="37"/>
      <c r="E14" s="1"/>
      <c r="F14" s="37"/>
      <c r="G14" s="1"/>
      <c r="H14" s="37"/>
      <c r="I14" s="1"/>
      <c r="J14" s="37"/>
    </row>
    <row r="15" spans="1:10" ht="22.5" customHeight="1" x14ac:dyDescent="0.6">
      <c r="A15" s="40" t="s">
        <v>111</v>
      </c>
      <c r="C15" s="2"/>
      <c r="D15" s="37"/>
      <c r="E15" s="1"/>
      <c r="F15" s="37"/>
      <c r="G15" s="1"/>
      <c r="H15" s="37"/>
      <c r="I15" s="1"/>
      <c r="J15" s="37"/>
    </row>
    <row r="16" spans="1:10" ht="22.5" customHeight="1" x14ac:dyDescent="0.55000000000000004">
      <c r="A16" s="24" t="s">
        <v>112</v>
      </c>
      <c r="C16" s="2"/>
      <c r="D16" s="27">
        <v>314379</v>
      </c>
      <c r="E16" s="1"/>
      <c r="F16" s="37">
        <v>266152</v>
      </c>
      <c r="G16" s="1"/>
      <c r="H16" s="27">
        <v>314379</v>
      </c>
      <c r="I16" s="1"/>
      <c r="J16" s="37">
        <v>266152</v>
      </c>
    </row>
    <row r="17" spans="1:10" ht="22.5" customHeight="1" x14ac:dyDescent="0.55000000000000004">
      <c r="A17" s="25" t="s">
        <v>113</v>
      </c>
      <c r="C17" s="2"/>
      <c r="D17" s="27">
        <v>27393</v>
      </c>
      <c r="E17" s="1"/>
      <c r="F17" s="37">
        <v>31375</v>
      </c>
      <c r="G17" s="1"/>
      <c r="H17" s="27">
        <v>27393</v>
      </c>
      <c r="I17" s="1"/>
      <c r="J17" s="37">
        <v>31375</v>
      </c>
    </row>
    <row r="18" spans="1:10" ht="22.5" customHeight="1" x14ac:dyDescent="0.55000000000000004">
      <c r="A18" s="24" t="s">
        <v>14</v>
      </c>
      <c r="C18" s="2"/>
      <c r="D18" s="27">
        <v>68251</v>
      </c>
      <c r="E18" s="1"/>
      <c r="F18" s="37">
        <v>62500</v>
      </c>
      <c r="G18" s="1"/>
      <c r="H18" s="27">
        <v>68226</v>
      </c>
      <c r="I18" s="1"/>
      <c r="J18" s="37">
        <v>62474</v>
      </c>
    </row>
    <row r="19" spans="1:10" ht="22.5" customHeight="1" x14ac:dyDescent="0.6">
      <c r="A19" s="19" t="s">
        <v>114</v>
      </c>
      <c r="C19" s="2"/>
      <c r="D19" s="32">
        <f>SUM(D16:D18)</f>
        <v>410023</v>
      </c>
      <c r="E19" s="1"/>
      <c r="F19" s="32">
        <f>SUM(F16:F18)</f>
        <v>360027</v>
      </c>
      <c r="G19" s="1"/>
      <c r="H19" s="32">
        <f>SUM(H16:H18)</f>
        <v>409998</v>
      </c>
      <c r="I19" s="1"/>
      <c r="J19" s="32">
        <f>SUM(J16:J18)</f>
        <v>360001</v>
      </c>
    </row>
    <row r="20" spans="1:10" ht="22.2" customHeight="1" x14ac:dyDescent="0.55000000000000004">
      <c r="A20" s="18"/>
      <c r="C20" s="2"/>
      <c r="D20" s="37"/>
      <c r="E20" s="1"/>
      <c r="F20" s="37"/>
      <c r="G20" s="1"/>
      <c r="H20" s="37"/>
      <c r="I20" s="1"/>
      <c r="J20" s="37"/>
    </row>
    <row r="21" spans="1:10" ht="22.5" customHeight="1" x14ac:dyDescent="0.6">
      <c r="A21" s="10" t="s">
        <v>115</v>
      </c>
      <c r="C21" s="2"/>
      <c r="D21" s="30">
        <f>D13-D19</f>
        <v>146942</v>
      </c>
      <c r="E21" s="3"/>
      <c r="F21" s="30">
        <f>F13-F19</f>
        <v>66475</v>
      </c>
      <c r="G21" s="3"/>
      <c r="H21" s="30">
        <f>H13-H19</f>
        <v>97966</v>
      </c>
      <c r="I21" s="3"/>
      <c r="J21" s="30">
        <f>J13-J19</f>
        <v>66500</v>
      </c>
    </row>
    <row r="22" spans="1:10" ht="22.5" customHeight="1" x14ac:dyDescent="0.55000000000000004">
      <c r="A22" s="24" t="s">
        <v>16</v>
      </c>
      <c r="C22" s="2"/>
      <c r="D22" s="27">
        <v>-9190</v>
      </c>
      <c r="E22" s="1"/>
      <c r="F22" s="37">
        <v>-8190</v>
      </c>
      <c r="G22" s="1"/>
      <c r="H22" s="27">
        <v>-9190</v>
      </c>
      <c r="I22" s="1"/>
      <c r="J22" s="37">
        <v>-8190</v>
      </c>
    </row>
    <row r="23" spans="1:10" ht="22.5" customHeight="1" x14ac:dyDescent="0.6">
      <c r="A23" s="19" t="s">
        <v>117</v>
      </c>
      <c r="C23" s="2"/>
      <c r="D23" s="78">
        <f>SUM(D21:D22)</f>
        <v>137752</v>
      </c>
      <c r="E23" s="3"/>
      <c r="F23" s="78">
        <f>SUM(F21:F22)</f>
        <v>58285</v>
      </c>
      <c r="G23" s="3"/>
      <c r="H23" s="78">
        <f>SUM(H21:H22)</f>
        <v>88776</v>
      </c>
      <c r="I23" s="3"/>
      <c r="J23" s="78">
        <f>SUM(J21:J22)</f>
        <v>58310</v>
      </c>
    </row>
    <row r="24" spans="1:10" ht="22.5" customHeight="1" x14ac:dyDescent="0.55000000000000004">
      <c r="A24" s="25" t="s">
        <v>18</v>
      </c>
      <c r="C24" s="2"/>
      <c r="D24" s="27">
        <v>-10498</v>
      </c>
      <c r="E24" s="1"/>
      <c r="F24" s="37">
        <v>-8379</v>
      </c>
      <c r="G24" s="1"/>
      <c r="H24" s="27">
        <v>-10498</v>
      </c>
      <c r="I24" s="1"/>
      <c r="J24" s="37">
        <v>-8379</v>
      </c>
    </row>
    <row r="25" spans="1:10" ht="22.5" customHeight="1" x14ac:dyDescent="0.6">
      <c r="A25" s="10" t="s">
        <v>118</v>
      </c>
      <c r="C25" s="26"/>
      <c r="D25" s="32">
        <f>SUM(D23:D24)</f>
        <v>127254</v>
      </c>
      <c r="E25" s="3"/>
      <c r="F25" s="32">
        <f>SUM(F23:F24)</f>
        <v>49906</v>
      </c>
      <c r="G25" s="3"/>
      <c r="H25" s="32">
        <f>SUM(H23:H24)</f>
        <v>78278</v>
      </c>
      <c r="I25" s="3"/>
      <c r="J25" s="32">
        <f>SUM(J23:J24)</f>
        <v>49931</v>
      </c>
    </row>
    <row r="26" spans="1:10" ht="22.2" customHeight="1" x14ac:dyDescent="0.6">
      <c r="A26" s="10"/>
      <c r="C26" s="26"/>
      <c r="D26" s="37"/>
      <c r="E26" s="21"/>
      <c r="F26" s="37"/>
      <c r="G26" s="3"/>
      <c r="H26" s="37"/>
      <c r="I26" s="3"/>
      <c r="J26" s="37"/>
    </row>
    <row r="27" spans="1:10" ht="22.5" customHeight="1" x14ac:dyDescent="0.6">
      <c r="A27" s="10" t="s">
        <v>119</v>
      </c>
      <c r="D27" s="80"/>
      <c r="E27" s="81"/>
      <c r="F27" s="80"/>
      <c r="G27" s="81"/>
      <c r="H27" s="80"/>
      <c r="I27" s="81"/>
      <c r="J27" s="80"/>
    </row>
    <row r="28" spans="1:10" ht="22.5" customHeight="1" x14ac:dyDescent="0.6">
      <c r="A28" s="40" t="s">
        <v>120</v>
      </c>
      <c r="D28" s="80"/>
      <c r="E28" s="81"/>
      <c r="F28" s="80"/>
      <c r="G28" s="81"/>
      <c r="H28" s="80"/>
      <c r="I28" s="81"/>
      <c r="J28" s="80"/>
    </row>
    <row r="29" spans="1:10" ht="22.5" customHeight="1" x14ac:dyDescent="0.6">
      <c r="A29" s="40" t="s">
        <v>121</v>
      </c>
      <c r="D29" s="80"/>
      <c r="E29" s="81"/>
      <c r="F29" s="80"/>
      <c r="G29" s="81"/>
      <c r="H29" s="80"/>
      <c r="I29" s="81"/>
      <c r="J29" s="80"/>
    </row>
    <row r="30" spans="1:10" ht="22.5" customHeight="1" x14ac:dyDescent="0.6">
      <c r="A30" s="24" t="s">
        <v>122</v>
      </c>
      <c r="D30" s="27">
        <v>18</v>
      </c>
      <c r="E30" s="21"/>
      <c r="F30" s="37">
        <v>1122</v>
      </c>
      <c r="G30" s="3"/>
      <c r="H30" s="27">
        <v>18</v>
      </c>
      <c r="I30" s="3"/>
      <c r="J30" s="37">
        <v>1122</v>
      </c>
    </row>
    <row r="31" spans="1:10" ht="43.2" x14ac:dyDescent="0.55000000000000004">
      <c r="A31" s="113" t="s">
        <v>123</v>
      </c>
      <c r="D31" s="123">
        <v>-4</v>
      </c>
      <c r="E31" s="114"/>
      <c r="F31" s="45">
        <v>-224</v>
      </c>
      <c r="G31" s="35"/>
      <c r="H31" s="123">
        <v>-4</v>
      </c>
      <c r="I31" s="35"/>
      <c r="J31" s="45">
        <v>-224</v>
      </c>
    </row>
    <row r="32" spans="1:10" ht="44.4" x14ac:dyDescent="0.6">
      <c r="A32" s="115" t="s">
        <v>124</v>
      </c>
      <c r="D32" s="77">
        <f>SUM(D30:D31)</f>
        <v>14</v>
      </c>
      <c r="E32" s="21"/>
      <c r="F32" s="77">
        <f>SUM(F30:F31)</f>
        <v>898</v>
      </c>
      <c r="G32" s="3"/>
      <c r="H32" s="77">
        <f>SUM(H30:H31)</f>
        <v>14</v>
      </c>
      <c r="I32" s="3"/>
      <c r="J32" s="77">
        <f>SUM(J30:J31)</f>
        <v>898</v>
      </c>
    </row>
    <row r="33" spans="1:10" ht="22.2" customHeight="1" x14ac:dyDescent="0.6">
      <c r="A33" s="10" t="s">
        <v>125</v>
      </c>
      <c r="B33" s="15"/>
      <c r="C33" s="15"/>
      <c r="D33" s="77">
        <f>SUM(D32)</f>
        <v>14</v>
      </c>
      <c r="E33" s="14"/>
      <c r="F33" s="77">
        <f>SUM(F32)</f>
        <v>898</v>
      </c>
      <c r="G33" s="14"/>
      <c r="H33" s="77">
        <f>SUM(H32)</f>
        <v>14</v>
      </c>
      <c r="I33" s="14"/>
      <c r="J33" s="77">
        <f>SUM(J32)</f>
        <v>898</v>
      </c>
    </row>
    <row r="34" spans="1:10" ht="22.2" customHeight="1" thickBot="1" x14ac:dyDescent="0.65">
      <c r="A34" s="19" t="s">
        <v>126</v>
      </c>
      <c r="C34" s="4"/>
      <c r="D34" s="79">
        <f>D25+D33</f>
        <v>127268</v>
      </c>
      <c r="E34" s="14"/>
      <c r="F34" s="79">
        <f>F25+F33</f>
        <v>50804</v>
      </c>
      <c r="G34" s="14"/>
      <c r="H34" s="79">
        <f>H25+H33</f>
        <v>78292</v>
      </c>
      <c r="I34" s="14"/>
      <c r="J34" s="79">
        <f>J25+J33</f>
        <v>50829</v>
      </c>
    </row>
    <row r="35" spans="1:10" ht="22.2" customHeight="1" thickTop="1" x14ac:dyDescent="0.6">
      <c r="A35" s="19"/>
      <c r="C35" s="4"/>
      <c r="D35" s="30"/>
      <c r="E35" s="14"/>
      <c r="F35" s="30"/>
      <c r="G35" s="14"/>
      <c r="H35" s="30"/>
      <c r="I35" s="14"/>
      <c r="J35" s="30"/>
    </row>
    <row r="36" spans="1:10" ht="22.95" customHeight="1" thickBot="1" x14ac:dyDescent="0.6">
      <c r="A36" s="130" t="s">
        <v>127</v>
      </c>
      <c r="B36" s="116"/>
      <c r="C36" s="116"/>
      <c r="D36" s="117">
        <v>0.29344525025654</v>
      </c>
      <c r="E36" s="118"/>
      <c r="F36" s="117">
        <v>0.11508226585649883</v>
      </c>
      <c r="G36" s="118"/>
      <c r="H36" s="117">
        <v>0.18050754632138452</v>
      </c>
      <c r="I36" s="118"/>
      <c r="J36" s="117">
        <v>0.11513991537051342</v>
      </c>
    </row>
    <row r="37" spans="1:10" ht="22.5" customHeight="1" thickTop="1" x14ac:dyDescent="0.55000000000000004"/>
  </sheetData>
  <mergeCells count="7">
    <mergeCell ref="D4:F4"/>
    <mergeCell ref="H4:J4"/>
    <mergeCell ref="D8:J8"/>
    <mergeCell ref="D5:F5"/>
    <mergeCell ref="H5:J5"/>
    <mergeCell ref="D6:F6"/>
    <mergeCell ref="H6:J6"/>
  </mergeCells>
  <pageMargins left="0.7" right="0.7" top="0.48" bottom="0.5" header="0.5" footer="0.5"/>
  <pageSetup paperSize="9" scale="85"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ignoredErrors>
    <ignoredError sqref="D23:E23 G23:I2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AECA7-CD87-45AC-88A4-304AD54B1B32}">
  <dimension ref="A1:J38"/>
  <sheetViews>
    <sheetView view="pageBreakPreview" zoomScaleNormal="110" zoomScaleSheetLayoutView="100" workbookViewId="0">
      <selection activeCell="B40" sqref="B40"/>
    </sheetView>
  </sheetViews>
  <sheetFormatPr defaultColWidth="9.125" defaultRowHeight="22.5" customHeight="1" x14ac:dyDescent="0.55000000000000004"/>
  <cols>
    <col min="1" max="1" width="46.875" style="9" customWidth="1"/>
    <col min="2" max="2" width="11.75" style="4" customWidth="1"/>
    <col min="3" max="3" width="1.375" style="5" customWidth="1"/>
    <col min="4" max="4" width="13.25" style="5" customWidth="1"/>
    <col min="5" max="5" width="1.375" style="5" customWidth="1"/>
    <col min="6" max="6" width="13.25" style="5" customWidth="1"/>
    <col min="7" max="7" width="1.375" style="5" customWidth="1"/>
    <col min="8" max="8" width="13.25" style="5" customWidth="1"/>
    <col min="9" max="9" width="1.375" style="5" customWidth="1"/>
    <col min="10" max="10" width="13.25" style="5" customWidth="1"/>
    <col min="11" max="16384" width="9.125" style="5"/>
  </cols>
  <sheetData>
    <row r="1" spans="1:10" ht="22.5" customHeight="1" x14ac:dyDescent="0.55000000000000004">
      <c r="A1" s="127" t="s">
        <v>35</v>
      </c>
      <c r="C1" s="8"/>
      <c r="D1" s="6"/>
      <c r="E1" s="6"/>
      <c r="F1" s="6"/>
      <c r="G1" s="6"/>
      <c r="H1" s="39"/>
      <c r="I1" s="6"/>
      <c r="J1" s="39"/>
    </row>
    <row r="2" spans="1:10" ht="22.5" customHeight="1" x14ac:dyDescent="0.55000000000000004">
      <c r="A2" s="127" t="s">
        <v>105</v>
      </c>
      <c r="C2" s="8"/>
      <c r="D2" s="6"/>
      <c r="F2" s="6"/>
      <c r="H2" s="6"/>
      <c r="J2" s="6"/>
    </row>
    <row r="3" spans="1:10" s="89" customFormat="1" ht="21.45" customHeight="1" x14ac:dyDescent="0.45">
      <c r="A3" s="94"/>
      <c r="B3" s="94"/>
      <c r="C3" s="94"/>
      <c r="D3" s="94"/>
      <c r="E3" s="94"/>
      <c r="F3" s="94"/>
    </row>
    <row r="4" spans="1:10" ht="22.5" customHeight="1" x14ac:dyDescent="0.6">
      <c r="C4" s="2"/>
      <c r="D4" s="146" t="s">
        <v>0</v>
      </c>
      <c r="E4" s="146"/>
      <c r="F4" s="146"/>
      <c r="G4" s="38"/>
      <c r="H4" s="146" t="s">
        <v>37</v>
      </c>
      <c r="I4" s="146"/>
      <c r="J4" s="146"/>
    </row>
    <row r="5" spans="1:10" ht="22.5" customHeight="1" x14ac:dyDescent="0.6">
      <c r="C5" s="2"/>
      <c r="D5" s="147" t="s">
        <v>128</v>
      </c>
      <c r="E5" s="147"/>
      <c r="F5" s="147"/>
      <c r="G5" s="38"/>
      <c r="H5" s="147" t="s">
        <v>128</v>
      </c>
      <c r="I5" s="147"/>
      <c r="J5" s="147"/>
    </row>
    <row r="6" spans="1:10" ht="22.5" customHeight="1" x14ac:dyDescent="0.6">
      <c r="C6" s="2"/>
      <c r="D6" s="147" t="s">
        <v>107</v>
      </c>
      <c r="E6" s="147"/>
      <c r="F6" s="147"/>
      <c r="G6" s="38"/>
      <c r="H6" s="147" t="s">
        <v>107</v>
      </c>
      <c r="I6" s="147"/>
      <c r="J6" s="147"/>
    </row>
    <row r="7" spans="1:10" ht="22.5" customHeight="1" x14ac:dyDescent="0.55000000000000004">
      <c r="B7" s="4" t="s">
        <v>3</v>
      </c>
      <c r="C7" s="2"/>
      <c r="D7" s="26">
        <v>2566</v>
      </c>
      <c r="E7" s="2"/>
      <c r="F7" s="26">
        <v>2565</v>
      </c>
      <c r="G7" s="2"/>
      <c r="H7" s="26">
        <v>2566</v>
      </c>
      <c r="I7" s="2"/>
      <c r="J7" s="26">
        <v>2565</v>
      </c>
    </row>
    <row r="8" spans="1:10" ht="22.5" customHeight="1" x14ac:dyDescent="0.55000000000000004">
      <c r="A8" s="24"/>
      <c r="C8" s="2"/>
      <c r="D8" s="148" t="s">
        <v>5</v>
      </c>
      <c r="E8" s="148"/>
      <c r="F8" s="148"/>
      <c r="G8" s="148"/>
      <c r="H8" s="148"/>
      <c r="I8" s="148"/>
      <c r="J8" s="148"/>
    </row>
    <row r="9" spans="1:10" ht="22.5" customHeight="1" x14ac:dyDescent="0.6">
      <c r="A9" s="40" t="s">
        <v>108</v>
      </c>
      <c r="C9" s="2"/>
      <c r="D9" s="37"/>
      <c r="E9" s="1"/>
      <c r="F9" s="37"/>
      <c r="G9" s="1"/>
      <c r="H9" s="37"/>
      <c r="I9" s="1"/>
      <c r="J9" s="37"/>
    </row>
    <row r="10" spans="1:10" ht="22.5" customHeight="1" x14ac:dyDescent="0.55000000000000004">
      <c r="A10" s="25" t="s">
        <v>109</v>
      </c>
      <c r="B10" s="4" t="s">
        <v>218</v>
      </c>
      <c r="C10" s="2"/>
      <c r="D10" s="27">
        <v>948651</v>
      </c>
      <c r="E10" s="1"/>
      <c r="F10" s="37">
        <v>822153</v>
      </c>
      <c r="G10" s="1"/>
      <c r="H10" s="27">
        <v>948651</v>
      </c>
      <c r="I10" s="1"/>
      <c r="J10" s="37">
        <v>822153</v>
      </c>
    </row>
    <row r="11" spans="1:10" ht="22.5" customHeight="1" x14ac:dyDescent="0.55000000000000004">
      <c r="A11" s="25" t="s">
        <v>219</v>
      </c>
      <c r="B11" s="4">
        <v>4</v>
      </c>
      <c r="C11" s="2"/>
      <c r="D11" s="27">
        <v>63700</v>
      </c>
      <c r="E11" s="1"/>
      <c r="F11" s="37">
        <v>0</v>
      </c>
      <c r="G11" s="1"/>
      <c r="H11" s="27">
        <v>14700</v>
      </c>
      <c r="I11" s="1"/>
      <c r="J11" s="37">
        <v>0</v>
      </c>
    </row>
    <row r="12" spans="1:10" ht="22.5" customHeight="1" x14ac:dyDescent="0.55000000000000004">
      <c r="A12" s="25" t="s">
        <v>110</v>
      </c>
      <c r="B12" s="4">
        <v>2</v>
      </c>
      <c r="C12" s="2"/>
      <c r="D12" s="27">
        <v>14333</v>
      </c>
      <c r="E12" s="1"/>
      <c r="F12" s="37">
        <v>9916</v>
      </c>
      <c r="G12" s="1"/>
      <c r="H12" s="27">
        <v>14332</v>
      </c>
      <c r="I12" s="1"/>
      <c r="J12" s="37">
        <v>9915</v>
      </c>
    </row>
    <row r="13" spans="1:10" ht="22.5" customHeight="1" x14ac:dyDescent="0.6">
      <c r="A13" s="19" t="s">
        <v>8</v>
      </c>
      <c r="C13" s="2"/>
      <c r="D13" s="32">
        <f>SUM(D10:D12)</f>
        <v>1026684</v>
      </c>
      <c r="E13" s="1"/>
      <c r="F13" s="32">
        <f>SUM(F10:F12)</f>
        <v>832069</v>
      </c>
      <c r="G13" s="1"/>
      <c r="H13" s="32">
        <f>SUM(H10:H12)</f>
        <v>977683</v>
      </c>
      <c r="I13" s="1"/>
      <c r="J13" s="32">
        <f>SUM(J10:J12)</f>
        <v>832068</v>
      </c>
    </row>
    <row r="14" spans="1:10" ht="22.2" customHeight="1" x14ac:dyDescent="0.6">
      <c r="A14" s="19"/>
      <c r="C14" s="2"/>
      <c r="D14" s="37"/>
      <c r="E14" s="1"/>
      <c r="F14" s="37"/>
      <c r="G14" s="1"/>
      <c r="H14" s="37"/>
      <c r="I14" s="1"/>
      <c r="J14" s="37"/>
    </row>
    <row r="15" spans="1:10" ht="22.5" customHeight="1" x14ac:dyDescent="0.6">
      <c r="A15" s="40" t="s">
        <v>111</v>
      </c>
      <c r="C15" s="2"/>
      <c r="D15" s="37"/>
      <c r="E15" s="1"/>
      <c r="F15" s="37"/>
      <c r="G15" s="1"/>
      <c r="H15" s="37"/>
      <c r="I15" s="1"/>
      <c r="J15" s="37"/>
    </row>
    <row r="16" spans="1:10" ht="22.5" customHeight="1" x14ac:dyDescent="0.55000000000000004">
      <c r="A16" s="24" t="s">
        <v>112</v>
      </c>
      <c r="B16" s="4">
        <v>2</v>
      </c>
      <c r="C16" s="2"/>
      <c r="D16" s="27">
        <v>618138</v>
      </c>
      <c r="E16" s="1"/>
      <c r="F16" s="37">
        <v>529545</v>
      </c>
      <c r="G16" s="1"/>
      <c r="H16" s="27">
        <v>618138</v>
      </c>
      <c r="I16" s="1"/>
      <c r="J16" s="37">
        <v>529545</v>
      </c>
    </row>
    <row r="17" spans="1:10" ht="22.5" customHeight="1" x14ac:dyDescent="0.55000000000000004">
      <c r="A17" s="25" t="s">
        <v>113</v>
      </c>
      <c r="C17" s="2"/>
      <c r="D17" s="27">
        <v>55451</v>
      </c>
      <c r="E17" s="1"/>
      <c r="F17" s="37">
        <v>56658</v>
      </c>
      <c r="G17" s="1"/>
      <c r="H17" s="27">
        <v>55451</v>
      </c>
      <c r="I17" s="1"/>
      <c r="J17" s="37">
        <v>56658</v>
      </c>
    </row>
    <row r="18" spans="1:10" ht="22.5" customHeight="1" x14ac:dyDescent="0.55000000000000004">
      <c r="A18" s="24" t="s">
        <v>14</v>
      </c>
      <c r="B18" s="4">
        <v>2</v>
      </c>
      <c r="C18" s="2"/>
      <c r="D18" s="27">
        <v>136394</v>
      </c>
      <c r="E18" s="1"/>
      <c r="F18" s="37">
        <v>124974</v>
      </c>
      <c r="G18" s="1"/>
      <c r="H18" s="27">
        <v>136343</v>
      </c>
      <c r="I18" s="1"/>
      <c r="J18" s="37">
        <v>124922</v>
      </c>
    </row>
    <row r="19" spans="1:10" ht="22.5" customHeight="1" x14ac:dyDescent="0.6">
      <c r="A19" s="19" t="s">
        <v>114</v>
      </c>
      <c r="C19" s="2"/>
      <c r="D19" s="32">
        <f>SUM(D16:D18)</f>
        <v>809983</v>
      </c>
      <c r="E19" s="1"/>
      <c r="F19" s="32">
        <f>SUM(F16:F18)</f>
        <v>711177</v>
      </c>
      <c r="G19" s="1"/>
      <c r="H19" s="32">
        <f>SUM(H16:H18)</f>
        <v>809932</v>
      </c>
      <c r="I19" s="1"/>
      <c r="J19" s="32">
        <f>SUM(J16:J18)</f>
        <v>711125</v>
      </c>
    </row>
    <row r="20" spans="1:10" ht="22.2" customHeight="1" x14ac:dyDescent="0.55000000000000004">
      <c r="A20" s="18"/>
      <c r="C20" s="2"/>
      <c r="D20" s="37"/>
      <c r="E20" s="1"/>
      <c r="F20" s="37"/>
      <c r="G20" s="1"/>
      <c r="H20" s="37"/>
      <c r="I20" s="1"/>
      <c r="J20" s="37"/>
    </row>
    <row r="21" spans="1:10" ht="22.5" customHeight="1" x14ac:dyDescent="0.6">
      <c r="A21" s="10" t="s">
        <v>115</v>
      </c>
      <c r="C21" s="2"/>
      <c r="D21" s="30">
        <f>D13-D19</f>
        <v>216701</v>
      </c>
      <c r="E21" s="3"/>
      <c r="F21" s="30">
        <f>F13-F19</f>
        <v>120892</v>
      </c>
      <c r="G21" s="3"/>
      <c r="H21" s="30">
        <f>H13-H19</f>
        <v>167751</v>
      </c>
      <c r="I21" s="3"/>
      <c r="J21" s="30">
        <f>J13-J19</f>
        <v>120943</v>
      </c>
    </row>
    <row r="22" spans="1:10" customFormat="1" ht="22.5" customHeight="1" x14ac:dyDescent="0.55000000000000004">
      <c r="A22" s="24" t="s">
        <v>116</v>
      </c>
      <c r="B22" s="4"/>
      <c r="C22" s="26"/>
      <c r="D22" s="27">
        <v>0</v>
      </c>
      <c r="E22" s="35"/>
      <c r="F22" s="37">
        <v>-6288</v>
      </c>
      <c r="G22" s="35"/>
      <c r="H22" s="27">
        <v>0</v>
      </c>
      <c r="I22" s="35"/>
      <c r="J22" s="37">
        <v>0</v>
      </c>
    </row>
    <row r="23" spans="1:10" ht="22.5" customHeight="1" x14ac:dyDescent="0.55000000000000004">
      <c r="A23" s="24" t="s">
        <v>16</v>
      </c>
      <c r="C23" s="2"/>
      <c r="D23" s="27">
        <v>-18748</v>
      </c>
      <c r="E23" s="1"/>
      <c r="F23" s="37">
        <v>-16875</v>
      </c>
      <c r="G23" s="1"/>
      <c r="H23" s="27">
        <v>-18748</v>
      </c>
      <c r="I23" s="1"/>
      <c r="J23" s="37">
        <v>-16875</v>
      </c>
    </row>
    <row r="24" spans="1:10" ht="22.5" customHeight="1" x14ac:dyDescent="0.6">
      <c r="A24" s="19" t="s">
        <v>117</v>
      </c>
      <c r="C24" s="2"/>
      <c r="D24" s="78">
        <f>SUM(D21:D23)</f>
        <v>197953</v>
      </c>
      <c r="E24" s="3"/>
      <c r="F24" s="78">
        <f>SUM(F21:F23)</f>
        <v>97729</v>
      </c>
      <c r="G24" s="3"/>
      <c r="H24" s="78">
        <f>SUM(H21:H23)</f>
        <v>149003</v>
      </c>
      <c r="I24" s="3"/>
      <c r="J24" s="78">
        <f>SUM(J21:J23)</f>
        <v>104068</v>
      </c>
    </row>
    <row r="25" spans="1:10" ht="22.5" customHeight="1" x14ac:dyDescent="0.55000000000000004">
      <c r="A25" s="25" t="s">
        <v>18</v>
      </c>
      <c r="C25" s="2"/>
      <c r="D25" s="27">
        <v>-23754</v>
      </c>
      <c r="E25" s="1"/>
      <c r="F25" s="37">
        <v>-18602</v>
      </c>
      <c r="G25" s="1"/>
      <c r="H25" s="27">
        <v>-23754</v>
      </c>
      <c r="I25" s="1"/>
      <c r="J25" s="37">
        <v>-18602</v>
      </c>
    </row>
    <row r="26" spans="1:10" ht="22.5" customHeight="1" x14ac:dyDescent="0.6">
      <c r="A26" s="10" t="s">
        <v>118</v>
      </c>
      <c r="C26" s="26"/>
      <c r="D26" s="32">
        <f>SUM(D24:D25)</f>
        <v>174199</v>
      </c>
      <c r="E26" s="3"/>
      <c r="F26" s="32">
        <f>SUM(F24:F25)</f>
        <v>79127</v>
      </c>
      <c r="G26" s="3"/>
      <c r="H26" s="32">
        <f>SUM(H24:H25)</f>
        <v>125249</v>
      </c>
      <c r="I26" s="3"/>
      <c r="J26" s="32">
        <f>SUM(J24:J25)</f>
        <v>85466</v>
      </c>
    </row>
    <row r="27" spans="1:10" ht="22.2" customHeight="1" x14ac:dyDescent="0.6">
      <c r="A27" s="10"/>
      <c r="C27" s="26"/>
      <c r="D27" s="37"/>
      <c r="E27" s="21"/>
      <c r="F27" s="37"/>
      <c r="G27" s="3"/>
      <c r="H27" s="37"/>
      <c r="I27" s="3"/>
      <c r="J27" s="37"/>
    </row>
    <row r="28" spans="1:10" ht="22.5" customHeight="1" x14ac:dyDescent="0.6">
      <c r="A28" s="10" t="s">
        <v>119</v>
      </c>
      <c r="D28" s="80"/>
      <c r="E28" s="81"/>
      <c r="F28" s="80"/>
      <c r="G28" s="81"/>
      <c r="H28" s="80"/>
      <c r="I28" s="81"/>
      <c r="J28" s="80"/>
    </row>
    <row r="29" spans="1:10" ht="22.5" customHeight="1" x14ac:dyDescent="0.6">
      <c r="A29" s="40" t="s">
        <v>120</v>
      </c>
      <c r="D29" s="80"/>
      <c r="E29" s="81"/>
      <c r="F29" s="80"/>
      <c r="G29" s="81"/>
      <c r="H29" s="80"/>
      <c r="I29" s="81"/>
      <c r="J29" s="80"/>
    </row>
    <row r="30" spans="1:10" ht="22.5" customHeight="1" x14ac:dyDescent="0.6">
      <c r="A30" s="40" t="s">
        <v>121</v>
      </c>
      <c r="D30" s="80"/>
      <c r="E30" s="81"/>
      <c r="F30" s="80"/>
      <c r="G30" s="81"/>
      <c r="H30" s="80"/>
      <c r="I30" s="81"/>
      <c r="J30" s="80"/>
    </row>
    <row r="31" spans="1:10" ht="22.5" customHeight="1" x14ac:dyDescent="0.6">
      <c r="A31" s="24" t="s">
        <v>122</v>
      </c>
      <c r="D31" s="27">
        <v>98</v>
      </c>
      <c r="E31" s="21"/>
      <c r="F31" s="37">
        <v>2459</v>
      </c>
      <c r="G31" s="3"/>
      <c r="H31" s="27">
        <v>98</v>
      </c>
      <c r="I31" s="3"/>
      <c r="J31" s="37">
        <v>2459</v>
      </c>
    </row>
    <row r="32" spans="1:10" ht="43.2" x14ac:dyDescent="0.55000000000000004">
      <c r="A32" s="113" t="s">
        <v>123</v>
      </c>
      <c r="D32" s="123">
        <v>-20</v>
      </c>
      <c r="E32" s="114"/>
      <c r="F32" s="45">
        <v>-492</v>
      </c>
      <c r="G32" s="35"/>
      <c r="H32" s="123">
        <v>-20</v>
      </c>
      <c r="I32" s="35"/>
      <c r="J32" s="45">
        <v>-492</v>
      </c>
    </row>
    <row r="33" spans="1:10" ht="44.4" x14ac:dyDescent="0.6">
      <c r="A33" s="115" t="s">
        <v>124</v>
      </c>
      <c r="D33" s="77">
        <f>SUM(D31:D32)</f>
        <v>78</v>
      </c>
      <c r="E33" s="21"/>
      <c r="F33" s="77">
        <f>SUM(F31:F32)</f>
        <v>1967</v>
      </c>
      <c r="G33" s="3"/>
      <c r="H33" s="77">
        <f>SUM(H31:H32)</f>
        <v>78</v>
      </c>
      <c r="I33" s="3"/>
      <c r="J33" s="77">
        <f>SUM(J31:J32)</f>
        <v>1967</v>
      </c>
    </row>
    <row r="34" spans="1:10" ht="22.2" customHeight="1" x14ac:dyDescent="0.6">
      <c r="A34" s="10" t="s">
        <v>125</v>
      </c>
      <c r="B34" s="15"/>
      <c r="C34" s="15"/>
      <c r="D34" s="77">
        <f>SUM(D33)</f>
        <v>78</v>
      </c>
      <c r="E34" s="14"/>
      <c r="F34" s="77">
        <f>SUM(F33)</f>
        <v>1967</v>
      </c>
      <c r="G34" s="14"/>
      <c r="H34" s="77">
        <f>SUM(H33)</f>
        <v>78</v>
      </c>
      <c r="I34" s="14"/>
      <c r="J34" s="77">
        <f>SUM(J33)</f>
        <v>1967</v>
      </c>
    </row>
    <row r="35" spans="1:10" ht="22.2" customHeight="1" thickBot="1" x14ac:dyDescent="0.65">
      <c r="A35" s="19" t="s">
        <v>126</v>
      </c>
      <c r="C35" s="4"/>
      <c r="D35" s="79">
        <f>D26+D34</f>
        <v>174277</v>
      </c>
      <c r="E35" s="14"/>
      <c r="F35" s="79">
        <f>F26+F34</f>
        <v>81094</v>
      </c>
      <c r="G35" s="14"/>
      <c r="H35" s="79">
        <f>H26+H34</f>
        <v>125327</v>
      </c>
      <c r="I35" s="14"/>
      <c r="J35" s="79">
        <f>J26+J34</f>
        <v>87433</v>
      </c>
    </row>
    <row r="36" spans="1:10" ht="20.55" customHeight="1" thickTop="1" x14ac:dyDescent="0.6">
      <c r="A36" s="19"/>
      <c r="C36" s="4"/>
      <c r="D36" s="30"/>
      <c r="E36" s="14"/>
      <c r="F36" s="30"/>
      <c r="G36" s="14"/>
      <c r="H36" s="30"/>
      <c r="I36" s="14"/>
      <c r="J36" s="30"/>
    </row>
    <row r="37" spans="1:10" ht="22.95" customHeight="1" thickBot="1" x14ac:dyDescent="0.6">
      <c r="A37" s="130" t="s">
        <v>127</v>
      </c>
      <c r="B37" s="116"/>
      <c r="C37" s="116"/>
      <c r="D37" s="117">
        <v>0.40169950767314999</v>
      </c>
      <c r="E37" s="118"/>
      <c r="F37" s="117">
        <v>0.18246532381732022</v>
      </c>
      <c r="G37" s="118"/>
      <c r="H37" s="117">
        <v>0.2888217592325697</v>
      </c>
      <c r="I37" s="118"/>
      <c r="J37" s="117">
        <v>0.1970829345908614</v>
      </c>
    </row>
    <row r="38" spans="1:10" ht="22.5" customHeight="1" thickTop="1" x14ac:dyDescent="0.55000000000000004"/>
  </sheetData>
  <mergeCells count="7">
    <mergeCell ref="D8:J8"/>
    <mergeCell ref="D4:F4"/>
    <mergeCell ref="H4:J4"/>
    <mergeCell ref="D5:F5"/>
    <mergeCell ref="H5:J5"/>
    <mergeCell ref="D6:F6"/>
    <mergeCell ref="H6:J6"/>
  </mergeCells>
  <pageMargins left="0.7" right="0.7" top="0.48" bottom="0.5" header="0.5" footer="0.5"/>
  <pageSetup paperSize="9" scale="85" firstPageNumber="7"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ignoredErrors>
    <ignoredError sqref="D24:J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dimension ref="A1:P26"/>
  <sheetViews>
    <sheetView view="pageBreakPreview" zoomScale="85" zoomScaleNormal="120" zoomScaleSheetLayoutView="85" workbookViewId="0">
      <selection activeCell="N25" sqref="N25"/>
    </sheetView>
  </sheetViews>
  <sheetFormatPr defaultColWidth="9.125" defaultRowHeight="22.5" customHeight="1" x14ac:dyDescent="0.55000000000000004"/>
  <cols>
    <col min="1" max="1" width="60.625" style="5" customWidth="1"/>
    <col min="2" max="2" width="10" style="5" bestFit="1" customWidth="1"/>
    <col min="3" max="3" width="1.125" style="5" customWidth="1"/>
    <col min="4" max="4" width="12.75" style="5" customWidth="1"/>
    <col min="5" max="5" width="1.125" style="5" customWidth="1"/>
    <col min="6" max="6" width="12.75" style="5" customWidth="1"/>
    <col min="7" max="7" width="1.125" style="5" customWidth="1"/>
    <col min="8" max="8" width="13.375" style="5" customWidth="1"/>
    <col min="9" max="9" width="1.125" style="5" customWidth="1"/>
    <col min="10" max="10" width="12.75" style="5" customWidth="1"/>
    <col min="11" max="11" width="1.125" style="5" customWidth="1"/>
    <col min="12" max="12" width="12.75" style="5" customWidth="1"/>
    <col min="13" max="13" width="1.125" style="5" customWidth="1"/>
    <col min="14" max="14" width="14.75" style="5" customWidth="1"/>
    <col min="15" max="15" width="1.125" style="5" customWidth="1"/>
    <col min="16" max="16" width="12.75" style="5" customWidth="1"/>
    <col min="17" max="16384" width="9.125" style="5"/>
  </cols>
  <sheetData>
    <row r="1" spans="1:16" ht="22.5" customHeight="1" x14ac:dyDescent="0.6">
      <c r="A1" s="127" t="s">
        <v>35</v>
      </c>
      <c r="B1" s="16"/>
      <c r="C1" s="16"/>
      <c r="D1"/>
      <c r="E1"/>
      <c r="F1"/>
      <c r="G1"/>
      <c r="H1"/>
      <c r="I1"/>
      <c r="J1"/>
      <c r="K1"/>
      <c r="L1"/>
      <c r="M1"/>
      <c r="N1"/>
      <c r="O1"/>
    </row>
    <row r="2" spans="1:16" ht="22.5" customHeight="1" x14ac:dyDescent="0.6">
      <c r="A2" s="129" t="s">
        <v>129</v>
      </c>
      <c r="B2" s="20"/>
      <c r="C2" s="20"/>
      <c r="D2" s="20"/>
      <c r="E2" s="23"/>
      <c r="F2"/>
      <c r="G2" s="23"/>
      <c r="H2"/>
      <c r="I2"/>
      <c r="J2"/>
      <c r="K2"/>
      <c r="L2"/>
      <c r="M2"/>
      <c r="N2"/>
      <c r="O2"/>
    </row>
    <row r="3" spans="1:16" s="89" customFormat="1" ht="22.2" customHeight="1" x14ac:dyDescent="0.6">
      <c r="A3" s="20"/>
      <c r="B3" s="91"/>
      <c r="C3" s="91"/>
      <c r="D3" s="91"/>
      <c r="E3" s="91"/>
      <c r="F3" s="91"/>
      <c r="G3" s="91"/>
      <c r="H3" s="91"/>
    </row>
    <row r="4" spans="1:16" ht="21.75" customHeight="1" x14ac:dyDescent="0.6">
      <c r="A4" s="2"/>
      <c r="B4" s="2"/>
      <c r="C4" s="2"/>
      <c r="D4" s="146" t="s">
        <v>130</v>
      </c>
      <c r="E4" s="146"/>
      <c r="F4" s="146"/>
      <c r="G4" s="146"/>
      <c r="H4" s="146"/>
      <c r="I4" s="146"/>
      <c r="J4" s="146"/>
      <c r="K4" s="146"/>
      <c r="L4" s="146"/>
      <c r="M4" s="146"/>
      <c r="N4" s="146"/>
      <c r="O4" s="146"/>
      <c r="P4" s="146"/>
    </row>
    <row r="5" spans="1:16" ht="21.75" customHeight="1" x14ac:dyDescent="0.6">
      <c r="A5" s="2"/>
      <c r="B5" s="2"/>
      <c r="C5" s="2"/>
      <c r="D5" s="38"/>
      <c r="E5" s="38"/>
      <c r="F5" s="38"/>
      <c r="G5" s="38"/>
      <c r="H5" s="38"/>
      <c r="I5" s="38"/>
      <c r="J5" s="38"/>
      <c r="K5" s="38"/>
      <c r="L5" s="38"/>
      <c r="M5" s="38"/>
      <c r="N5" s="26" t="s">
        <v>131</v>
      </c>
      <c r="O5" s="38"/>
      <c r="P5" s="38"/>
    </row>
    <row r="6" spans="1:16" ht="21.75" customHeight="1" x14ac:dyDescent="0.6">
      <c r="A6" s="2"/>
      <c r="B6" s="2"/>
      <c r="C6" s="2"/>
      <c r="D6" s="38"/>
      <c r="E6" s="38"/>
      <c r="F6" s="38"/>
      <c r="G6" s="38"/>
      <c r="H6" s="38"/>
      <c r="I6" s="38"/>
      <c r="J6" s="38"/>
      <c r="K6" s="38"/>
      <c r="L6" s="38"/>
      <c r="M6" s="38"/>
      <c r="N6" s="26" t="s">
        <v>132</v>
      </c>
      <c r="O6" s="38"/>
      <c r="P6" s="38"/>
    </row>
    <row r="7" spans="1:16" ht="21.75" customHeight="1" x14ac:dyDescent="0.6">
      <c r="D7" s="2"/>
      <c r="E7" s="2"/>
      <c r="G7" s="2"/>
      <c r="J7" s="149" t="s">
        <v>133</v>
      </c>
      <c r="K7" s="149"/>
      <c r="L7" s="149"/>
      <c r="M7" s="26"/>
      <c r="N7" s="95" t="s">
        <v>134</v>
      </c>
      <c r="O7" s="38"/>
      <c r="P7" s="2"/>
    </row>
    <row r="8" spans="1:16" ht="21.75" customHeight="1" x14ac:dyDescent="0.55000000000000004">
      <c r="D8" s="26" t="s">
        <v>135</v>
      </c>
      <c r="E8" s="2"/>
      <c r="F8" s="2"/>
      <c r="G8" s="2"/>
      <c r="H8" s="2" t="s">
        <v>136</v>
      </c>
      <c r="J8" s="26"/>
      <c r="N8" s="26" t="s">
        <v>137</v>
      </c>
      <c r="P8" s="2"/>
    </row>
    <row r="9" spans="1:16" ht="21.75" customHeight="1" x14ac:dyDescent="0.55000000000000004">
      <c r="D9" s="2" t="s">
        <v>138</v>
      </c>
      <c r="E9" s="2"/>
      <c r="F9" s="26" t="s">
        <v>139</v>
      </c>
      <c r="G9" s="2"/>
      <c r="H9" s="26" t="s">
        <v>140</v>
      </c>
      <c r="J9" s="26" t="s">
        <v>141</v>
      </c>
      <c r="K9" s="2"/>
      <c r="L9" s="2" t="s">
        <v>142</v>
      </c>
      <c r="M9" s="2"/>
      <c r="N9" s="26" t="s">
        <v>143</v>
      </c>
      <c r="O9" s="2"/>
      <c r="P9" s="43" t="s">
        <v>144</v>
      </c>
    </row>
    <row r="10" spans="1:16" ht="21.75" customHeight="1" x14ac:dyDescent="0.55000000000000004">
      <c r="B10" s="4"/>
      <c r="C10" s="4"/>
      <c r="D10" s="2" t="s">
        <v>145</v>
      </c>
      <c r="E10" s="2"/>
      <c r="F10" s="26" t="s">
        <v>146</v>
      </c>
      <c r="G10" s="2"/>
      <c r="H10" s="26" t="s">
        <v>147</v>
      </c>
      <c r="J10" s="26" t="s">
        <v>148</v>
      </c>
      <c r="K10" s="2"/>
      <c r="L10" s="26" t="s">
        <v>149</v>
      </c>
      <c r="M10" s="26"/>
      <c r="N10" s="26" t="s">
        <v>150</v>
      </c>
      <c r="O10" s="26"/>
      <c r="P10" s="43" t="s">
        <v>134</v>
      </c>
    </row>
    <row r="11" spans="1:16" ht="21.75" customHeight="1" x14ac:dyDescent="0.6">
      <c r="B11" s="14"/>
      <c r="C11" s="14"/>
      <c r="D11" s="148" t="s">
        <v>5</v>
      </c>
      <c r="E11" s="148"/>
      <c r="F11" s="148"/>
      <c r="G11" s="148"/>
      <c r="H11" s="148"/>
      <c r="I11" s="148"/>
      <c r="J11" s="148"/>
      <c r="K11" s="148"/>
      <c r="L11" s="148"/>
      <c r="M11" s="148"/>
      <c r="N11" s="148"/>
      <c r="O11" s="148"/>
      <c r="P11" s="148"/>
    </row>
    <row r="12" spans="1:16" ht="21.75" customHeight="1" x14ac:dyDescent="0.6">
      <c r="A12" s="14" t="s">
        <v>151</v>
      </c>
      <c r="B12" s="14"/>
      <c r="C12" s="14"/>
      <c r="D12" s="4"/>
      <c r="E12" s="4"/>
      <c r="F12" s="4"/>
      <c r="G12" s="4"/>
      <c r="H12" s="4"/>
      <c r="I12" s="4"/>
      <c r="J12" s="4"/>
      <c r="K12" s="4"/>
      <c r="L12" s="4"/>
      <c r="M12" s="4"/>
      <c r="N12" s="4"/>
      <c r="O12" s="4"/>
      <c r="P12" s="4"/>
    </row>
    <row r="13" spans="1:16" ht="21.75" customHeight="1" x14ac:dyDescent="0.6">
      <c r="A13" s="14" t="s">
        <v>152</v>
      </c>
      <c r="B13" s="76"/>
      <c r="C13" s="76"/>
      <c r="D13" s="87">
        <v>433655</v>
      </c>
      <c r="E13" s="3"/>
      <c r="F13" s="87">
        <v>1384395</v>
      </c>
      <c r="G13" s="3"/>
      <c r="H13" s="87">
        <v>26349</v>
      </c>
      <c r="I13" s="3"/>
      <c r="J13" s="87">
        <v>43365</v>
      </c>
      <c r="K13" s="3"/>
      <c r="L13" s="87">
        <v>659208</v>
      </c>
      <c r="M13" s="87"/>
      <c r="N13" s="87">
        <v>-2747</v>
      </c>
      <c r="O13" s="87"/>
      <c r="P13" s="87">
        <f>SUM(D13:N13)</f>
        <v>2544225</v>
      </c>
    </row>
    <row r="14" spans="1:16" ht="21.75" customHeight="1" x14ac:dyDescent="0.6">
      <c r="A14" s="14"/>
      <c r="B14" s="76"/>
      <c r="C14" s="76"/>
      <c r="D14" s="87"/>
      <c r="E14" s="3"/>
      <c r="F14" s="87"/>
      <c r="G14" s="3"/>
      <c r="H14" s="87"/>
      <c r="I14" s="3"/>
      <c r="J14" s="87"/>
      <c r="K14" s="3"/>
      <c r="L14" s="87"/>
      <c r="M14" s="87"/>
      <c r="N14" s="87"/>
      <c r="O14" s="87"/>
      <c r="P14" s="87"/>
    </row>
    <row r="15" spans="1:16" ht="21.75" customHeight="1" x14ac:dyDescent="0.6">
      <c r="A15" s="14" t="s">
        <v>153</v>
      </c>
      <c r="B15" s="14"/>
      <c r="C15" s="14"/>
      <c r="D15" s="131"/>
      <c r="E15" s="132"/>
      <c r="F15" s="132"/>
      <c r="G15" s="132"/>
      <c r="H15" s="132"/>
      <c r="I15" s="132"/>
      <c r="J15" s="132"/>
      <c r="K15" s="132"/>
      <c r="L15" s="27"/>
      <c r="M15" s="27"/>
      <c r="N15" s="27"/>
      <c r="O15" s="27"/>
      <c r="P15" s="133"/>
    </row>
    <row r="16" spans="1:16" ht="21.75" customHeight="1" x14ac:dyDescent="0.6">
      <c r="A16" s="40" t="s">
        <v>220</v>
      </c>
      <c r="B16" s="24"/>
      <c r="C16" s="24"/>
      <c r="D16" s="134"/>
      <c r="E16" s="134"/>
      <c r="F16" s="134"/>
      <c r="G16" s="134"/>
      <c r="H16" s="134"/>
      <c r="I16" s="134"/>
      <c r="J16" s="134"/>
      <c r="K16" s="134"/>
      <c r="L16" s="134"/>
      <c r="M16" s="134"/>
      <c r="N16" s="134"/>
      <c r="O16" s="134"/>
      <c r="P16" s="132"/>
    </row>
    <row r="17" spans="1:16" ht="21.75" customHeight="1" x14ac:dyDescent="0.55000000000000004">
      <c r="A17" s="25" t="s">
        <v>155</v>
      </c>
      <c r="B17" s="135"/>
      <c r="C17" s="24"/>
      <c r="D17" s="37">
        <v>0</v>
      </c>
      <c r="E17" s="136"/>
      <c r="F17" s="37">
        <v>0</v>
      </c>
      <c r="G17" s="136"/>
      <c r="H17" s="37">
        <v>0</v>
      </c>
      <c r="I17" s="137"/>
      <c r="J17" s="37">
        <v>0</v>
      </c>
      <c r="K17" s="134"/>
      <c r="L17" s="134">
        <v>-32524</v>
      </c>
      <c r="M17" s="134"/>
      <c r="N17" s="134">
        <v>0</v>
      </c>
      <c r="O17" s="134"/>
      <c r="P17" s="132">
        <f t="shared" ref="P17" si="0">SUM(D17:N17)</f>
        <v>-32524</v>
      </c>
    </row>
    <row r="18" spans="1:16" ht="21.75" customHeight="1" x14ac:dyDescent="0.6">
      <c r="A18" s="138" t="s">
        <v>221</v>
      </c>
      <c r="B18" s="10"/>
      <c r="C18" s="10"/>
      <c r="D18" s="139">
        <f>SUM(D16:D17)</f>
        <v>0</v>
      </c>
      <c r="E18" s="131"/>
      <c r="F18" s="139">
        <f>SUM(F16:F17)</f>
        <v>0</v>
      </c>
      <c r="G18" s="131"/>
      <c r="H18" s="139">
        <f>SUM(H16:H17)</f>
        <v>0</v>
      </c>
      <c r="I18" s="131"/>
      <c r="J18" s="139">
        <f>SUM(J16:J17)</f>
        <v>0</v>
      </c>
      <c r="K18" s="131"/>
      <c r="L18" s="139">
        <f>SUM(L16:L17)</f>
        <v>-32524</v>
      </c>
      <c r="M18" s="140"/>
      <c r="N18" s="139">
        <f>SUM(N16:N17)</f>
        <v>0</v>
      </c>
      <c r="O18" s="140"/>
      <c r="P18" s="139">
        <f>SUM(P16:P17)</f>
        <v>-32524</v>
      </c>
    </row>
    <row r="19" spans="1:16" ht="22.2" customHeight="1" x14ac:dyDescent="0.6">
      <c r="A19" s="10"/>
      <c r="B19" s="10"/>
      <c r="C19" s="10"/>
      <c r="D19" s="42"/>
      <c r="E19" s="41"/>
      <c r="F19" s="41"/>
      <c r="G19" s="41"/>
      <c r="H19" s="41"/>
      <c r="I19" s="41"/>
      <c r="J19" s="41"/>
      <c r="K19" s="41"/>
      <c r="L19" s="27"/>
      <c r="M19" s="27"/>
      <c r="N19" s="27"/>
      <c r="O19" s="27"/>
    </row>
    <row r="20" spans="1:16" ht="21.75" customHeight="1" x14ac:dyDescent="0.6">
      <c r="A20" s="14" t="s">
        <v>157</v>
      </c>
      <c r="B20" s="14"/>
      <c r="C20" s="14"/>
      <c r="D20" s="3"/>
      <c r="E20" s="41"/>
      <c r="F20" s="41"/>
      <c r="G20" s="41"/>
      <c r="H20" s="41"/>
      <c r="I20" s="41"/>
      <c r="J20" s="41"/>
      <c r="K20" s="41"/>
      <c r="L20" s="27"/>
      <c r="M20" s="27"/>
      <c r="N20" s="27"/>
      <c r="O20" s="27"/>
    </row>
    <row r="21" spans="1:16" ht="21.75" customHeight="1" x14ac:dyDescent="0.55000000000000004">
      <c r="A21" s="24" t="s">
        <v>158</v>
      </c>
      <c r="B21" s="24"/>
      <c r="C21" s="24"/>
      <c r="D21" s="42">
        <v>0</v>
      </c>
      <c r="E21" s="42"/>
      <c r="F21" s="42">
        <v>0</v>
      </c>
      <c r="G21" s="42"/>
      <c r="H21" s="42">
        <v>0</v>
      </c>
      <c r="I21" s="42"/>
      <c r="J21" s="42">
        <v>0</v>
      </c>
      <c r="K21" s="42"/>
      <c r="L21" s="42">
        <v>79127</v>
      </c>
      <c r="M21" s="42"/>
      <c r="N21" s="42">
        <v>0</v>
      </c>
      <c r="O21" s="42"/>
      <c r="P21" s="41">
        <f t="shared" ref="P21:P22" si="1">SUM(D21:N21)</f>
        <v>79127</v>
      </c>
    </row>
    <row r="22" spans="1:16" ht="21.75" customHeight="1" x14ac:dyDescent="0.55000000000000004">
      <c r="A22" s="24" t="s">
        <v>159</v>
      </c>
      <c r="B22" s="24"/>
      <c r="C22" s="24"/>
      <c r="D22" s="42">
        <v>0</v>
      </c>
      <c r="E22" s="42"/>
      <c r="F22" s="42">
        <v>0</v>
      </c>
      <c r="G22" s="42"/>
      <c r="H22" s="42">
        <v>0</v>
      </c>
      <c r="I22" s="42"/>
      <c r="J22" s="42">
        <v>0</v>
      </c>
      <c r="K22" s="42"/>
      <c r="L22" s="42">
        <v>0</v>
      </c>
      <c r="M22" s="42"/>
      <c r="N22" s="42">
        <v>1967</v>
      </c>
      <c r="O22" s="42"/>
      <c r="P22" s="41">
        <f t="shared" si="1"/>
        <v>1967</v>
      </c>
    </row>
    <row r="23" spans="1:16" ht="21.75" customHeight="1" x14ac:dyDescent="0.6">
      <c r="A23" s="10" t="s">
        <v>160</v>
      </c>
      <c r="B23" s="10"/>
      <c r="C23" s="10"/>
      <c r="D23" s="86">
        <f>SUM(D21:D22)</f>
        <v>0</v>
      </c>
      <c r="E23" s="3"/>
      <c r="F23" s="86">
        <f>SUM(F21:F22)</f>
        <v>0</v>
      </c>
      <c r="G23" s="3"/>
      <c r="H23" s="86">
        <f>SUM(H21:H22)</f>
        <v>0</v>
      </c>
      <c r="I23" s="3"/>
      <c r="J23" s="86">
        <f>SUM(J21:J22)</f>
        <v>0</v>
      </c>
      <c r="K23" s="3"/>
      <c r="L23" s="86">
        <f>SUM(L21:L22)</f>
        <v>79127</v>
      </c>
      <c r="M23" s="87"/>
      <c r="N23" s="86">
        <f>SUM(N21:N22)</f>
        <v>1967</v>
      </c>
      <c r="O23" s="87"/>
      <c r="P23" s="86">
        <f>SUM(P21:P22)</f>
        <v>81094</v>
      </c>
    </row>
    <row r="24" spans="1:16" ht="22.2" customHeight="1" x14ac:dyDescent="0.6">
      <c r="A24" s="10"/>
      <c r="B24" s="10"/>
      <c r="C24" s="10"/>
      <c r="D24" s="42"/>
      <c r="E24" s="41"/>
      <c r="F24" s="41"/>
      <c r="G24" s="41"/>
      <c r="H24" s="41"/>
      <c r="I24" s="41"/>
      <c r="J24" s="41"/>
      <c r="K24" s="41"/>
      <c r="L24" s="27"/>
      <c r="M24" s="27"/>
      <c r="N24" s="27"/>
      <c r="O24" s="27"/>
    </row>
    <row r="25" spans="1:16" ht="21.75" customHeight="1" thickBot="1" x14ac:dyDescent="0.65">
      <c r="A25" s="19" t="s">
        <v>161</v>
      </c>
      <c r="B25" s="19"/>
      <c r="C25" s="19"/>
      <c r="D25" s="33">
        <f t="shared" ref="D25:J25" si="2">D13+D18+D23</f>
        <v>433655</v>
      </c>
      <c r="E25" s="30"/>
      <c r="F25" s="33">
        <f t="shared" si="2"/>
        <v>1384395</v>
      </c>
      <c r="G25" s="30"/>
      <c r="H25" s="33">
        <f t="shared" si="2"/>
        <v>26349</v>
      </c>
      <c r="I25" s="30"/>
      <c r="J25" s="33">
        <f t="shared" si="2"/>
        <v>43365</v>
      </c>
      <c r="K25" s="30"/>
      <c r="L25" s="33">
        <f>L13+L18+L23</f>
        <v>705811</v>
      </c>
      <c r="M25" s="30"/>
      <c r="N25" s="33">
        <f t="shared" ref="N25" si="3">N13+N18+N23</f>
        <v>-780</v>
      </c>
      <c r="O25" s="30"/>
      <c r="P25" s="33">
        <f>P13+P18+P23</f>
        <v>2592795</v>
      </c>
    </row>
    <row r="26" spans="1:16" ht="22.5" customHeight="1" thickTop="1" x14ac:dyDescent="0.55000000000000004"/>
  </sheetData>
  <mergeCells count="3">
    <mergeCell ref="D4:P4"/>
    <mergeCell ref="J7:L7"/>
    <mergeCell ref="D11:P11"/>
  </mergeCells>
  <pageMargins left="0.8" right="0.7" top="0.48" bottom="0.5" header="0.5" footer="0.5"/>
  <pageSetup paperSize="9" scale="85" firstPageNumber="8"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92CDB-D5CB-446B-9986-4478B6857F9D}">
  <dimension ref="A1:P26"/>
  <sheetViews>
    <sheetView view="pageBreakPreview" topLeftCell="C18" zoomScale="85" zoomScaleNormal="100" zoomScaleSheetLayoutView="85" workbookViewId="0">
      <selection activeCell="Q29" sqref="Q29"/>
    </sheetView>
  </sheetViews>
  <sheetFormatPr defaultColWidth="9.125" defaultRowHeight="21.6" x14ac:dyDescent="0.55000000000000004"/>
  <cols>
    <col min="1" max="1" width="61.25" style="5" customWidth="1"/>
    <col min="2" max="2" width="10" style="5" bestFit="1" customWidth="1"/>
    <col min="3" max="3" width="1.125" style="5" customWidth="1"/>
    <col min="4" max="4" width="12.75" style="5" customWidth="1"/>
    <col min="5" max="5" width="1.125" style="5" customWidth="1"/>
    <col min="6" max="6" width="14.125" style="5" bestFit="1" customWidth="1"/>
    <col min="7" max="7" width="1.125" style="5" customWidth="1"/>
    <col min="8" max="8" width="13.375" style="5" customWidth="1"/>
    <col min="9" max="9" width="1.125" style="5" customWidth="1"/>
    <col min="10" max="10" width="12.75" style="5" customWidth="1"/>
    <col min="11" max="11" width="1.125" style="5" customWidth="1"/>
    <col min="12" max="12" width="12.75" style="5" customWidth="1"/>
    <col min="13" max="13" width="1.125" style="5" customWidth="1"/>
    <col min="14" max="14" width="14.75" style="5" customWidth="1"/>
    <col min="15" max="15" width="1.125" style="5" customWidth="1"/>
    <col min="16" max="16" width="14.125" style="5" bestFit="1" customWidth="1"/>
    <col min="17" max="16384" width="9.125" style="5"/>
  </cols>
  <sheetData>
    <row r="1" spans="1:16" ht="22.5" customHeight="1" x14ac:dyDescent="0.6">
      <c r="A1" s="127" t="s">
        <v>35</v>
      </c>
      <c r="B1" s="16"/>
      <c r="C1" s="16"/>
      <c r="D1"/>
      <c r="E1"/>
      <c r="F1"/>
      <c r="G1"/>
      <c r="H1"/>
      <c r="I1"/>
      <c r="J1"/>
      <c r="K1"/>
      <c r="L1"/>
      <c r="M1"/>
      <c r="N1"/>
      <c r="O1"/>
    </row>
    <row r="2" spans="1:16" ht="22.5" customHeight="1" x14ac:dyDescent="0.6">
      <c r="A2" s="129" t="s">
        <v>129</v>
      </c>
      <c r="B2" s="20"/>
      <c r="C2" s="20"/>
      <c r="D2" s="20"/>
      <c r="E2" s="23"/>
      <c r="F2"/>
      <c r="G2" s="23"/>
      <c r="H2"/>
      <c r="I2"/>
      <c r="J2"/>
      <c r="K2"/>
      <c r="L2"/>
      <c r="M2"/>
      <c r="N2"/>
      <c r="O2"/>
    </row>
    <row r="3" spans="1:16" s="89" customFormat="1" ht="22.2" customHeight="1" x14ac:dyDescent="0.6">
      <c r="A3" s="20"/>
      <c r="B3" s="91"/>
      <c r="C3" s="91"/>
      <c r="D3" s="91"/>
      <c r="E3" s="91"/>
      <c r="F3" s="91"/>
      <c r="G3" s="91"/>
      <c r="H3" s="91"/>
    </row>
    <row r="4" spans="1:16" ht="21.75" customHeight="1" x14ac:dyDescent="0.6">
      <c r="A4" s="2"/>
      <c r="B4" s="2"/>
      <c r="C4" s="2"/>
      <c r="D4" s="146" t="s">
        <v>130</v>
      </c>
      <c r="E4" s="146"/>
      <c r="F4" s="146"/>
      <c r="G4" s="146"/>
      <c r="H4" s="146"/>
      <c r="I4" s="146"/>
      <c r="J4" s="146"/>
      <c r="K4" s="146"/>
      <c r="L4" s="146"/>
      <c r="M4" s="146"/>
      <c r="N4" s="146"/>
      <c r="O4" s="146"/>
      <c r="P4" s="146"/>
    </row>
    <row r="5" spans="1:16" ht="21.75" customHeight="1" x14ac:dyDescent="0.6">
      <c r="A5" s="2"/>
      <c r="B5" s="2"/>
      <c r="C5" s="2"/>
      <c r="D5" s="38"/>
      <c r="E5" s="38"/>
      <c r="F5" s="38"/>
      <c r="G5" s="38"/>
      <c r="H5" s="38"/>
      <c r="I5" s="38"/>
      <c r="J5" s="38"/>
      <c r="K5" s="38"/>
      <c r="L5" s="38"/>
      <c r="M5" s="38"/>
      <c r="N5" s="26" t="s">
        <v>131</v>
      </c>
      <c r="O5" s="38"/>
      <c r="P5" s="38"/>
    </row>
    <row r="6" spans="1:16" ht="21.75" customHeight="1" x14ac:dyDescent="0.6">
      <c r="A6" s="2"/>
      <c r="B6" s="2"/>
      <c r="C6" s="2"/>
      <c r="D6" s="38"/>
      <c r="E6" s="38"/>
      <c r="F6" s="38"/>
      <c r="G6" s="38"/>
      <c r="H6" s="38"/>
      <c r="I6" s="38"/>
      <c r="J6" s="38"/>
      <c r="K6" s="38"/>
      <c r="L6" s="38"/>
      <c r="M6" s="38"/>
      <c r="N6" s="26" t="s">
        <v>132</v>
      </c>
      <c r="O6" s="38"/>
      <c r="P6" s="38"/>
    </row>
    <row r="7" spans="1:16" ht="21.75" customHeight="1" x14ac:dyDescent="0.6">
      <c r="D7" s="2"/>
      <c r="E7" s="2"/>
      <c r="G7" s="2"/>
      <c r="J7" s="149" t="s">
        <v>133</v>
      </c>
      <c r="K7" s="149"/>
      <c r="L7" s="149"/>
      <c r="M7" s="26"/>
      <c r="N7" s="95" t="s">
        <v>134</v>
      </c>
      <c r="O7" s="38"/>
      <c r="P7" s="2"/>
    </row>
    <row r="8" spans="1:16" ht="21.75" customHeight="1" x14ac:dyDescent="0.55000000000000004">
      <c r="D8" s="26" t="s">
        <v>135</v>
      </c>
      <c r="E8" s="2"/>
      <c r="F8" s="2"/>
      <c r="G8" s="2"/>
      <c r="H8" s="2" t="s">
        <v>136</v>
      </c>
      <c r="J8" s="26"/>
      <c r="N8" s="26" t="s">
        <v>137</v>
      </c>
      <c r="P8" s="2"/>
    </row>
    <row r="9" spans="1:16" ht="21.75" customHeight="1" x14ac:dyDescent="0.55000000000000004">
      <c r="D9" s="2" t="s">
        <v>138</v>
      </c>
      <c r="E9" s="2"/>
      <c r="F9" s="26" t="s">
        <v>139</v>
      </c>
      <c r="G9" s="2"/>
      <c r="H9" s="26" t="s">
        <v>140</v>
      </c>
      <c r="J9" s="26" t="s">
        <v>141</v>
      </c>
      <c r="K9" s="2"/>
      <c r="L9" s="2" t="s">
        <v>142</v>
      </c>
      <c r="M9" s="2"/>
      <c r="N9" s="26" t="s">
        <v>143</v>
      </c>
      <c r="O9" s="2"/>
      <c r="P9" s="43" t="s">
        <v>144</v>
      </c>
    </row>
    <row r="10" spans="1:16" ht="21.75" customHeight="1" x14ac:dyDescent="0.55000000000000004">
      <c r="B10" s="4" t="s">
        <v>3</v>
      </c>
      <c r="C10" s="4"/>
      <c r="D10" s="2" t="s">
        <v>145</v>
      </c>
      <c r="E10" s="2"/>
      <c r="F10" s="26" t="s">
        <v>146</v>
      </c>
      <c r="G10" s="2"/>
      <c r="H10" s="26" t="s">
        <v>147</v>
      </c>
      <c r="J10" s="26" t="s">
        <v>148</v>
      </c>
      <c r="K10" s="2"/>
      <c r="L10" s="26" t="s">
        <v>149</v>
      </c>
      <c r="M10" s="26"/>
      <c r="N10" s="26" t="s">
        <v>150</v>
      </c>
      <c r="O10" s="26"/>
      <c r="P10" s="43" t="s">
        <v>134</v>
      </c>
    </row>
    <row r="11" spans="1:16" ht="21.75" customHeight="1" x14ac:dyDescent="0.6">
      <c r="B11" s="14"/>
      <c r="C11" s="14"/>
      <c r="D11" s="148" t="s">
        <v>5</v>
      </c>
      <c r="E11" s="148"/>
      <c r="F11" s="148"/>
      <c r="G11" s="148"/>
      <c r="H11" s="148"/>
      <c r="I11" s="148"/>
      <c r="J11" s="148"/>
      <c r="K11" s="148"/>
      <c r="L11" s="148"/>
      <c r="M11" s="148"/>
      <c r="N11" s="148"/>
      <c r="O11" s="148"/>
      <c r="P11" s="148"/>
    </row>
    <row r="12" spans="1:16" ht="21.75" customHeight="1" x14ac:dyDescent="0.6">
      <c r="A12" s="14" t="s">
        <v>162</v>
      </c>
      <c r="B12" s="14"/>
      <c r="C12" s="14"/>
      <c r="D12" s="4"/>
      <c r="E12" s="4"/>
      <c r="F12" s="4"/>
      <c r="G12" s="4"/>
      <c r="H12" s="4"/>
      <c r="I12" s="4"/>
      <c r="J12" s="4"/>
      <c r="K12" s="4"/>
      <c r="L12" s="4"/>
      <c r="M12" s="4"/>
      <c r="N12" s="4"/>
      <c r="O12" s="4"/>
      <c r="P12" s="4"/>
    </row>
    <row r="13" spans="1:16" ht="21.75" customHeight="1" x14ac:dyDescent="0.6">
      <c r="A13" s="14" t="s">
        <v>163</v>
      </c>
      <c r="B13" s="76"/>
      <c r="C13" s="76"/>
      <c r="D13" s="87">
        <v>433655</v>
      </c>
      <c r="E13" s="3"/>
      <c r="F13" s="87">
        <v>1384395</v>
      </c>
      <c r="G13" s="3"/>
      <c r="H13" s="87">
        <v>26349</v>
      </c>
      <c r="I13" s="3"/>
      <c r="J13" s="87">
        <v>43365</v>
      </c>
      <c r="K13" s="3"/>
      <c r="L13" s="87">
        <v>796697</v>
      </c>
      <c r="M13" s="87"/>
      <c r="N13" s="87">
        <v>-78</v>
      </c>
      <c r="O13" s="87"/>
      <c r="P13" s="87">
        <f>SUM(D13:N13)</f>
        <v>2684383</v>
      </c>
    </row>
    <row r="14" spans="1:16" ht="21.75" customHeight="1" x14ac:dyDescent="0.6">
      <c r="A14" s="14"/>
      <c r="B14" s="76"/>
      <c r="C14" s="76"/>
      <c r="D14" s="87"/>
      <c r="E14" s="3"/>
      <c r="F14" s="87"/>
      <c r="G14" s="3"/>
      <c r="H14" s="87"/>
      <c r="I14" s="3"/>
      <c r="J14" s="87"/>
      <c r="K14" s="3"/>
      <c r="L14" s="87"/>
      <c r="M14" s="87"/>
      <c r="N14" s="87"/>
      <c r="O14" s="87"/>
      <c r="P14" s="87"/>
    </row>
    <row r="15" spans="1:16" ht="21.75" customHeight="1" x14ac:dyDescent="0.6">
      <c r="A15" s="14" t="s">
        <v>153</v>
      </c>
      <c r="B15" s="14"/>
      <c r="C15" s="14"/>
      <c r="D15" s="131"/>
      <c r="E15" s="132"/>
      <c r="F15" s="132"/>
      <c r="G15" s="132"/>
      <c r="H15" s="132"/>
      <c r="I15" s="132"/>
      <c r="J15" s="132"/>
      <c r="K15" s="132"/>
      <c r="L15" s="27"/>
      <c r="M15" s="27"/>
      <c r="N15" s="27"/>
      <c r="O15" s="27"/>
      <c r="P15" s="133"/>
    </row>
    <row r="16" spans="1:16" ht="21.75" customHeight="1" x14ac:dyDescent="0.6">
      <c r="A16" s="40" t="s">
        <v>220</v>
      </c>
      <c r="B16" s="24"/>
      <c r="C16" s="24"/>
      <c r="D16" s="134"/>
      <c r="E16" s="134"/>
      <c r="F16" s="134"/>
      <c r="G16" s="134"/>
      <c r="H16" s="134"/>
      <c r="I16" s="134"/>
      <c r="J16" s="134"/>
      <c r="K16" s="134"/>
      <c r="L16" s="134"/>
      <c r="M16" s="134"/>
      <c r="N16" s="134"/>
      <c r="O16" s="134"/>
      <c r="P16" s="132"/>
    </row>
    <row r="17" spans="1:16" ht="21.75" customHeight="1" x14ac:dyDescent="0.55000000000000004">
      <c r="A17" s="25" t="s">
        <v>155</v>
      </c>
      <c r="B17" s="135">
        <v>10</v>
      </c>
      <c r="C17" s="24"/>
      <c r="D17" s="37">
        <v>0</v>
      </c>
      <c r="E17" s="136"/>
      <c r="F17" s="37">
        <v>0</v>
      </c>
      <c r="G17" s="136"/>
      <c r="H17" s="37">
        <v>0</v>
      </c>
      <c r="I17" s="137"/>
      <c r="J17" s="37">
        <v>0</v>
      </c>
      <c r="K17" s="134"/>
      <c r="L17" s="142">
        <v>-40547</v>
      </c>
      <c r="M17" s="142"/>
      <c r="N17" s="142">
        <v>0</v>
      </c>
      <c r="O17" s="142"/>
      <c r="P17" s="143">
        <f t="shared" ref="P17" si="0">SUM(D17:N17)</f>
        <v>-40547</v>
      </c>
    </row>
    <row r="18" spans="1:16" ht="21.75" customHeight="1" x14ac:dyDescent="0.6">
      <c r="A18" s="138" t="s">
        <v>221</v>
      </c>
      <c r="B18" s="10"/>
      <c r="C18" s="10"/>
      <c r="D18" s="139">
        <f>SUM(D16:D17)</f>
        <v>0</v>
      </c>
      <c r="E18" s="131"/>
      <c r="F18" s="139">
        <f>SUM(F16:F17)</f>
        <v>0</v>
      </c>
      <c r="G18" s="131"/>
      <c r="H18" s="139">
        <f>SUM(H16:H17)</f>
        <v>0</v>
      </c>
      <c r="I18" s="131"/>
      <c r="J18" s="139">
        <f>SUM(J16:J17)</f>
        <v>0</v>
      </c>
      <c r="K18" s="131"/>
      <c r="L18" s="144">
        <f>SUM(L16:L17)</f>
        <v>-40547</v>
      </c>
      <c r="M18" s="145"/>
      <c r="N18" s="144">
        <f>SUM(N16:N17)</f>
        <v>0</v>
      </c>
      <c r="O18" s="145"/>
      <c r="P18" s="144">
        <f>SUM(P16:P17)</f>
        <v>-40547</v>
      </c>
    </row>
    <row r="19" spans="1:16" ht="22.2" customHeight="1" x14ac:dyDescent="0.6">
      <c r="A19" s="10"/>
      <c r="B19" s="10"/>
      <c r="C19" s="10"/>
      <c r="D19" s="42"/>
      <c r="E19" s="41"/>
      <c r="F19" s="41"/>
      <c r="G19" s="41"/>
      <c r="H19" s="41"/>
      <c r="I19" s="41"/>
      <c r="J19" s="41"/>
      <c r="K19" s="41"/>
      <c r="L19" s="27"/>
      <c r="M19" s="27"/>
      <c r="N19" s="27"/>
      <c r="O19" s="27"/>
    </row>
    <row r="20" spans="1:16" ht="21.75" customHeight="1" x14ac:dyDescent="0.6">
      <c r="A20" s="14" t="s">
        <v>157</v>
      </c>
      <c r="B20" s="14"/>
      <c r="C20" s="14"/>
      <c r="D20" s="3"/>
      <c r="E20" s="41"/>
      <c r="F20" s="41"/>
      <c r="G20" s="41"/>
      <c r="H20" s="41"/>
      <c r="I20" s="41"/>
      <c r="J20" s="41"/>
      <c r="K20" s="41"/>
      <c r="L20" s="27"/>
      <c r="M20" s="27"/>
      <c r="N20" s="27"/>
      <c r="O20" s="27"/>
    </row>
    <row r="21" spans="1:16" ht="21.75" customHeight="1" x14ac:dyDescent="0.55000000000000004">
      <c r="A21" s="24" t="s">
        <v>158</v>
      </c>
      <c r="B21" s="24"/>
      <c r="C21" s="24"/>
      <c r="D21" s="42">
        <v>0</v>
      </c>
      <c r="E21" s="42"/>
      <c r="F21" s="42">
        <v>0</v>
      </c>
      <c r="G21" s="42"/>
      <c r="H21" s="42">
        <v>0</v>
      </c>
      <c r="I21" s="42"/>
      <c r="J21" s="42">
        <v>0</v>
      </c>
      <c r="K21" s="42"/>
      <c r="L21" s="42">
        <v>174199</v>
      </c>
      <c r="M21" s="42"/>
      <c r="N21" s="42">
        <v>0</v>
      </c>
      <c r="O21" s="42"/>
      <c r="P21" s="41">
        <f t="shared" ref="P21:P22" si="1">SUM(D21:N21)</f>
        <v>174199</v>
      </c>
    </row>
    <row r="22" spans="1:16" ht="21.75" customHeight="1" x14ac:dyDescent="0.55000000000000004">
      <c r="A22" s="24" t="s">
        <v>159</v>
      </c>
      <c r="B22" s="24"/>
      <c r="C22" s="24"/>
      <c r="D22" s="42">
        <v>0</v>
      </c>
      <c r="E22" s="42"/>
      <c r="F22" s="42">
        <v>0</v>
      </c>
      <c r="G22" s="42"/>
      <c r="H22" s="42">
        <v>0</v>
      </c>
      <c r="I22" s="42"/>
      <c r="J22" s="42">
        <v>0</v>
      </c>
      <c r="K22" s="42"/>
      <c r="L22" s="42">
        <v>0</v>
      </c>
      <c r="M22" s="42"/>
      <c r="N22" s="42">
        <v>78</v>
      </c>
      <c r="O22" s="42"/>
      <c r="P22" s="41">
        <f t="shared" si="1"/>
        <v>78</v>
      </c>
    </row>
    <row r="23" spans="1:16" ht="21.75" customHeight="1" x14ac:dyDescent="0.6">
      <c r="A23" s="10" t="s">
        <v>160</v>
      </c>
      <c r="B23" s="10"/>
      <c r="C23" s="10"/>
      <c r="D23" s="86">
        <f>SUM(D21:D22)</f>
        <v>0</v>
      </c>
      <c r="E23" s="3"/>
      <c r="F23" s="86">
        <f>SUM(F21:F22)</f>
        <v>0</v>
      </c>
      <c r="G23" s="3"/>
      <c r="H23" s="86">
        <f>SUM(H21:H22)</f>
        <v>0</v>
      </c>
      <c r="I23" s="3"/>
      <c r="J23" s="86">
        <f>SUM(J21:J22)</f>
        <v>0</v>
      </c>
      <c r="K23" s="3"/>
      <c r="L23" s="86">
        <f>SUM(L21:L22)</f>
        <v>174199</v>
      </c>
      <c r="M23" s="87"/>
      <c r="N23" s="86">
        <f>SUM(N21:N22)</f>
        <v>78</v>
      </c>
      <c r="O23" s="87"/>
      <c r="P23" s="86">
        <f>SUM(P21:P22)</f>
        <v>174277</v>
      </c>
    </row>
    <row r="24" spans="1:16" ht="22.2" customHeight="1" x14ac:dyDescent="0.6">
      <c r="A24" s="10"/>
      <c r="B24" s="10"/>
      <c r="C24" s="10"/>
      <c r="D24" s="42"/>
      <c r="E24" s="41"/>
      <c r="F24" s="41"/>
      <c r="G24" s="41"/>
      <c r="H24" s="41"/>
      <c r="I24" s="41"/>
      <c r="J24" s="41"/>
      <c r="K24" s="41"/>
      <c r="L24" s="27"/>
      <c r="M24" s="27"/>
      <c r="N24" s="27"/>
      <c r="O24" s="27"/>
    </row>
    <row r="25" spans="1:16" ht="21.75" customHeight="1" thickBot="1" x14ac:dyDescent="0.65">
      <c r="A25" s="19" t="s">
        <v>164</v>
      </c>
      <c r="B25" s="19"/>
      <c r="C25" s="19"/>
      <c r="D25" s="33">
        <f t="shared" ref="D25:J25" si="2">D13+D18+D23</f>
        <v>433655</v>
      </c>
      <c r="E25" s="30"/>
      <c r="F25" s="33">
        <f t="shared" si="2"/>
        <v>1384395</v>
      </c>
      <c r="G25" s="30"/>
      <c r="H25" s="33">
        <f t="shared" si="2"/>
        <v>26349</v>
      </c>
      <c r="I25" s="30"/>
      <c r="J25" s="33">
        <f t="shared" si="2"/>
        <v>43365</v>
      </c>
      <c r="K25" s="30"/>
      <c r="L25" s="33">
        <f>L13+L18+L23</f>
        <v>930349</v>
      </c>
      <c r="M25" s="30"/>
      <c r="N25" s="33">
        <f t="shared" ref="N25:P25" si="3">N13+N18+N23</f>
        <v>0</v>
      </c>
      <c r="O25" s="30"/>
      <c r="P25" s="33">
        <f t="shared" si="3"/>
        <v>2818113</v>
      </c>
    </row>
    <row r="26" spans="1:16" ht="22.2" thickTop="1" x14ac:dyDescent="0.55000000000000004"/>
  </sheetData>
  <mergeCells count="3">
    <mergeCell ref="D4:P4"/>
    <mergeCell ref="J7:L7"/>
    <mergeCell ref="D11:P11"/>
  </mergeCells>
  <pageMargins left="0.7" right="0.7" top="0.48" bottom="0.5" header="0.5" footer="0.5"/>
  <pageSetup paperSize="9" scale="85" firstPageNumber="9"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dimension ref="A1:P26"/>
  <sheetViews>
    <sheetView view="pageBreakPreview" topLeftCell="A15" zoomScale="85" zoomScaleNormal="80" zoomScaleSheetLayoutView="85" workbookViewId="0">
      <selection activeCell="O27" sqref="O27"/>
    </sheetView>
  </sheetViews>
  <sheetFormatPr defaultColWidth="9.125" defaultRowHeight="22.5" customHeight="1" x14ac:dyDescent="0.55000000000000004"/>
  <cols>
    <col min="1" max="1" width="58.25" customWidth="1"/>
    <col min="2" max="2" width="10" style="17" bestFit="1" customWidth="1"/>
    <col min="3" max="3" width="0.75" style="17" customWidth="1"/>
    <col min="4" max="4" width="14" customWidth="1"/>
    <col min="5" max="5" width="1.125" customWidth="1"/>
    <col min="6" max="6" width="14" customWidth="1"/>
    <col min="7" max="7" width="1.125" customWidth="1"/>
    <col min="8" max="8" width="14" customWidth="1"/>
    <col min="9" max="9" width="1.125" customWidth="1"/>
    <col min="10" max="10" width="14" customWidth="1"/>
    <col min="11" max="11" width="1.125" customWidth="1"/>
    <col min="12" max="12" width="14" customWidth="1"/>
    <col min="13" max="13" width="1.125" customWidth="1"/>
    <col min="14" max="14" width="14" customWidth="1"/>
    <col min="15" max="15" width="1.125" customWidth="1"/>
    <col min="16" max="16" width="14" customWidth="1"/>
  </cols>
  <sheetData>
    <row r="1" spans="1:16" ht="22.5" customHeight="1" x14ac:dyDescent="0.55000000000000004">
      <c r="A1" s="127" t="s">
        <v>35</v>
      </c>
      <c r="D1" s="17"/>
      <c r="L1" s="17"/>
    </row>
    <row r="2" spans="1:16" ht="22.5" customHeight="1" x14ac:dyDescent="0.6">
      <c r="A2" s="128" t="s">
        <v>129</v>
      </c>
      <c r="B2" s="36"/>
      <c r="C2" s="36"/>
      <c r="D2" s="36"/>
      <c r="E2" s="23"/>
      <c r="F2" s="23" t="s">
        <v>165</v>
      </c>
      <c r="G2" s="23"/>
      <c r="H2" s="23" t="s">
        <v>165</v>
      </c>
      <c r="I2" s="23"/>
      <c r="L2" s="36" t="s">
        <v>166</v>
      </c>
    </row>
    <row r="3" spans="1:16" ht="22.2" customHeight="1" x14ac:dyDescent="0.6">
      <c r="A3" s="13"/>
      <c r="B3" s="13"/>
      <c r="C3" s="13"/>
      <c r="D3" s="13"/>
      <c r="E3" s="13"/>
      <c r="F3" s="13"/>
      <c r="G3" s="13"/>
      <c r="H3" s="13"/>
      <c r="I3" s="13"/>
      <c r="L3" s="13"/>
    </row>
    <row r="4" spans="1:16" ht="21.75" customHeight="1" x14ac:dyDescent="0.6">
      <c r="D4" s="146" t="s">
        <v>37</v>
      </c>
      <c r="E4" s="146"/>
      <c r="F4" s="146"/>
      <c r="G4" s="146"/>
      <c r="H4" s="146"/>
      <c r="I4" s="146"/>
      <c r="J4" s="146"/>
      <c r="K4" s="146"/>
      <c r="L4" s="146"/>
      <c r="M4" s="146"/>
      <c r="N4" s="146"/>
      <c r="O4" s="146"/>
      <c r="P4" s="146"/>
    </row>
    <row r="5" spans="1:16" ht="21.75" customHeight="1" x14ac:dyDescent="0.6">
      <c r="F5" s="38"/>
      <c r="G5" s="38"/>
      <c r="H5" s="38"/>
      <c r="I5" s="38"/>
      <c r="J5" s="38"/>
      <c r="K5" s="38"/>
      <c r="L5" s="38"/>
      <c r="M5" s="2"/>
      <c r="N5" s="26" t="s">
        <v>131</v>
      </c>
      <c r="O5" s="2"/>
      <c r="P5" s="38"/>
    </row>
    <row r="6" spans="1:16" ht="21.75" customHeight="1" x14ac:dyDescent="0.6">
      <c r="F6" s="38"/>
      <c r="G6" s="38"/>
      <c r="H6" s="38"/>
      <c r="I6" s="38"/>
      <c r="J6" s="38"/>
      <c r="K6" s="38"/>
      <c r="L6" s="38"/>
      <c r="M6" s="2"/>
      <c r="N6" s="26" t="s">
        <v>132</v>
      </c>
      <c r="O6" s="2"/>
      <c r="P6" s="38"/>
    </row>
    <row r="7" spans="1:16" ht="21.75" customHeight="1" x14ac:dyDescent="0.6">
      <c r="A7" s="23"/>
      <c r="F7" s="2"/>
      <c r="G7" s="2"/>
      <c r="H7" s="2"/>
      <c r="I7" s="2"/>
      <c r="J7" s="149" t="s">
        <v>133</v>
      </c>
      <c r="K7" s="149"/>
      <c r="L7" s="149"/>
      <c r="M7" s="26"/>
      <c r="N7" s="95" t="s">
        <v>134</v>
      </c>
      <c r="O7" s="2"/>
      <c r="P7" s="2"/>
    </row>
    <row r="8" spans="1:16" ht="21.75" customHeight="1" x14ac:dyDescent="0.6">
      <c r="A8" s="23"/>
      <c r="D8" s="26" t="s">
        <v>135</v>
      </c>
      <c r="F8" s="2"/>
      <c r="G8" s="2"/>
      <c r="H8" s="2" t="s">
        <v>136</v>
      </c>
      <c r="I8" s="2"/>
      <c r="J8" s="26"/>
      <c r="K8" s="5"/>
      <c r="L8" s="5"/>
      <c r="M8" s="2"/>
      <c r="N8" s="26" t="s">
        <v>137</v>
      </c>
      <c r="O8" s="2"/>
      <c r="P8" s="26"/>
    </row>
    <row r="9" spans="1:16" s="89" customFormat="1" ht="21.6" x14ac:dyDescent="0.55000000000000004">
      <c r="A9" s="92"/>
      <c r="B9" s="93"/>
      <c r="C9" s="93"/>
      <c r="D9" s="2" t="s">
        <v>138</v>
      </c>
      <c r="E9" s="2"/>
      <c r="F9" s="26" t="s">
        <v>139</v>
      </c>
      <c r="G9" s="2"/>
      <c r="H9" s="26" t="s">
        <v>140</v>
      </c>
      <c r="I9" s="5"/>
      <c r="J9" s="26" t="s">
        <v>141</v>
      </c>
      <c r="K9" s="2"/>
      <c r="L9" s="2" t="s">
        <v>142</v>
      </c>
      <c r="M9" s="2"/>
      <c r="N9" s="26" t="s">
        <v>143</v>
      </c>
      <c r="O9" s="2"/>
      <c r="P9" s="43" t="s">
        <v>144</v>
      </c>
    </row>
    <row r="10" spans="1:16" ht="21.75" customHeight="1" x14ac:dyDescent="0.6">
      <c r="A10" s="14"/>
      <c r="B10" s="4"/>
      <c r="C10" s="4"/>
      <c r="D10" s="2" t="s">
        <v>167</v>
      </c>
      <c r="F10" s="26" t="s">
        <v>146</v>
      </c>
      <c r="G10" s="2"/>
      <c r="H10" s="26" t="s">
        <v>147</v>
      </c>
      <c r="I10" s="2"/>
      <c r="J10" s="26" t="s">
        <v>148</v>
      </c>
      <c r="K10" s="2"/>
      <c r="L10" s="26" t="s">
        <v>149</v>
      </c>
      <c r="M10" s="2"/>
      <c r="N10" s="26" t="s">
        <v>150</v>
      </c>
      <c r="O10" s="2"/>
      <c r="P10" s="43" t="s">
        <v>134</v>
      </c>
    </row>
    <row r="11" spans="1:16" s="5" customFormat="1" ht="21.75" customHeight="1" x14ac:dyDescent="0.6">
      <c r="B11" s="14"/>
      <c r="C11" s="14"/>
      <c r="D11" s="148" t="s">
        <v>5</v>
      </c>
      <c r="E11" s="148"/>
      <c r="F11" s="148"/>
      <c r="G11" s="148"/>
      <c r="H11" s="148"/>
      <c r="I11" s="148"/>
      <c r="J11" s="148"/>
      <c r="K11" s="148"/>
      <c r="L11" s="148"/>
      <c r="M11" s="148"/>
      <c r="N11" s="148"/>
      <c r="O11" s="148"/>
      <c r="P11" s="148"/>
    </row>
    <row r="12" spans="1:16" s="5" customFormat="1" ht="21.75" customHeight="1" x14ac:dyDescent="0.6">
      <c r="A12" s="14" t="s">
        <v>151</v>
      </c>
      <c r="B12" s="14"/>
      <c r="C12" s="14"/>
      <c r="D12" s="4"/>
      <c r="E12" s="4"/>
      <c r="F12" s="4"/>
      <c r="G12" s="4"/>
      <c r="H12" s="4"/>
      <c r="I12" s="4"/>
      <c r="J12" s="4"/>
      <c r="K12" s="4"/>
      <c r="L12" s="4"/>
      <c r="M12" s="4"/>
      <c r="N12" s="4"/>
      <c r="O12" s="4"/>
      <c r="P12" s="4"/>
    </row>
    <row r="13" spans="1:16" s="5" customFormat="1" ht="21.45" customHeight="1" x14ac:dyDescent="0.6">
      <c r="A13" s="14" t="s">
        <v>152</v>
      </c>
      <c r="B13" s="14"/>
      <c r="C13" s="14"/>
      <c r="D13" s="87">
        <v>433655</v>
      </c>
      <c r="E13" s="3"/>
      <c r="F13" s="87">
        <v>1384395</v>
      </c>
      <c r="G13" s="3"/>
      <c r="H13" s="87">
        <v>26349</v>
      </c>
      <c r="I13" s="3"/>
      <c r="J13" s="87">
        <v>43365</v>
      </c>
      <c r="K13" s="3"/>
      <c r="L13" s="87">
        <v>700769</v>
      </c>
      <c r="M13" s="87"/>
      <c r="N13" s="87">
        <v>-2747</v>
      </c>
      <c r="O13" s="87"/>
      <c r="P13" s="87">
        <f>SUM(D13:N13)</f>
        <v>2585786</v>
      </c>
    </row>
    <row r="14" spans="1:16" s="5" customFormat="1" ht="21.45" customHeight="1" x14ac:dyDescent="0.6">
      <c r="A14" s="14"/>
      <c r="B14" s="14"/>
      <c r="C14" s="14"/>
      <c r="D14" s="87"/>
      <c r="E14" s="3"/>
      <c r="F14" s="87"/>
      <c r="G14" s="3"/>
      <c r="H14" s="87"/>
      <c r="I14" s="3"/>
      <c r="J14" s="87"/>
      <c r="K14" s="3"/>
      <c r="L14" s="87"/>
      <c r="M14" s="87"/>
      <c r="N14" s="87"/>
      <c r="O14" s="87"/>
      <c r="P14" s="87"/>
    </row>
    <row r="15" spans="1:16" s="5" customFormat="1" ht="21.45" customHeight="1" x14ac:dyDescent="0.6">
      <c r="A15" s="14" t="s">
        <v>153</v>
      </c>
      <c r="B15" s="14"/>
      <c r="C15" s="14"/>
      <c r="D15" s="87"/>
      <c r="E15" s="3"/>
      <c r="F15" s="87"/>
      <c r="G15" s="3"/>
      <c r="H15" s="87"/>
      <c r="I15" s="3"/>
      <c r="J15" s="87"/>
      <c r="K15" s="3"/>
      <c r="L15" s="87"/>
      <c r="M15" s="87"/>
      <c r="N15" s="87"/>
      <c r="O15" s="87"/>
      <c r="P15" s="87"/>
    </row>
    <row r="16" spans="1:16" s="5" customFormat="1" ht="21.45" customHeight="1" x14ac:dyDescent="0.6">
      <c r="A16" s="40" t="s">
        <v>154</v>
      </c>
      <c r="B16" s="14"/>
      <c r="C16" s="14"/>
      <c r="D16" s="87"/>
      <c r="E16" s="3"/>
      <c r="F16" s="87"/>
      <c r="G16" s="3"/>
      <c r="H16" s="87"/>
      <c r="I16" s="3"/>
      <c r="J16" s="87"/>
      <c r="K16" s="3"/>
      <c r="L16" s="87"/>
      <c r="M16" s="87"/>
      <c r="N16" s="87"/>
      <c r="O16" s="87"/>
      <c r="P16" s="87"/>
    </row>
    <row r="17" spans="1:16" s="5" customFormat="1" ht="21.45" customHeight="1" x14ac:dyDescent="0.6">
      <c r="A17" s="25" t="s">
        <v>155</v>
      </c>
      <c r="B17" s="116"/>
      <c r="C17" s="14"/>
      <c r="D17" s="37">
        <v>0</v>
      </c>
      <c r="E17" s="136"/>
      <c r="F17" s="37">
        <v>0</v>
      </c>
      <c r="G17" s="136"/>
      <c r="H17" s="37">
        <v>0</v>
      </c>
      <c r="I17" s="137"/>
      <c r="J17" s="37">
        <v>0</v>
      </c>
      <c r="K17" s="134"/>
      <c r="L17" s="134">
        <v>-32524</v>
      </c>
      <c r="M17" s="134"/>
      <c r="N17" s="134">
        <v>0</v>
      </c>
      <c r="O17" s="134"/>
      <c r="P17" s="132">
        <v>-32524.096899999997</v>
      </c>
    </row>
    <row r="18" spans="1:16" s="5" customFormat="1" ht="21.45" customHeight="1" x14ac:dyDescent="0.6">
      <c r="A18" s="138" t="s">
        <v>156</v>
      </c>
      <c r="B18" s="14"/>
      <c r="C18" s="14"/>
      <c r="D18" s="139">
        <v>0</v>
      </c>
      <c r="E18" s="131"/>
      <c r="F18" s="139">
        <v>0</v>
      </c>
      <c r="G18" s="131"/>
      <c r="H18" s="139">
        <v>0</v>
      </c>
      <c r="I18" s="131"/>
      <c r="J18" s="139">
        <v>0</v>
      </c>
      <c r="K18" s="131"/>
      <c r="L18" s="139">
        <v>-32524.096899999997</v>
      </c>
      <c r="M18" s="140"/>
      <c r="N18" s="139">
        <v>0</v>
      </c>
      <c r="O18" s="140"/>
      <c r="P18" s="139">
        <v>-32524.096899999997</v>
      </c>
    </row>
    <row r="19" spans="1:16" s="5" customFormat="1" ht="22.2" customHeight="1" x14ac:dyDescent="0.6">
      <c r="A19" s="10"/>
      <c r="B19" s="10"/>
      <c r="C19" s="10"/>
      <c r="D19" s="42"/>
      <c r="E19" s="41"/>
      <c r="F19" s="41"/>
      <c r="G19" s="41"/>
      <c r="H19" s="41"/>
      <c r="I19" s="41"/>
      <c r="J19" s="41"/>
      <c r="K19" s="41"/>
      <c r="L19" s="27"/>
      <c r="M19" s="41"/>
      <c r="O19" s="41"/>
    </row>
    <row r="20" spans="1:16" s="5" customFormat="1" ht="21.75" customHeight="1" x14ac:dyDescent="0.6">
      <c r="A20" s="14" t="s">
        <v>157</v>
      </c>
      <c r="B20" s="14"/>
      <c r="C20" s="14"/>
      <c r="D20" s="3"/>
      <c r="E20" s="41"/>
      <c r="F20" s="41"/>
      <c r="G20" s="41"/>
      <c r="H20" s="41"/>
      <c r="I20" s="41"/>
      <c r="J20" s="41"/>
      <c r="K20" s="41"/>
      <c r="L20" s="27"/>
      <c r="M20" s="41"/>
      <c r="O20" s="41"/>
    </row>
    <row r="21" spans="1:16" s="5" customFormat="1" ht="21.75" customHeight="1" x14ac:dyDescent="0.55000000000000004">
      <c r="A21" t="s">
        <v>158</v>
      </c>
      <c r="B21"/>
      <c r="C21"/>
      <c r="D21" s="42">
        <v>0</v>
      </c>
      <c r="E21" s="42"/>
      <c r="F21" s="42">
        <v>0</v>
      </c>
      <c r="G21" s="42"/>
      <c r="H21" s="42">
        <v>0</v>
      </c>
      <c r="I21" s="42"/>
      <c r="J21" s="42">
        <v>0</v>
      </c>
      <c r="K21" s="42"/>
      <c r="L21" s="42">
        <v>85466</v>
      </c>
      <c r="M21" s="42"/>
      <c r="N21" s="39">
        <v>0</v>
      </c>
      <c r="O21" s="42"/>
      <c r="P21" s="41">
        <f>SUM(D21:N21)</f>
        <v>85466</v>
      </c>
    </row>
    <row r="22" spans="1:16" s="5" customFormat="1" ht="21.75" customHeight="1" x14ac:dyDescent="0.55000000000000004">
      <c r="A22" s="24" t="s">
        <v>159</v>
      </c>
      <c r="B22" s="24"/>
      <c r="C22" s="24"/>
      <c r="D22" s="42">
        <v>0</v>
      </c>
      <c r="E22" s="42"/>
      <c r="F22" s="42">
        <v>0</v>
      </c>
      <c r="G22" s="42"/>
      <c r="H22" s="42">
        <v>0</v>
      </c>
      <c r="I22" s="42"/>
      <c r="J22" s="42">
        <v>0</v>
      </c>
      <c r="K22" s="42"/>
      <c r="L22" s="42">
        <v>0</v>
      </c>
      <c r="M22" s="42"/>
      <c r="N22" s="39">
        <v>1967</v>
      </c>
      <c r="O22" s="42"/>
      <c r="P22" s="41">
        <f>SUM(D22:N22)</f>
        <v>1967</v>
      </c>
    </row>
    <row r="23" spans="1:16" s="5" customFormat="1" ht="21.75" customHeight="1" x14ac:dyDescent="0.6">
      <c r="A23" s="10" t="s">
        <v>160</v>
      </c>
      <c r="B23" s="10"/>
      <c r="C23" s="10"/>
      <c r="D23" s="86">
        <f>SUM(D21:D22)</f>
        <v>0</v>
      </c>
      <c r="E23" s="3"/>
      <c r="F23" s="86">
        <f>SUM(F21:F22)</f>
        <v>0</v>
      </c>
      <c r="G23" s="3"/>
      <c r="H23" s="86">
        <f>SUM(H21:H22)</f>
        <v>0</v>
      </c>
      <c r="I23" s="3"/>
      <c r="J23" s="86">
        <f>SUM(J21:J22)</f>
        <v>0</v>
      </c>
      <c r="K23" s="3"/>
      <c r="L23" s="86">
        <f>SUM(L21:L22)</f>
        <v>85466</v>
      </c>
      <c r="M23" s="3"/>
      <c r="N23" s="86">
        <f>SUM(N21:N22)</f>
        <v>1967</v>
      </c>
      <c r="O23" s="3"/>
      <c r="P23" s="86">
        <f>SUM(P21:P22)</f>
        <v>87433</v>
      </c>
    </row>
    <row r="24" spans="1:16" s="5" customFormat="1" ht="22.2" customHeight="1" x14ac:dyDescent="0.6">
      <c r="A24" s="10"/>
      <c r="B24" s="10"/>
      <c r="C24" s="10"/>
      <c r="D24" s="42"/>
      <c r="E24" s="41"/>
      <c r="F24" s="41"/>
      <c r="G24" s="41"/>
      <c r="H24" s="41"/>
      <c r="I24" s="41"/>
      <c r="J24" s="41"/>
      <c r="K24" s="41"/>
      <c r="L24" s="27"/>
      <c r="M24" s="41"/>
      <c r="O24" s="41"/>
    </row>
    <row r="25" spans="1:16" ht="21.75" customHeight="1" thickBot="1" x14ac:dyDescent="0.65">
      <c r="A25" s="19" t="s">
        <v>168</v>
      </c>
      <c r="D25" s="33">
        <f>D13+D18+D23</f>
        <v>433655</v>
      </c>
      <c r="E25" s="30"/>
      <c r="F25" s="33">
        <f t="shared" ref="F25:P25" si="0">F13+F18+F23</f>
        <v>1384395</v>
      </c>
      <c r="G25" s="30"/>
      <c r="H25" s="33">
        <f t="shared" si="0"/>
        <v>26349</v>
      </c>
      <c r="I25" s="30"/>
      <c r="J25" s="33">
        <f t="shared" si="0"/>
        <v>43365</v>
      </c>
      <c r="K25" s="30"/>
      <c r="L25" s="33">
        <f t="shared" si="0"/>
        <v>753710.9031</v>
      </c>
      <c r="M25" s="30"/>
      <c r="N25" s="33">
        <f t="shared" si="0"/>
        <v>-780</v>
      </c>
      <c r="O25" s="30"/>
      <c r="P25" s="33">
        <f t="shared" si="0"/>
        <v>2640694.9031000002</v>
      </c>
    </row>
    <row r="26" spans="1:16" ht="22.5" customHeight="1" thickTop="1" x14ac:dyDescent="0.55000000000000004"/>
  </sheetData>
  <mergeCells count="3">
    <mergeCell ref="D4:P4"/>
    <mergeCell ref="J7:L7"/>
    <mergeCell ref="D11:P11"/>
  </mergeCells>
  <pageMargins left="0.7" right="0.7" top="0.48" bottom="0.5" header="0.5" footer="0.5"/>
  <pageSetup paperSize="9" scale="85" firstPageNumber="1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C625D-79C2-4C12-B5B8-BF9AA47C0075}">
  <dimension ref="A1:P26"/>
  <sheetViews>
    <sheetView view="pageBreakPreview" topLeftCell="A15" zoomScale="85" zoomScaleNormal="100" zoomScaleSheetLayoutView="85" workbookViewId="0">
      <selection activeCell="Q24" sqref="Q24"/>
    </sheetView>
  </sheetViews>
  <sheetFormatPr defaultColWidth="14.375" defaultRowHeight="21.6" x14ac:dyDescent="0.55000000000000004"/>
  <cols>
    <col min="1" max="1" width="57" customWidth="1"/>
    <col min="2" max="2" width="10" style="17" bestFit="1" customWidth="1"/>
    <col min="3" max="3" width="1.25" style="17" customWidth="1"/>
    <col min="4" max="4" width="14.375" customWidth="1"/>
    <col min="5" max="5" width="1.125" customWidth="1"/>
    <col min="6" max="6" width="14.375" customWidth="1"/>
    <col min="7" max="7" width="1.125" customWidth="1"/>
    <col min="8" max="8" width="14.375" customWidth="1"/>
    <col min="9" max="9" width="1.125" customWidth="1"/>
    <col min="10" max="10" width="14.375" customWidth="1"/>
    <col min="11" max="11" width="1.125" customWidth="1"/>
    <col min="12" max="12" width="14.375" customWidth="1"/>
    <col min="13" max="13" width="1.125" customWidth="1"/>
    <col min="14" max="14" width="14.375" customWidth="1"/>
    <col min="15" max="15" width="1.125" customWidth="1"/>
    <col min="16" max="16" width="14.375" customWidth="1"/>
  </cols>
  <sheetData>
    <row r="1" spans="1:16" ht="22.5" customHeight="1" x14ac:dyDescent="0.55000000000000004">
      <c r="A1" s="127" t="s">
        <v>35</v>
      </c>
      <c r="D1" s="17"/>
      <c r="L1" s="17"/>
    </row>
    <row r="2" spans="1:16" ht="22.5" customHeight="1" x14ac:dyDescent="0.6">
      <c r="A2" s="128" t="s">
        <v>129</v>
      </c>
      <c r="B2" s="36"/>
      <c r="C2" s="36"/>
      <c r="D2" s="36"/>
      <c r="E2" s="23"/>
      <c r="F2" s="23" t="s">
        <v>165</v>
      </c>
      <c r="G2" s="23"/>
      <c r="H2" s="23" t="s">
        <v>165</v>
      </c>
      <c r="I2" s="23"/>
      <c r="L2" s="36" t="s">
        <v>166</v>
      </c>
    </row>
    <row r="3" spans="1:16" ht="22.2" customHeight="1" x14ac:dyDescent="0.6">
      <c r="A3" s="13"/>
      <c r="B3" s="13"/>
      <c r="C3" s="13"/>
      <c r="D3" s="13"/>
      <c r="E3" s="13"/>
      <c r="F3" s="13"/>
      <c r="G3" s="13"/>
      <c r="H3" s="13"/>
      <c r="I3" s="13"/>
      <c r="L3" s="13"/>
    </row>
    <row r="4" spans="1:16" ht="21.75" customHeight="1" x14ac:dyDescent="0.6">
      <c r="D4" s="146" t="s">
        <v>37</v>
      </c>
      <c r="E4" s="146"/>
      <c r="F4" s="146"/>
      <c r="G4" s="146"/>
      <c r="H4" s="146"/>
      <c r="I4" s="146"/>
      <c r="J4" s="146"/>
      <c r="K4" s="146"/>
      <c r="L4" s="146"/>
      <c r="M4" s="146"/>
      <c r="N4" s="146"/>
      <c r="O4" s="146"/>
      <c r="P4" s="146"/>
    </row>
    <row r="5" spans="1:16" ht="21.75" customHeight="1" x14ac:dyDescent="0.6">
      <c r="F5" s="38"/>
      <c r="G5" s="38"/>
      <c r="H5" s="38"/>
      <c r="I5" s="38"/>
      <c r="J5" s="38"/>
      <c r="K5" s="38"/>
      <c r="L5" s="38"/>
      <c r="M5" s="2"/>
      <c r="N5" s="26" t="s">
        <v>131</v>
      </c>
      <c r="O5" s="2"/>
      <c r="P5" s="38"/>
    </row>
    <row r="6" spans="1:16" ht="21.75" customHeight="1" x14ac:dyDescent="0.6">
      <c r="F6" s="38"/>
      <c r="G6" s="38"/>
      <c r="H6" s="38"/>
      <c r="I6" s="38"/>
      <c r="J6" s="38"/>
      <c r="K6" s="38"/>
      <c r="L6" s="38"/>
      <c r="M6" s="2"/>
      <c r="N6" s="26" t="s">
        <v>132</v>
      </c>
      <c r="O6" s="2"/>
      <c r="P6" s="38"/>
    </row>
    <row r="7" spans="1:16" ht="21.75" customHeight="1" x14ac:dyDescent="0.6">
      <c r="A7" s="23"/>
      <c r="F7" s="2"/>
      <c r="G7" s="2"/>
      <c r="H7" s="2"/>
      <c r="I7" s="2"/>
      <c r="J7" s="149" t="s">
        <v>133</v>
      </c>
      <c r="K7" s="149"/>
      <c r="L7" s="149"/>
      <c r="M7" s="26"/>
      <c r="N7" s="95" t="s">
        <v>134</v>
      </c>
      <c r="O7" s="2"/>
      <c r="P7" s="2"/>
    </row>
    <row r="8" spans="1:16" ht="21.75" customHeight="1" x14ac:dyDescent="0.6">
      <c r="A8" s="23"/>
      <c r="D8" s="26" t="s">
        <v>135</v>
      </c>
      <c r="F8" s="2"/>
      <c r="G8" s="2"/>
      <c r="H8" s="2" t="s">
        <v>136</v>
      </c>
      <c r="I8" s="2"/>
      <c r="J8" s="26"/>
      <c r="K8" s="5"/>
      <c r="L8" s="5"/>
      <c r="M8" s="2"/>
      <c r="N8" s="26" t="s">
        <v>137</v>
      </c>
      <c r="O8" s="2"/>
      <c r="P8" s="26"/>
    </row>
    <row r="9" spans="1:16" s="89" customFormat="1" x14ac:dyDescent="0.55000000000000004">
      <c r="A9" s="92"/>
      <c r="B9" s="93"/>
      <c r="C9" s="93"/>
      <c r="D9" s="2" t="s">
        <v>138</v>
      </c>
      <c r="E9" s="2"/>
      <c r="F9" s="26" t="s">
        <v>139</v>
      </c>
      <c r="G9" s="2"/>
      <c r="H9" s="26" t="s">
        <v>140</v>
      </c>
      <c r="I9" s="5"/>
      <c r="J9" s="26" t="s">
        <v>141</v>
      </c>
      <c r="K9" s="2"/>
      <c r="L9" s="2" t="s">
        <v>142</v>
      </c>
      <c r="M9" s="2"/>
      <c r="N9" s="26" t="s">
        <v>143</v>
      </c>
      <c r="O9" s="2"/>
      <c r="P9" s="43" t="s">
        <v>144</v>
      </c>
    </row>
    <row r="10" spans="1:16" ht="21.75" customHeight="1" x14ac:dyDescent="0.6">
      <c r="A10" s="14"/>
      <c r="B10" s="4" t="s">
        <v>3</v>
      </c>
      <c r="C10" s="4"/>
      <c r="D10" s="2" t="s">
        <v>167</v>
      </c>
      <c r="F10" s="26" t="s">
        <v>146</v>
      </c>
      <c r="G10" s="2"/>
      <c r="H10" s="26" t="s">
        <v>147</v>
      </c>
      <c r="I10" s="2"/>
      <c r="J10" s="26" t="s">
        <v>148</v>
      </c>
      <c r="K10" s="2"/>
      <c r="L10" s="26" t="s">
        <v>149</v>
      </c>
      <c r="M10" s="2"/>
      <c r="N10" s="26" t="s">
        <v>150</v>
      </c>
      <c r="O10" s="2"/>
      <c r="P10" s="43" t="s">
        <v>134</v>
      </c>
    </row>
    <row r="11" spans="1:16" s="5" customFormat="1" ht="21.75" customHeight="1" x14ac:dyDescent="0.6">
      <c r="B11" s="14"/>
      <c r="C11" s="14"/>
      <c r="D11" s="148" t="s">
        <v>5</v>
      </c>
      <c r="E11" s="148"/>
      <c r="F11" s="148"/>
      <c r="G11" s="148"/>
      <c r="H11" s="148"/>
      <c r="I11" s="148"/>
      <c r="J11" s="148"/>
      <c r="K11" s="148"/>
      <c r="L11" s="148"/>
      <c r="M11" s="148"/>
      <c r="N11" s="148"/>
      <c r="O11" s="148"/>
      <c r="P11" s="148"/>
    </row>
    <row r="12" spans="1:16" s="5" customFormat="1" ht="21.75" customHeight="1" x14ac:dyDescent="0.6">
      <c r="A12" s="14" t="s">
        <v>162</v>
      </c>
      <c r="B12" s="14"/>
      <c r="C12" s="14"/>
      <c r="D12" s="4"/>
      <c r="E12" s="4"/>
      <c r="F12" s="4"/>
      <c r="G12" s="4"/>
      <c r="H12" s="4"/>
      <c r="I12" s="4"/>
      <c r="J12" s="4"/>
      <c r="K12" s="4"/>
      <c r="L12" s="4"/>
      <c r="M12" s="4"/>
      <c r="N12" s="4"/>
      <c r="O12" s="4"/>
      <c r="P12" s="4"/>
    </row>
    <row r="13" spans="1:16" s="5" customFormat="1" ht="21.75" customHeight="1" x14ac:dyDescent="0.6">
      <c r="A13" s="14" t="s">
        <v>163</v>
      </c>
      <c r="B13" s="14"/>
      <c r="C13" s="14"/>
      <c r="D13" s="87">
        <v>433655</v>
      </c>
      <c r="E13" s="3"/>
      <c r="F13" s="87">
        <v>1384395</v>
      </c>
      <c r="G13" s="3"/>
      <c r="H13" s="87">
        <v>26349</v>
      </c>
      <c r="I13" s="3"/>
      <c r="J13" s="87">
        <v>43365</v>
      </c>
      <c r="K13" s="3"/>
      <c r="L13" s="87">
        <v>844650</v>
      </c>
      <c r="M13" s="87"/>
      <c r="N13" s="87">
        <v>-78</v>
      </c>
      <c r="O13" s="87"/>
      <c r="P13" s="87">
        <f>SUM(D13:N13)</f>
        <v>2732336</v>
      </c>
    </row>
    <row r="14" spans="1:16" s="5" customFormat="1" ht="21.75" customHeight="1" x14ac:dyDescent="0.6">
      <c r="A14" s="14"/>
      <c r="B14" s="14"/>
      <c r="C14" s="14"/>
      <c r="D14" s="87"/>
      <c r="E14" s="3"/>
      <c r="F14" s="87"/>
      <c r="G14" s="3"/>
      <c r="H14" s="87"/>
      <c r="I14" s="3"/>
      <c r="J14" s="87"/>
      <c r="K14" s="3"/>
      <c r="L14" s="87"/>
      <c r="M14" s="87"/>
      <c r="N14" s="87"/>
      <c r="O14" s="87"/>
      <c r="P14" s="87"/>
    </row>
    <row r="15" spans="1:16" s="5" customFormat="1" ht="21.75" customHeight="1" x14ac:dyDescent="0.6">
      <c r="A15" s="14" t="s">
        <v>153</v>
      </c>
      <c r="B15" s="14"/>
      <c r="C15" s="14"/>
      <c r="D15" s="131"/>
      <c r="E15" s="132"/>
      <c r="F15" s="132"/>
      <c r="G15" s="132"/>
      <c r="H15" s="132"/>
      <c r="I15" s="132"/>
      <c r="J15" s="132"/>
      <c r="K15" s="132"/>
      <c r="L15" s="27"/>
      <c r="M15" s="27"/>
      <c r="N15" s="27"/>
      <c r="O15" s="27"/>
      <c r="P15" s="133"/>
    </row>
    <row r="16" spans="1:16" s="5" customFormat="1" ht="21.75" customHeight="1" x14ac:dyDescent="0.6">
      <c r="A16" s="40" t="s">
        <v>154</v>
      </c>
      <c r="B16" s="24"/>
      <c r="C16" s="24"/>
      <c r="D16" s="134"/>
      <c r="E16" s="134"/>
      <c r="F16" s="134"/>
      <c r="G16" s="134"/>
      <c r="H16" s="134"/>
      <c r="I16" s="134"/>
      <c r="J16" s="134"/>
      <c r="K16" s="134"/>
      <c r="L16" s="134"/>
      <c r="M16" s="134"/>
      <c r="N16" s="134"/>
      <c r="O16" s="134"/>
      <c r="P16" s="132"/>
    </row>
    <row r="17" spans="1:16" s="5" customFormat="1" ht="21.75" customHeight="1" x14ac:dyDescent="0.55000000000000004">
      <c r="A17" s="25" t="s">
        <v>155</v>
      </c>
      <c r="B17" s="135">
        <v>10</v>
      </c>
      <c r="C17" s="24"/>
      <c r="D17" s="37">
        <v>0</v>
      </c>
      <c r="E17" s="136"/>
      <c r="F17" s="37">
        <v>0</v>
      </c>
      <c r="G17" s="136"/>
      <c r="H17" s="37">
        <v>0</v>
      </c>
      <c r="I17" s="137"/>
      <c r="J17" s="37">
        <v>0</v>
      </c>
      <c r="K17" s="134"/>
      <c r="L17" s="142">
        <v>-40547</v>
      </c>
      <c r="M17" s="142"/>
      <c r="N17" s="142">
        <v>0</v>
      </c>
      <c r="O17" s="142"/>
      <c r="P17" s="143">
        <f t="shared" ref="P17" si="0">SUM(D17:N17)</f>
        <v>-40547</v>
      </c>
    </row>
    <row r="18" spans="1:16" s="5" customFormat="1" ht="21.75" customHeight="1" x14ac:dyDescent="0.6">
      <c r="A18" s="138" t="s">
        <v>156</v>
      </c>
      <c r="B18" s="10"/>
      <c r="C18" s="10"/>
      <c r="D18" s="139">
        <f>SUM(D16:D17)</f>
        <v>0</v>
      </c>
      <c r="E18" s="131"/>
      <c r="F18" s="139">
        <f>SUM(F16:F17)</f>
        <v>0</v>
      </c>
      <c r="G18" s="131"/>
      <c r="H18" s="139">
        <f>SUM(H16:H17)</f>
        <v>0</v>
      </c>
      <c r="I18" s="131"/>
      <c r="J18" s="139">
        <f>SUM(J16:J17)</f>
        <v>0</v>
      </c>
      <c r="K18" s="131"/>
      <c r="L18" s="144">
        <f>SUM(L16:L17)</f>
        <v>-40547</v>
      </c>
      <c r="M18" s="145"/>
      <c r="N18" s="144">
        <f>SUM(N16:N17)</f>
        <v>0</v>
      </c>
      <c r="O18" s="145"/>
      <c r="P18" s="144">
        <f>SUM(P16:P17)</f>
        <v>-40547</v>
      </c>
    </row>
    <row r="19" spans="1:16" s="5" customFormat="1" ht="22.2" customHeight="1" x14ac:dyDescent="0.6">
      <c r="A19" s="10"/>
      <c r="B19" s="10"/>
      <c r="C19" s="10"/>
      <c r="D19" s="42"/>
      <c r="E19" s="41"/>
      <c r="F19" s="41"/>
      <c r="G19" s="41"/>
      <c r="H19" s="41"/>
      <c r="I19" s="41"/>
      <c r="J19" s="41"/>
      <c r="K19" s="41"/>
      <c r="L19" s="27"/>
      <c r="M19" s="41"/>
      <c r="O19" s="41"/>
    </row>
    <row r="20" spans="1:16" s="5" customFormat="1" ht="21.75" customHeight="1" x14ac:dyDescent="0.6">
      <c r="A20" s="14" t="s">
        <v>157</v>
      </c>
      <c r="B20" s="14"/>
      <c r="C20" s="14"/>
      <c r="D20" s="3"/>
      <c r="E20" s="41"/>
      <c r="F20" s="41"/>
      <c r="G20" s="41"/>
      <c r="H20" s="41"/>
      <c r="I20" s="41"/>
      <c r="J20" s="41"/>
      <c r="K20" s="41"/>
      <c r="L20" s="27"/>
      <c r="M20" s="41"/>
      <c r="O20" s="41"/>
    </row>
    <row r="21" spans="1:16" s="5" customFormat="1" ht="21.75" customHeight="1" x14ac:dyDescent="0.55000000000000004">
      <c r="A21" t="s">
        <v>158</v>
      </c>
      <c r="B21"/>
      <c r="C21"/>
      <c r="D21" s="42">
        <v>0</v>
      </c>
      <c r="E21" s="42"/>
      <c r="F21" s="42">
        <v>0</v>
      </c>
      <c r="G21" s="42"/>
      <c r="H21" s="42">
        <v>0</v>
      </c>
      <c r="I21" s="42"/>
      <c r="J21" s="42">
        <v>0</v>
      </c>
      <c r="K21" s="42"/>
      <c r="L21" s="42">
        <v>125249</v>
      </c>
      <c r="M21" s="42"/>
      <c r="N21" s="39">
        <v>0</v>
      </c>
      <c r="O21" s="42"/>
      <c r="P21" s="41">
        <f>SUM(D21:N21)</f>
        <v>125249</v>
      </c>
    </row>
    <row r="22" spans="1:16" s="5" customFormat="1" ht="21.75" customHeight="1" x14ac:dyDescent="0.55000000000000004">
      <c r="A22" s="24" t="s">
        <v>159</v>
      </c>
      <c r="B22" s="24"/>
      <c r="C22" s="24"/>
      <c r="D22" s="42">
        <v>0</v>
      </c>
      <c r="E22" s="42"/>
      <c r="F22" s="42">
        <v>0</v>
      </c>
      <c r="G22" s="42"/>
      <c r="H22" s="42">
        <v>0</v>
      </c>
      <c r="I22" s="42"/>
      <c r="J22" s="42">
        <v>0</v>
      </c>
      <c r="K22" s="42"/>
      <c r="L22" s="42">
        <v>0</v>
      </c>
      <c r="M22" s="42"/>
      <c r="N22" s="39">
        <v>78</v>
      </c>
      <c r="O22" s="42"/>
      <c r="P22" s="41">
        <f>SUM(D22:N22)</f>
        <v>78</v>
      </c>
    </row>
    <row r="23" spans="1:16" s="5" customFormat="1" ht="21.75" customHeight="1" x14ac:dyDescent="0.6">
      <c r="A23" s="10" t="s">
        <v>160</v>
      </c>
      <c r="B23" s="10"/>
      <c r="C23" s="10"/>
      <c r="D23" s="86">
        <f>SUM(D21:D22)</f>
        <v>0</v>
      </c>
      <c r="E23" s="3"/>
      <c r="F23" s="86">
        <f>SUM(F21:F22)</f>
        <v>0</v>
      </c>
      <c r="G23" s="3"/>
      <c r="H23" s="86">
        <f>SUM(H21:H22)</f>
        <v>0</v>
      </c>
      <c r="I23" s="3"/>
      <c r="J23" s="86">
        <f>SUM(J21:J22)</f>
        <v>0</v>
      </c>
      <c r="K23" s="3"/>
      <c r="L23" s="86">
        <f>SUM(L21:L22)</f>
        <v>125249</v>
      </c>
      <c r="M23" s="3"/>
      <c r="N23" s="86">
        <f>SUM(N21:N22)</f>
        <v>78</v>
      </c>
      <c r="O23" s="3"/>
      <c r="P23" s="86">
        <f>SUM(P21:P22)</f>
        <v>125327</v>
      </c>
    </row>
    <row r="24" spans="1:16" s="5" customFormat="1" ht="22.2" customHeight="1" x14ac:dyDescent="0.6">
      <c r="A24" s="10"/>
      <c r="B24" s="10"/>
      <c r="C24" s="10"/>
      <c r="D24" s="42"/>
      <c r="E24" s="41"/>
      <c r="F24" s="41"/>
      <c r="G24" s="41"/>
      <c r="H24" s="41"/>
      <c r="I24" s="41"/>
      <c r="J24" s="41"/>
      <c r="K24" s="41"/>
      <c r="L24" s="27"/>
      <c r="M24" s="41"/>
      <c r="O24" s="41"/>
    </row>
    <row r="25" spans="1:16" ht="21.75" customHeight="1" thickBot="1" x14ac:dyDescent="0.65">
      <c r="A25" s="19" t="s">
        <v>164</v>
      </c>
      <c r="D25" s="33">
        <f>D13+D18+D23</f>
        <v>433655</v>
      </c>
      <c r="E25" s="30"/>
      <c r="F25" s="33">
        <f t="shared" ref="F25:P25" si="1">F13+F18+F23</f>
        <v>1384395</v>
      </c>
      <c r="G25" s="30"/>
      <c r="H25" s="33">
        <f t="shared" si="1"/>
        <v>26349</v>
      </c>
      <c r="I25" s="30"/>
      <c r="J25" s="33">
        <f t="shared" si="1"/>
        <v>43365</v>
      </c>
      <c r="K25" s="30"/>
      <c r="L25" s="33">
        <f t="shared" si="1"/>
        <v>929352</v>
      </c>
      <c r="M25" s="30"/>
      <c r="N25" s="33">
        <f t="shared" si="1"/>
        <v>0</v>
      </c>
      <c r="O25" s="30"/>
      <c r="P25" s="33">
        <f t="shared" si="1"/>
        <v>2817116</v>
      </c>
    </row>
    <row r="26" spans="1:16" ht="22.2" thickTop="1" x14ac:dyDescent="0.55000000000000004"/>
  </sheetData>
  <mergeCells count="3">
    <mergeCell ref="D4:P4"/>
    <mergeCell ref="J7:L7"/>
    <mergeCell ref="D11:P11"/>
  </mergeCells>
  <pageMargins left="0.7" right="0.7" top="0.48" bottom="0.5" header="0.5" footer="0.5"/>
  <pageSetup paperSize="9" scale="85" firstPageNumber="11"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I83"/>
  <sheetViews>
    <sheetView tabSelected="1" view="pageBreakPreview" topLeftCell="A19" zoomScaleNormal="90" zoomScaleSheetLayoutView="100" workbookViewId="0">
      <selection activeCell="B89" sqref="B89"/>
    </sheetView>
  </sheetViews>
  <sheetFormatPr defaultColWidth="9.125" defaultRowHeight="21" customHeight="1" x14ac:dyDescent="0.55000000000000004"/>
  <cols>
    <col min="1" max="1" width="62.25" style="9" customWidth="1"/>
    <col min="2" max="2" width="6.625" style="9" customWidth="1"/>
    <col min="3" max="3" width="12.125" style="5" customWidth="1"/>
    <col min="4" max="4" width="1.375" style="5" customWidth="1"/>
    <col min="5" max="5" width="12.125" style="5" customWidth="1"/>
    <col min="6" max="6" width="1.375" style="5" customWidth="1"/>
    <col min="7" max="7" width="12.125" style="5" customWidth="1"/>
    <col min="8" max="8" width="1.375" style="5" customWidth="1"/>
    <col min="9" max="9" width="12.125" style="5" customWidth="1"/>
    <col min="10" max="16384" width="9.125" style="5"/>
  </cols>
  <sheetData>
    <row r="1" spans="1:9" ht="21" customHeight="1" x14ac:dyDescent="0.6">
      <c r="A1" s="127" t="s">
        <v>35</v>
      </c>
      <c r="B1" s="11"/>
      <c r="D1" s="8"/>
      <c r="F1" s="8"/>
      <c r="G1" s="8"/>
      <c r="H1" s="8"/>
      <c r="I1" s="8"/>
    </row>
    <row r="2" spans="1:9" ht="21" customHeight="1" x14ac:dyDescent="0.6">
      <c r="A2" s="127" t="s">
        <v>169</v>
      </c>
      <c r="B2" s="11"/>
      <c r="D2" s="8"/>
      <c r="F2" s="8"/>
      <c r="G2" s="8"/>
      <c r="H2" s="8"/>
      <c r="I2" s="8"/>
    </row>
    <row r="3" spans="1:9" s="89" customFormat="1" ht="18.45" customHeight="1" x14ac:dyDescent="0.45">
      <c r="A3" s="88"/>
      <c r="B3" s="88"/>
      <c r="C3" s="151" t="s">
        <v>170</v>
      </c>
      <c r="D3" s="151"/>
      <c r="E3" s="151"/>
      <c r="F3" s="151"/>
      <c r="G3" s="151"/>
      <c r="H3" s="151"/>
      <c r="I3" s="151"/>
    </row>
    <row r="4" spans="1:9" ht="21" customHeight="1" x14ac:dyDescent="0.6">
      <c r="A4" s="11"/>
      <c r="B4" s="11"/>
      <c r="C4" s="146" t="s">
        <v>0</v>
      </c>
      <c r="D4" s="146"/>
      <c r="E4" s="146"/>
      <c r="F4" s="38"/>
      <c r="G4" s="146" t="s">
        <v>37</v>
      </c>
      <c r="H4" s="146"/>
      <c r="I4" s="146"/>
    </row>
    <row r="5" spans="1:9" ht="21" customHeight="1" x14ac:dyDescent="0.6">
      <c r="A5" s="11"/>
      <c r="B5" s="11"/>
      <c r="C5" s="150" t="s">
        <v>128</v>
      </c>
      <c r="D5" s="150"/>
      <c r="E5" s="150"/>
      <c r="F5" s="38"/>
      <c r="G5" s="150" t="s">
        <v>128</v>
      </c>
      <c r="H5" s="150"/>
      <c r="I5" s="150"/>
    </row>
    <row r="6" spans="1:9" ht="21" customHeight="1" x14ac:dyDescent="0.6">
      <c r="A6" s="11"/>
      <c r="B6" s="11"/>
      <c r="C6" s="150" t="s">
        <v>107</v>
      </c>
      <c r="D6" s="150"/>
      <c r="E6" s="150"/>
      <c r="F6" s="38"/>
      <c r="G6" s="150" t="s">
        <v>107</v>
      </c>
      <c r="H6" s="150"/>
      <c r="I6" s="150"/>
    </row>
    <row r="7" spans="1:9" ht="21" customHeight="1" x14ac:dyDescent="0.6">
      <c r="A7" s="11"/>
      <c r="B7" s="74"/>
      <c r="C7" s="26">
        <v>2566</v>
      </c>
      <c r="D7" s="2"/>
      <c r="E7" s="26">
        <v>2565</v>
      </c>
      <c r="F7" s="2"/>
      <c r="G7" s="26">
        <v>2566</v>
      </c>
      <c r="H7" s="2"/>
      <c r="I7" s="26">
        <v>2565</v>
      </c>
    </row>
    <row r="8" spans="1:9" ht="20.55" customHeight="1" x14ac:dyDescent="0.6">
      <c r="A8" s="11"/>
      <c r="B8" s="11"/>
      <c r="C8" s="148" t="s">
        <v>5</v>
      </c>
      <c r="D8" s="148"/>
      <c r="E8" s="148"/>
      <c r="F8" s="148"/>
      <c r="G8" s="148"/>
      <c r="H8" s="148"/>
      <c r="I8" s="148"/>
    </row>
    <row r="9" spans="1:9" ht="20.55" customHeight="1" x14ac:dyDescent="0.6">
      <c r="A9" s="7" t="s">
        <v>171</v>
      </c>
      <c r="B9" s="7"/>
      <c r="C9" s="22"/>
      <c r="D9" s="22"/>
      <c r="E9" s="22"/>
      <c r="F9" s="22"/>
      <c r="G9" s="22"/>
      <c r="H9" s="22"/>
      <c r="I9" s="22"/>
    </row>
    <row r="10" spans="1:9" ht="21.45" customHeight="1" x14ac:dyDescent="0.55000000000000004">
      <c r="A10" s="24" t="s">
        <v>118</v>
      </c>
      <c r="B10" s="24"/>
      <c r="C10" s="37">
        <v>174199</v>
      </c>
      <c r="D10" s="27"/>
      <c r="E10" s="37">
        <v>79127</v>
      </c>
      <c r="F10" s="37"/>
      <c r="G10" s="37">
        <v>125249</v>
      </c>
      <c r="H10" s="37"/>
      <c r="I10" s="37">
        <v>85466</v>
      </c>
    </row>
    <row r="11" spans="1:9" ht="21.45" customHeight="1" x14ac:dyDescent="0.55000000000000004">
      <c r="A11" s="12" t="s">
        <v>172</v>
      </c>
      <c r="B11" s="12"/>
      <c r="C11" s="37"/>
      <c r="D11" s="37"/>
      <c r="E11" s="37"/>
      <c r="F11" s="37"/>
      <c r="G11" s="37"/>
      <c r="H11" s="37"/>
      <c r="I11" s="37"/>
    </row>
    <row r="12" spans="1:9" ht="21.45" customHeight="1" x14ac:dyDescent="0.55000000000000004">
      <c r="A12" s="24" t="s">
        <v>173</v>
      </c>
      <c r="B12" s="24"/>
      <c r="C12" s="37">
        <v>23754</v>
      </c>
      <c r="D12" s="37"/>
      <c r="E12" s="37">
        <v>18602</v>
      </c>
      <c r="F12" s="37"/>
      <c r="G12" s="37">
        <v>23754</v>
      </c>
      <c r="H12" s="37"/>
      <c r="I12" s="37">
        <v>18602</v>
      </c>
    </row>
    <row r="13" spans="1:9" ht="21.45" customHeight="1" x14ac:dyDescent="0.55000000000000004">
      <c r="A13" s="24" t="s">
        <v>16</v>
      </c>
      <c r="B13" s="24"/>
      <c r="C13" s="37">
        <v>18748</v>
      </c>
      <c r="D13" s="37"/>
      <c r="E13" s="37">
        <v>16875</v>
      </c>
      <c r="F13" s="37"/>
      <c r="G13" s="37">
        <v>18748</v>
      </c>
      <c r="H13" s="37"/>
      <c r="I13" s="37">
        <v>16875</v>
      </c>
    </row>
    <row r="14" spans="1:9" ht="21.45" customHeight="1" x14ac:dyDescent="0.55000000000000004">
      <c r="A14" s="25" t="s">
        <v>174</v>
      </c>
      <c r="B14" s="25"/>
      <c r="C14" s="37">
        <v>224140</v>
      </c>
      <c r="D14" s="37"/>
      <c r="E14" s="37">
        <v>212335</v>
      </c>
      <c r="F14" s="37"/>
      <c r="G14" s="37">
        <v>224140</v>
      </c>
      <c r="H14" s="37"/>
      <c r="I14" s="37">
        <v>212335</v>
      </c>
    </row>
    <row r="15" spans="1:9" ht="21.45" customHeight="1" x14ac:dyDescent="0.55000000000000004">
      <c r="A15" t="s">
        <v>222</v>
      </c>
      <c r="B15"/>
      <c r="C15" s="37">
        <v>-14890</v>
      </c>
      <c r="D15" s="37"/>
      <c r="E15" s="37">
        <v>-6048</v>
      </c>
      <c r="F15" s="37"/>
      <c r="G15" s="37">
        <v>-14890</v>
      </c>
      <c r="H15" s="37"/>
      <c r="I15" s="37">
        <v>-6048</v>
      </c>
    </row>
    <row r="16" spans="1:9" ht="21.45" customHeight="1" x14ac:dyDescent="0.55000000000000004">
      <c r="A16" s="25" t="s">
        <v>116</v>
      </c>
      <c r="B16" s="25"/>
      <c r="C16" s="37">
        <v>0</v>
      </c>
      <c r="D16" s="37"/>
      <c r="E16" s="37">
        <v>6288</v>
      </c>
      <c r="F16" s="37"/>
      <c r="G16" s="37">
        <v>0</v>
      </c>
      <c r="H16" s="37"/>
      <c r="I16" s="37">
        <v>0</v>
      </c>
    </row>
    <row r="17" spans="1:9" ht="21.45" customHeight="1" x14ac:dyDescent="0.55000000000000004">
      <c r="A17" s="25" t="s">
        <v>223</v>
      </c>
      <c r="B17" s="25"/>
      <c r="C17" s="37">
        <v>27</v>
      </c>
      <c r="D17" s="37"/>
      <c r="E17" s="37">
        <v>314</v>
      </c>
      <c r="F17" s="37"/>
      <c r="G17" s="37">
        <v>27</v>
      </c>
      <c r="H17" s="37"/>
      <c r="I17" s="37">
        <v>314</v>
      </c>
    </row>
    <row r="18" spans="1:9" ht="21.45" customHeight="1" x14ac:dyDescent="0.55000000000000004">
      <c r="A18" s="25" t="s">
        <v>175</v>
      </c>
      <c r="B18" s="25"/>
      <c r="C18" s="37">
        <v>-45</v>
      </c>
      <c r="D18" s="37"/>
      <c r="E18" s="37">
        <v>-38</v>
      </c>
      <c r="F18" s="37"/>
      <c r="G18" s="37">
        <v>-45</v>
      </c>
      <c r="H18" s="37"/>
      <c r="I18" s="37">
        <v>-38</v>
      </c>
    </row>
    <row r="19" spans="1:9" ht="21.45" customHeight="1" x14ac:dyDescent="0.55000000000000004">
      <c r="A19" s="25" t="s">
        <v>176</v>
      </c>
      <c r="B19" s="25"/>
      <c r="C19" s="37">
        <v>1065</v>
      </c>
      <c r="D19" s="37"/>
      <c r="E19" s="37">
        <v>1413</v>
      </c>
      <c r="F19" s="37"/>
      <c r="G19" s="37">
        <v>1065</v>
      </c>
      <c r="H19" s="37"/>
      <c r="I19" s="37">
        <v>1413</v>
      </c>
    </row>
    <row r="20" spans="1:9" ht="21.45" customHeight="1" x14ac:dyDescent="0.55000000000000004">
      <c r="A20" s="25" t="s">
        <v>224</v>
      </c>
      <c r="B20" s="25"/>
      <c r="C20" s="37">
        <v>-128</v>
      </c>
      <c r="D20" s="37"/>
      <c r="E20" s="37">
        <v>-76</v>
      </c>
      <c r="F20" s="37"/>
      <c r="G20" s="37">
        <v>-128</v>
      </c>
      <c r="H20" s="37"/>
      <c r="I20" s="37">
        <v>-76</v>
      </c>
    </row>
    <row r="21" spans="1:9" ht="21.45" customHeight="1" x14ac:dyDescent="0.55000000000000004">
      <c r="A21" s="25" t="s">
        <v>177</v>
      </c>
      <c r="B21" s="25"/>
      <c r="C21" s="37">
        <v>4595</v>
      </c>
      <c r="D21" s="37"/>
      <c r="E21" s="37">
        <v>4970</v>
      </c>
      <c r="F21" s="37"/>
      <c r="G21" s="37">
        <v>4595</v>
      </c>
      <c r="H21" s="37"/>
      <c r="I21" s="37">
        <v>4970</v>
      </c>
    </row>
    <row r="22" spans="1:9" ht="21.45" customHeight="1" x14ac:dyDescent="0.55000000000000004">
      <c r="A22" s="25" t="s">
        <v>219</v>
      </c>
      <c r="B22" s="25"/>
      <c r="C22" s="37">
        <v>-63700</v>
      </c>
      <c r="D22" s="37"/>
      <c r="E22" s="37">
        <v>0</v>
      </c>
      <c r="F22" s="27"/>
      <c r="G22" s="37">
        <v>-14700</v>
      </c>
      <c r="H22" s="37"/>
      <c r="I22" s="37">
        <v>0</v>
      </c>
    </row>
    <row r="23" spans="1:9" ht="21.45" customHeight="1" x14ac:dyDescent="0.55000000000000004">
      <c r="A23" t="s">
        <v>178</v>
      </c>
      <c r="B23" s="25"/>
      <c r="C23" s="37">
        <v>-3010</v>
      </c>
      <c r="D23" s="37"/>
      <c r="E23" s="45">
        <v>-2711</v>
      </c>
      <c r="F23" s="37"/>
      <c r="G23" s="37">
        <v>-3009</v>
      </c>
      <c r="H23" s="37"/>
      <c r="I23" s="45">
        <v>-2711</v>
      </c>
    </row>
    <row r="24" spans="1:9" s="89" customFormat="1" ht="20.55" customHeight="1" x14ac:dyDescent="0.55000000000000004">
      <c r="A24" s="88"/>
      <c r="B24" s="88"/>
      <c r="C24" s="82">
        <f>SUM(C10:C23)</f>
        <v>364755</v>
      </c>
      <c r="D24" s="37"/>
      <c r="E24" s="31">
        <f>SUM(E10:E23)</f>
        <v>331051</v>
      </c>
      <c r="F24" s="37"/>
      <c r="G24" s="82">
        <f>SUM(G10:G23)</f>
        <v>364806</v>
      </c>
      <c r="H24" s="37"/>
      <c r="I24" s="31">
        <f>SUM(I10:I23)</f>
        <v>331102</v>
      </c>
    </row>
    <row r="25" spans="1:9" ht="20.55" customHeight="1" x14ac:dyDescent="0.55000000000000004">
      <c r="A25" s="121" t="s">
        <v>179</v>
      </c>
      <c r="B25" s="12"/>
    </row>
    <row r="26" spans="1:9" ht="21.45" customHeight="1" x14ac:dyDescent="0.55000000000000004">
      <c r="A26" s="24" t="s">
        <v>44</v>
      </c>
      <c r="B26" s="24"/>
      <c r="C26" s="37">
        <v>41711</v>
      </c>
      <c r="D26" s="37"/>
      <c r="E26" s="37">
        <v>13079</v>
      </c>
      <c r="F26" s="37"/>
      <c r="G26" s="37">
        <v>41711</v>
      </c>
      <c r="H26" s="37"/>
      <c r="I26" s="27">
        <v>13079</v>
      </c>
    </row>
    <row r="27" spans="1:9" ht="21.45" customHeight="1" x14ac:dyDescent="0.55000000000000004">
      <c r="A27" s="9" t="s">
        <v>180</v>
      </c>
      <c r="C27" s="37">
        <v>-4200</v>
      </c>
      <c r="D27" s="37"/>
      <c r="E27" s="37">
        <v>-3432</v>
      </c>
      <c r="F27" s="37"/>
      <c r="G27" s="37">
        <v>-4200</v>
      </c>
      <c r="H27" s="37"/>
      <c r="I27" s="27">
        <v>-3432</v>
      </c>
    </row>
    <row r="28" spans="1:9" ht="21.45" customHeight="1" x14ac:dyDescent="0.55000000000000004">
      <c r="A28" s="24" t="s">
        <v>181</v>
      </c>
      <c r="C28" s="37">
        <v>-12623</v>
      </c>
      <c r="D28" s="27"/>
      <c r="E28" s="37">
        <v>-11717</v>
      </c>
      <c r="F28" s="27"/>
      <c r="G28" s="37">
        <v>-12623</v>
      </c>
      <c r="H28" s="27"/>
      <c r="I28" s="27">
        <v>-11717</v>
      </c>
    </row>
    <row r="29" spans="1:9" ht="21.45" customHeight="1" x14ac:dyDescent="0.55000000000000004">
      <c r="A29" s="24" t="s">
        <v>182</v>
      </c>
      <c r="C29" s="37">
        <v>745</v>
      </c>
      <c r="D29" s="27"/>
      <c r="E29" s="37">
        <v>-864</v>
      </c>
      <c r="F29" s="27"/>
      <c r="G29" s="37">
        <v>745</v>
      </c>
      <c r="H29" s="37"/>
      <c r="I29" s="27">
        <v>-864</v>
      </c>
    </row>
    <row r="30" spans="1:9" ht="21.45" customHeight="1" x14ac:dyDescent="0.55000000000000004">
      <c r="A30" s="24" t="s">
        <v>52</v>
      </c>
      <c r="B30" s="24"/>
      <c r="C30" s="37">
        <v>5683</v>
      </c>
      <c r="D30" s="34"/>
      <c r="E30" s="37">
        <v>1552</v>
      </c>
      <c r="F30" s="34"/>
      <c r="G30" s="37">
        <v>5683</v>
      </c>
      <c r="H30" s="34"/>
      <c r="I30" s="27">
        <v>1576</v>
      </c>
    </row>
    <row r="31" spans="1:9" ht="21.45" customHeight="1" x14ac:dyDescent="0.55000000000000004">
      <c r="A31" s="24" t="s">
        <v>63</v>
      </c>
      <c r="B31" s="24"/>
      <c r="C31" s="37">
        <v>-1613</v>
      </c>
      <c r="D31" s="34"/>
      <c r="E31" s="37">
        <v>-767</v>
      </c>
      <c r="F31" s="34"/>
      <c r="G31" s="37">
        <v>-1613</v>
      </c>
      <c r="H31" s="34"/>
      <c r="I31" s="27">
        <v>-767</v>
      </c>
    </row>
    <row r="32" spans="1:9" ht="21.45" customHeight="1" x14ac:dyDescent="0.55000000000000004">
      <c r="A32" s="24" t="s">
        <v>64</v>
      </c>
      <c r="B32" s="24"/>
      <c r="C32" s="37">
        <v>73</v>
      </c>
      <c r="D32" s="34"/>
      <c r="E32" s="37">
        <v>0</v>
      </c>
      <c r="F32" s="34"/>
      <c r="G32" s="37">
        <v>73</v>
      </c>
      <c r="H32" s="34"/>
      <c r="I32" s="27">
        <v>0</v>
      </c>
    </row>
    <row r="33" spans="1:9" ht="21.45" customHeight="1" x14ac:dyDescent="0.55000000000000004">
      <c r="A33" s="24" t="s">
        <v>183</v>
      </c>
      <c r="B33" s="24"/>
      <c r="C33" s="37">
        <v>1054</v>
      </c>
      <c r="D33" s="34"/>
      <c r="E33" s="37">
        <v>-622</v>
      </c>
      <c r="F33" s="34"/>
      <c r="G33" s="37">
        <v>1055</v>
      </c>
      <c r="H33" s="34"/>
      <c r="I33" s="27">
        <v>-622</v>
      </c>
    </row>
    <row r="34" spans="1:9" ht="21.45" customHeight="1" x14ac:dyDescent="0.55000000000000004">
      <c r="A34" s="24" t="s">
        <v>73</v>
      </c>
      <c r="B34" s="24"/>
      <c r="C34" s="37">
        <v>15346</v>
      </c>
      <c r="D34" s="34"/>
      <c r="E34" s="37">
        <v>-31471</v>
      </c>
      <c r="F34" s="34"/>
      <c r="G34" s="37">
        <v>15317</v>
      </c>
      <c r="H34" s="34"/>
      <c r="I34" s="27">
        <v>-31501</v>
      </c>
    </row>
    <row r="35" spans="1:9" ht="21.45" customHeight="1" x14ac:dyDescent="0.55000000000000004">
      <c r="A35" s="24" t="s">
        <v>184</v>
      </c>
      <c r="B35" s="24"/>
      <c r="C35" s="37">
        <v>-5155</v>
      </c>
      <c r="D35" s="34"/>
      <c r="E35" s="37">
        <v>437</v>
      </c>
      <c r="F35" s="34"/>
      <c r="G35" s="37">
        <v>-5155</v>
      </c>
      <c r="H35" s="34"/>
      <c r="I35" s="27">
        <v>437</v>
      </c>
    </row>
    <row r="36" spans="1:9" ht="21.45" customHeight="1" x14ac:dyDescent="0.55000000000000004">
      <c r="A36" s="24" t="s">
        <v>78</v>
      </c>
      <c r="B36" s="24"/>
      <c r="C36" s="37">
        <v>1771</v>
      </c>
      <c r="D36" s="34"/>
      <c r="E36" s="37">
        <v>2759</v>
      </c>
      <c r="F36" s="34"/>
      <c r="G36" s="37">
        <v>1752</v>
      </c>
      <c r="H36" s="34"/>
      <c r="I36" s="27">
        <v>2761</v>
      </c>
    </row>
    <row r="37" spans="1:9" customFormat="1" ht="21.45" customHeight="1" x14ac:dyDescent="0.55000000000000004">
      <c r="A37" s="24" t="s">
        <v>185</v>
      </c>
      <c r="B37" s="24"/>
      <c r="C37" s="82">
        <f>SUM(C24:C36)</f>
        <v>407547</v>
      </c>
      <c r="D37" s="29"/>
      <c r="E37" s="82">
        <f>SUM(E24:E36)</f>
        <v>300005</v>
      </c>
      <c r="F37" s="29"/>
      <c r="G37" s="82">
        <f>SUM(G24:G36)</f>
        <v>407551</v>
      </c>
      <c r="H37" s="29"/>
      <c r="I37" s="82">
        <f>SUM(I24:I36)</f>
        <v>300052</v>
      </c>
    </row>
    <row r="38" spans="1:9" customFormat="1" ht="21.45" customHeight="1" x14ac:dyDescent="0.55000000000000004">
      <c r="A38" s="24" t="s">
        <v>186</v>
      </c>
      <c r="B38" s="24"/>
      <c r="C38" s="37">
        <v>-23420</v>
      </c>
      <c r="D38" s="29"/>
      <c r="E38" s="37">
        <v>-29008</v>
      </c>
      <c r="F38" s="29"/>
      <c r="G38" s="37">
        <v>-23420</v>
      </c>
      <c r="H38" s="29"/>
      <c r="I38" s="37">
        <v>-29008</v>
      </c>
    </row>
    <row r="39" spans="1:9" customFormat="1" ht="21.45" customHeight="1" x14ac:dyDescent="0.55000000000000004">
      <c r="A39" s="24" t="s">
        <v>225</v>
      </c>
      <c r="B39" s="24"/>
      <c r="C39" s="37">
        <v>0</v>
      </c>
      <c r="D39" s="29"/>
      <c r="E39" s="37">
        <v>28720</v>
      </c>
      <c r="F39" s="29"/>
      <c r="G39" s="37">
        <v>0</v>
      </c>
      <c r="H39" s="29"/>
      <c r="I39" s="37">
        <v>28720</v>
      </c>
    </row>
    <row r="40" spans="1:9" ht="21" customHeight="1" x14ac:dyDescent="0.6">
      <c r="A40" s="10" t="s">
        <v>187</v>
      </c>
      <c r="B40" s="10"/>
      <c r="C40" s="32">
        <f>SUM(C37:C39)</f>
        <v>384127</v>
      </c>
      <c r="D40" s="30"/>
      <c r="E40" s="32">
        <f>SUM(E37:E39)</f>
        <v>299717</v>
      </c>
      <c r="F40" s="30"/>
      <c r="G40" s="32">
        <f>SUM(G37:G39)</f>
        <v>384131</v>
      </c>
      <c r="H40" s="30"/>
      <c r="I40" s="32">
        <f>SUM(I37:I39)</f>
        <v>299764</v>
      </c>
    </row>
    <row r="41" spans="1:9" ht="21.75" customHeight="1" x14ac:dyDescent="0.6">
      <c r="A41" s="7"/>
      <c r="B41" s="7"/>
      <c r="C41" s="44"/>
      <c r="D41" s="27"/>
      <c r="E41" s="44"/>
      <c r="F41" s="27"/>
      <c r="G41" s="44"/>
      <c r="H41" s="27"/>
      <c r="I41" s="44"/>
    </row>
    <row r="42" spans="1:9" ht="21" customHeight="1" x14ac:dyDescent="0.6">
      <c r="A42" s="11" t="s">
        <v>35</v>
      </c>
      <c r="B42" s="11"/>
      <c r="C42" s="39"/>
      <c r="D42" s="141"/>
      <c r="E42" s="39"/>
      <c r="F42" s="141"/>
      <c r="G42" s="141"/>
      <c r="H42" s="141"/>
      <c r="I42" s="141"/>
    </row>
    <row r="43" spans="1:9" ht="21" customHeight="1" x14ac:dyDescent="0.6">
      <c r="A43" s="11" t="s">
        <v>169</v>
      </c>
      <c r="B43" s="11"/>
      <c r="C43" s="39"/>
      <c r="D43" s="141"/>
      <c r="E43" s="39"/>
      <c r="F43" s="141"/>
      <c r="G43" s="141"/>
      <c r="H43" s="141"/>
      <c r="I43" s="141"/>
    </row>
    <row r="44" spans="1:9" ht="21" customHeight="1" x14ac:dyDescent="0.6">
      <c r="A44" s="11"/>
      <c r="B44" s="11"/>
      <c r="C44" s="39"/>
      <c r="D44" s="141"/>
      <c r="E44" s="39"/>
      <c r="F44" s="141"/>
      <c r="G44" s="141"/>
      <c r="H44" s="141"/>
      <c r="I44" s="141"/>
    </row>
    <row r="45" spans="1:9" ht="21" customHeight="1" x14ac:dyDescent="0.6">
      <c r="A45" s="11"/>
      <c r="B45" s="11"/>
      <c r="C45" s="146" t="s">
        <v>0</v>
      </c>
      <c r="D45" s="146"/>
      <c r="E45" s="146"/>
      <c r="F45" s="38"/>
      <c r="G45" s="146" t="s">
        <v>37</v>
      </c>
      <c r="H45" s="146"/>
      <c r="I45" s="146"/>
    </row>
    <row r="46" spans="1:9" ht="21" customHeight="1" x14ac:dyDescent="0.6">
      <c r="A46" s="11"/>
      <c r="B46" s="11"/>
      <c r="C46" s="150" t="s">
        <v>128</v>
      </c>
      <c r="D46" s="150"/>
      <c r="E46" s="150"/>
      <c r="F46" s="38"/>
      <c r="G46" s="150" t="s">
        <v>128</v>
      </c>
      <c r="H46" s="150"/>
      <c r="I46" s="150"/>
    </row>
    <row r="47" spans="1:9" ht="21" customHeight="1" x14ac:dyDescent="0.6">
      <c r="A47" s="11"/>
      <c r="B47" s="11"/>
      <c r="C47" s="150" t="s">
        <v>107</v>
      </c>
      <c r="D47" s="150"/>
      <c r="E47" s="150"/>
      <c r="F47" s="38"/>
      <c r="G47" s="150" t="s">
        <v>107</v>
      </c>
      <c r="H47" s="150"/>
      <c r="I47" s="150"/>
    </row>
    <row r="48" spans="1:9" ht="21" customHeight="1" x14ac:dyDescent="0.6">
      <c r="A48" s="11"/>
      <c r="B48" s="74"/>
      <c r="C48" s="26">
        <v>2566</v>
      </c>
      <c r="D48" s="2"/>
      <c r="E48" s="26">
        <v>2565</v>
      </c>
      <c r="F48" s="2"/>
      <c r="G48" s="26">
        <v>2566</v>
      </c>
      <c r="H48" s="2"/>
      <c r="I48" s="26">
        <v>2565</v>
      </c>
    </row>
    <row r="49" spans="1:9" ht="21" customHeight="1" x14ac:dyDescent="0.6">
      <c r="A49" s="11"/>
      <c r="B49" s="11"/>
      <c r="C49" s="148" t="s">
        <v>5</v>
      </c>
      <c r="D49" s="148"/>
      <c r="E49" s="148"/>
      <c r="F49" s="148"/>
      <c r="G49" s="148"/>
      <c r="H49" s="148"/>
      <c r="I49" s="148"/>
    </row>
    <row r="50" spans="1:9" ht="21.75" customHeight="1" x14ac:dyDescent="0.6">
      <c r="A50" s="7" t="s">
        <v>188</v>
      </c>
      <c r="B50" s="7"/>
      <c r="C50" s="44"/>
      <c r="D50" s="27"/>
      <c r="E50" s="44"/>
      <c r="F50" s="27"/>
      <c r="G50" s="44"/>
      <c r="H50" s="27"/>
      <c r="I50" s="44"/>
    </row>
    <row r="51" spans="1:9" ht="21.75" customHeight="1" x14ac:dyDescent="0.55000000000000004">
      <c r="A51" t="s">
        <v>189</v>
      </c>
      <c r="B51" s="4"/>
      <c r="C51" s="37">
        <v>146</v>
      </c>
      <c r="D51" s="27"/>
      <c r="E51" s="44">
        <v>138</v>
      </c>
      <c r="F51" s="27"/>
      <c r="G51" s="37">
        <v>146</v>
      </c>
      <c r="H51" s="27"/>
      <c r="I51" s="31">
        <v>138</v>
      </c>
    </row>
    <row r="52" spans="1:9" ht="21.75" customHeight="1" x14ac:dyDescent="0.55000000000000004">
      <c r="A52" t="s">
        <v>190</v>
      </c>
      <c r="B52" s="4"/>
      <c r="C52" s="37">
        <v>-247227</v>
      </c>
      <c r="D52" s="27"/>
      <c r="E52" s="44">
        <v>-340251</v>
      </c>
      <c r="F52" s="27"/>
      <c r="G52" s="37">
        <v>-247227</v>
      </c>
      <c r="H52" s="27"/>
      <c r="I52" s="31">
        <v>-340251</v>
      </c>
    </row>
    <row r="53" spans="1:9" ht="21.75" customHeight="1" x14ac:dyDescent="0.55000000000000004">
      <c r="A53" t="s">
        <v>191</v>
      </c>
      <c r="B53" s="4"/>
      <c r="C53" s="37">
        <v>-1447</v>
      </c>
      <c r="D53" s="27"/>
      <c r="E53" s="44">
        <v>-2257</v>
      </c>
      <c r="F53" s="27"/>
      <c r="G53" s="37">
        <v>-1447</v>
      </c>
      <c r="H53" s="27"/>
      <c r="I53" s="31">
        <v>-2257</v>
      </c>
    </row>
    <row r="54" spans="1:9" ht="21" customHeight="1" x14ac:dyDescent="0.55000000000000004">
      <c r="A54" t="s">
        <v>192</v>
      </c>
      <c r="B54" s="4"/>
      <c r="C54" s="37">
        <v>-4972</v>
      </c>
      <c r="D54" s="27"/>
      <c r="E54" s="44">
        <v>-624</v>
      </c>
      <c r="F54" s="27"/>
      <c r="G54" s="37">
        <v>-4972</v>
      </c>
      <c r="H54" s="27"/>
      <c r="I54" s="31">
        <v>-624</v>
      </c>
    </row>
    <row r="55" spans="1:9" ht="21.75" customHeight="1" x14ac:dyDescent="0.6">
      <c r="A55" s="24" t="s">
        <v>58</v>
      </c>
      <c r="B55" s="7"/>
      <c r="C55" s="37">
        <v>-5000</v>
      </c>
      <c r="D55" s="27"/>
      <c r="E55" s="44">
        <v>-12250</v>
      </c>
      <c r="F55" s="37"/>
      <c r="G55" s="37">
        <v>-5000</v>
      </c>
      <c r="H55" s="37"/>
      <c r="I55" s="31">
        <v>-12250</v>
      </c>
    </row>
    <row r="56" spans="1:9" ht="21.75" customHeight="1" x14ac:dyDescent="0.6">
      <c r="A56" s="24" t="s">
        <v>215</v>
      </c>
      <c r="B56" s="7"/>
      <c r="C56" s="37">
        <v>149500</v>
      </c>
      <c r="D56" s="27"/>
      <c r="E56" s="44">
        <v>0</v>
      </c>
      <c r="F56" s="37"/>
      <c r="G56" s="37">
        <v>149500</v>
      </c>
      <c r="H56" s="37"/>
      <c r="I56" s="31">
        <v>0</v>
      </c>
    </row>
    <row r="57" spans="1:9" ht="21.75" customHeight="1" x14ac:dyDescent="0.55000000000000004">
      <c r="A57" t="s">
        <v>178</v>
      </c>
      <c r="B57" s="4"/>
      <c r="C57" s="37">
        <v>2954</v>
      </c>
      <c r="D57" s="27"/>
      <c r="E57" s="44">
        <v>2746</v>
      </c>
      <c r="F57" s="27"/>
      <c r="G57" s="37">
        <v>2953</v>
      </c>
      <c r="H57" s="27"/>
      <c r="I57" s="31">
        <v>2746</v>
      </c>
    </row>
    <row r="58" spans="1:9" ht="21.75" customHeight="1" x14ac:dyDescent="0.6">
      <c r="A58" s="19" t="s">
        <v>193</v>
      </c>
      <c r="B58" s="19"/>
      <c r="C58" s="32">
        <f>SUM(C51:C57)</f>
        <v>-106046</v>
      </c>
      <c r="D58" s="30"/>
      <c r="E58" s="32">
        <f>SUM(E51:E57)</f>
        <v>-352498</v>
      </c>
      <c r="F58" s="30"/>
      <c r="G58" s="32">
        <f>SUM(G51:G57)</f>
        <v>-106047</v>
      </c>
      <c r="H58" s="30"/>
      <c r="I58" s="32">
        <f>SUM(I51:I57)</f>
        <v>-352498</v>
      </c>
    </row>
    <row r="59" spans="1:9" ht="18.600000000000001" customHeight="1" x14ac:dyDescent="0.6">
      <c r="A59" s="10"/>
      <c r="B59" s="10"/>
      <c r="C59" s="30"/>
      <c r="D59" s="30"/>
      <c r="E59" s="30"/>
      <c r="F59" s="30"/>
      <c r="G59" s="30"/>
      <c r="H59" s="30"/>
      <c r="I59" s="30"/>
    </row>
    <row r="60" spans="1:9" ht="21.75" customHeight="1" x14ac:dyDescent="0.6">
      <c r="A60" s="7" t="s">
        <v>194</v>
      </c>
      <c r="B60" s="7"/>
      <c r="C60" s="31"/>
      <c r="D60" s="37"/>
      <c r="E60" s="31"/>
      <c r="F60" s="37"/>
      <c r="G60" s="31"/>
      <c r="H60" s="37"/>
      <c r="I60" s="31"/>
    </row>
    <row r="61" spans="1:9" ht="21.75" customHeight="1" x14ac:dyDescent="0.6">
      <c r="A61" s="24" t="s">
        <v>216</v>
      </c>
      <c r="B61" s="7"/>
      <c r="C61" s="37">
        <v>63700</v>
      </c>
      <c r="D61" s="37"/>
      <c r="E61" s="31">
        <v>0</v>
      </c>
      <c r="F61" s="37"/>
      <c r="G61" s="37">
        <v>63700</v>
      </c>
      <c r="H61" s="37"/>
      <c r="I61" s="31">
        <v>0</v>
      </c>
    </row>
    <row r="62" spans="1:9" ht="21.75" customHeight="1" x14ac:dyDescent="0.6">
      <c r="A62" s="24" t="s">
        <v>195</v>
      </c>
      <c r="B62" s="7"/>
      <c r="C62" s="37">
        <v>0</v>
      </c>
      <c r="D62" s="37"/>
      <c r="E62" s="31">
        <v>-165000</v>
      </c>
      <c r="F62" s="37"/>
      <c r="G62" s="37">
        <v>0</v>
      </c>
      <c r="H62" s="37"/>
      <c r="I62" s="31">
        <v>-165000</v>
      </c>
    </row>
    <row r="63" spans="1:9" ht="21.75" customHeight="1" x14ac:dyDescent="0.6">
      <c r="A63" s="24" t="s">
        <v>196</v>
      </c>
      <c r="B63" s="7"/>
      <c r="C63" s="37">
        <v>0</v>
      </c>
      <c r="D63" s="37"/>
      <c r="E63" s="31">
        <v>170000</v>
      </c>
      <c r="F63" s="37"/>
      <c r="G63" s="37">
        <v>0</v>
      </c>
      <c r="H63" s="37"/>
      <c r="I63" s="31">
        <v>170000</v>
      </c>
    </row>
    <row r="64" spans="1:9" ht="21.75" customHeight="1" x14ac:dyDescent="0.6">
      <c r="A64" s="24" t="s">
        <v>197</v>
      </c>
      <c r="B64" s="7"/>
      <c r="C64" s="37">
        <v>-160549</v>
      </c>
      <c r="D64" s="37"/>
      <c r="E64" s="31">
        <v>-186332</v>
      </c>
      <c r="F64" s="37"/>
      <c r="G64" s="37">
        <v>-160549</v>
      </c>
      <c r="H64" s="37"/>
      <c r="I64" s="31">
        <v>-186332</v>
      </c>
    </row>
    <row r="65" spans="1:9" ht="21.75" customHeight="1" x14ac:dyDescent="0.6">
      <c r="A65" s="24" t="s">
        <v>198</v>
      </c>
      <c r="B65" s="7"/>
      <c r="C65" s="37">
        <v>100000</v>
      </c>
      <c r="D65" s="37"/>
      <c r="E65" s="31">
        <v>200000</v>
      </c>
      <c r="F65" s="37"/>
      <c r="G65" s="37">
        <v>100000</v>
      </c>
      <c r="H65" s="37"/>
      <c r="I65" s="31">
        <v>200000</v>
      </c>
    </row>
    <row r="66" spans="1:9" ht="21.75" customHeight="1" x14ac:dyDescent="0.6">
      <c r="A66" s="24" t="s">
        <v>199</v>
      </c>
      <c r="B66" s="7"/>
      <c r="C66" s="37">
        <v>-36410</v>
      </c>
      <c r="D66" s="37"/>
      <c r="E66" s="31">
        <v>-34339</v>
      </c>
      <c r="F66" s="37"/>
      <c r="G66" s="37">
        <v>-36410</v>
      </c>
      <c r="H66" s="37"/>
      <c r="I66" s="31">
        <v>-34339</v>
      </c>
    </row>
    <row r="67" spans="1:9" ht="21.75" customHeight="1" x14ac:dyDescent="0.6">
      <c r="A67" s="24" t="s">
        <v>200</v>
      </c>
      <c r="B67" s="7"/>
      <c r="C67" s="37">
        <v>-40542</v>
      </c>
      <c r="D67" s="37"/>
      <c r="E67" s="31">
        <v>-32526</v>
      </c>
      <c r="F67" s="37"/>
      <c r="G67" s="37">
        <v>-40542</v>
      </c>
      <c r="H67" s="37"/>
      <c r="I67" s="31">
        <v>-32526</v>
      </c>
    </row>
    <row r="68" spans="1:9" ht="21.75" customHeight="1" x14ac:dyDescent="0.6">
      <c r="A68" s="24" t="s">
        <v>201</v>
      </c>
      <c r="B68" s="7"/>
      <c r="C68" s="37">
        <v>-18558</v>
      </c>
      <c r="D68" s="37"/>
      <c r="E68" s="31">
        <v>-16419</v>
      </c>
      <c r="F68" s="37"/>
      <c r="G68" s="37">
        <v>-18558</v>
      </c>
      <c r="H68" s="37"/>
      <c r="I68" s="31">
        <v>-16419</v>
      </c>
    </row>
    <row r="69" spans="1:9" ht="21.45" customHeight="1" x14ac:dyDescent="0.6">
      <c r="A69" s="10" t="s">
        <v>202</v>
      </c>
      <c r="B69" s="10"/>
      <c r="C69" s="32">
        <f>SUM(C61:C68)</f>
        <v>-92359</v>
      </c>
      <c r="D69" s="30"/>
      <c r="E69" s="32">
        <f>SUM(E61:E68)</f>
        <v>-64616</v>
      </c>
      <c r="F69" s="30"/>
      <c r="G69" s="32">
        <f>SUM(G61:G68)</f>
        <v>-92359</v>
      </c>
      <c r="H69" s="30"/>
      <c r="I69" s="32">
        <f>SUM(I61:I68)</f>
        <v>-64616</v>
      </c>
    </row>
    <row r="70" spans="1:9" ht="18.600000000000001" customHeight="1" x14ac:dyDescent="0.6">
      <c r="A70" s="10"/>
      <c r="B70" s="10"/>
      <c r="C70" s="30"/>
      <c r="D70" s="30"/>
      <c r="E70" s="30"/>
      <c r="F70" s="30"/>
      <c r="G70" s="30"/>
      <c r="H70" s="30"/>
      <c r="I70" s="30"/>
    </row>
    <row r="71" spans="1:9" ht="22.2" customHeight="1" x14ac:dyDescent="0.6">
      <c r="A71" s="125" t="s">
        <v>203</v>
      </c>
      <c r="B71" s="10"/>
      <c r="C71" s="30"/>
      <c r="D71" s="30"/>
      <c r="E71" s="30"/>
      <c r="F71" s="30"/>
      <c r="G71" s="30"/>
      <c r="H71" s="30"/>
      <c r="I71" s="30"/>
    </row>
    <row r="72" spans="1:9" ht="22.2" customHeight="1" x14ac:dyDescent="0.6">
      <c r="A72" s="125" t="s">
        <v>204</v>
      </c>
      <c r="B72" s="10"/>
      <c r="C72" s="37">
        <f>C40+C58+C69</f>
        <v>185722</v>
      </c>
      <c r="D72" s="37"/>
      <c r="E72" s="37">
        <f>E40+E58+E69</f>
        <v>-117397</v>
      </c>
      <c r="F72" s="37"/>
      <c r="G72" s="37">
        <f>G40+G58+G69</f>
        <v>185725</v>
      </c>
      <c r="H72" s="37"/>
      <c r="I72" s="37">
        <f>I40+I58+I69</f>
        <v>-117350</v>
      </c>
    </row>
    <row r="73" spans="1:9" ht="22.2" customHeight="1" x14ac:dyDescent="0.6">
      <c r="A73" s="125" t="s">
        <v>205</v>
      </c>
      <c r="B73" s="10"/>
      <c r="C73" s="30"/>
      <c r="D73" s="30"/>
      <c r="E73" s="30"/>
      <c r="F73" s="30"/>
      <c r="G73" s="30"/>
      <c r="H73" s="30"/>
      <c r="I73" s="30"/>
    </row>
    <row r="74" spans="1:9" ht="22.2" customHeight="1" x14ac:dyDescent="0.6">
      <c r="A74" s="24" t="s">
        <v>206</v>
      </c>
      <c r="B74" s="10"/>
      <c r="C74" s="37">
        <v>5142</v>
      </c>
      <c r="D74" s="30"/>
      <c r="E74" s="37">
        <v>1257</v>
      </c>
      <c r="F74" s="30"/>
      <c r="G74" s="37">
        <v>5142</v>
      </c>
      <c r="H74" s="30"/>
      <c r="I74" s="37">
        <v>1257</v>
      </c>
    </row>
    <row r="75" spans="1:9" ht="22.2" customHeight="1" x14ac:dyDescent="0.6">
      <c r="A75" s="19" t="s">
        <v>207</v>
      </c>
      <c r="B75" s="19"/>
      <c r="C75" s="78">
        <f>SUM(C72:C74)</f>
        <v>190864</v>
      </c>
      <c r="D75" s="27"/>
      <c r="E75" s="78">
        <f>SUM(E72:E74)</f>
        <v>-116140</v>
      </c>
      <c r="F75" s="27"/>
      <c r="G75" s="78">
        <f>SUM(G72:G74)</f>
        <v>190867</v>
      </c>
      <c r="H75" s="27"/>
      <c r="I75" s="78">
        <f>SUM(I72:I74)</f>
        <v>-116093</v>
      </c>
    </row>
    <row r="76" spans="1:9" ht="22.2" customHeight="1" x14ac:dyDescent="0.55000000000000004">
      <c r="A76" s="24" t="s">
        <v>208</v>
      </c>
      <c r="B76" s="24"/>
      <c r="C76" s="37">
        <v>199512</v>
      </c>
      <c r="D76" s="29"/>
      <c r="E76" s="75">
        <v>350410</v>
      </c>
      <c r="F76" s="29"/>
      <c r="G76" s="37">
        <v>198460</v>
      </c>
      <c r="H76" s="29"/>
      <c r="I76" s="37">
        <v>349253</v>
      </c>
    </row>
    <row r="77" spans="1:9" ht="22.2" customHeight="1" thickBot="1" x14ac:dyDescent="0.65">
      <c r="A77" s="10" t="s">
        <v>209</v>
      </c>
      <c r="B77" s="10"/>
      <c r="C77" s="79">
        <f>SUM(C75:C76)</f>
        <v>390376</v>
      </c>
      <c r="D77" s="30"/>
      <c r="E77" s="79">
        <f>SUM(E75:E76)</f>
        <v>234270</v>
      </c>
      <c r="F77" s="30"/>
      <c r="G77" s="79">
        <f>SUM(G75:G76)</f>
        <v>389327</v>
      </c>
      <c r="H77" s="30"/>
      <c r="I77" s="79">
        <f>SUM(I75:I76)</f>
        <v>233160</v>
      </c>
    </row>
    <row r="78" spans="1:9" ht="18.600000000000001" customHeight="1" thickTop="1" x14ac:dyDescent="0.6">
      <c r="A78" s="10"/>
      <c r="B78" s="10"/>
      <c r="C78" s="30"/>
      <c r="D78" s="30"/>
      <c r="E78" s="30"/>
      <c r="F78" s="30"/>
      <c r="G78" s="30"/>
      <c r="H78" s="30"/>
      <c r="I78" s="30"/>
    </row>
    <row r="79" spans="1:9" ht="21.75" customHeight="1" x14ac:dyDescent="0.6">
      <c r="A79" s="126" t="s">
        <v>210</v>
      </c>
      <c r="B79" s="10"/>
      <c r="C79" s="30"/>
      <c r="D79" s="30"/>
      <c r="E79" s="30"/>
      <c r="F79" s="30"/>
      <c r="G79" s="30"/>
      <c r="H79" s="30"/>
      <c r="I79" s="30"/>
    </row>
    <row r="80" spans="1:9" ht="21.75" customHeight="1" x14ac:dyDescent="0.6">
      <c r="A80" s="125" t="s">
        <v>211</v>
      </c>
      <c r="B80" s="10"/>
      <c r="C80" s="37">
        <v>-118681</v>
      </c>
      <c r="D80" s="30"/>
      <c r="E80" s="31">
        <v>-14034</v>
      </c>
      <c r="F80" s="37"/>
      <c r="G80" s="37">
        <v>-118681</v>
      </c>
      <c r="H80" s="37"/>
      <c r="I80" s="31">
        <v>-14034</v>
      </c>
    </row>
    <row r="81" spans="1:9" ht="21.75" customHeight="1" x14ac:dyDescent="0.6">
      <c r="A81" s="125" t="s">
        <v>212</v>
      </c>
      <c r="B81" s="10"/>
      <c r="C81" s="37">
        <v>136</v>
      </c>
      <c r="D81" s="30"/>
      <c r="E81" s="31">
        <v>9627.8760500000008</v>
      </c>
      <c r="F81" s="37"/>
      <c r="G81" s="37">
        <v>136</v>
      </c>
      <c r="H81" s="37"/>
      <c r="I81" s="31">
        <v>9627.8760500000008</v>
      </c>
    </row>
    <row r="82" spans="1:9" ht="21" customHeight="1" x14ac:dyDescent="0.55000000000000004">
      <c r="A82" s="125" t="s">
        <v>213</v>
      </c>
      <c r="C82" s="37">
        <v>0</v>
      </c>
      <c r="E82" s="31">
        <v>458.22750000000002</v>
      </c>
      <c r="F82"/>
      <c r="G82" s="37">
        <v>0</v>
      </c>
      <c r="H82"/>
      <c r="I82" s="31">
        <v>458.22750000000002</v>
      </c>
    </row>
    <row r="83" spans="1:9" ht="21" customHeight="1" x14ac:dyDescent="0.55000000000000004">
      <c r="A83" s="125" t="s">
        <v>214</v>
      </c>
      <c r="C83" s="37">
        <v>26003</v>
      </c>
      <c r="D83" s="34"/>
      <c r="E83" s="31">
        <v>81444.570334931894</v>
      </c>
      <c r="F83" s="96"/>
      <c r="G83" s="37">
        <v>26003</v>
      </c>
      <c r="H83"/>
      <c r="I83" s="31">
        <v>81444.570334931894</v>
      </c>
    </row>
  </sheetData>
  <mergeCells count="15">
    <mergeCell ref="C49:I49"/>
    <mergeCell ref="C6:E6"/>
    <mergeCell ref="G6:I6"/>
    <mergeCell ref="C3:I3"/>
    <mergeCell ref="C4:E4"/>
    <mergeCell ref="G4:I4"/>
    <mergeCell ref="C5:E5"/>
    <mergeCell ref="G5:I5"/>
    <mergeCell ref="C45:E45"/>
    <mergeCell ref="G45:I45"/>
    <mergeCell ref="C46:E46"/>
    <mergeCell ref="G46:I46"/>
    <mergeCell ref="C8:I8"/>
    <mergeCell ref="C47:E47"/>
    <mergeCell ref="G47:I47"/>
  </mergeCells>
  <pageMargins left="0.7" right="0.7" top="0.48" bottom="0.5" header="0.5" footer="0.5"/>
  <pageSetup paperSize="9" scale="81" firstPageNumber="12" orientation="portrait" useFirstPageNumber="1" r:id="rId1"/>
  <headerFooter alignWithMargins="0">
    <oddFooter>&amp;Lหมายเหตุประกอบงบการเงินเป็นส่วนหนึ่งของงบการเงินระหว่างกาลนี้
&amp;C&amp;P</oddFooter>
  </headerFooter>
  <rowBreaks count="1" manualBreakCount="1">
    <brk id="41" max="16383" man="1"/>
  </rowBreaks>
  <ignoredErrors>
    <ignoredError sqref="C37:D37 F37:G37 C75:G7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5" ma:contentTypeDescription="Create a new document." ma:contentTypeScope="" ma:versionID="a6ed80766b749f098d1ee9803fbbc7ae">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0c8418365b7821ea969111d462424a2f"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6D2915-0864-4BEA-977C-D077A30C8EC5}">
  <ds:schemaRefs>
    <ds:schemaRef ds:uri="http://schemas.microsoft.com/sharepoint/v3/contenttype/forms"/>
  </ds:schemaRefs>
</ds:datastoreItem>
</file>

<file path=customXml/itemProps2.xml><?xml version="1.0" encoding="utf-8"?>
<ds:datastoreItem xmlns:ds="http://schemas.openxmlformats.org/officeDocument/2006/customXml" ds:itemID="{AC1B6362-F253-40DC-9D8C-9E81520E4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Sheet1</vt:lpstr>
      <vt:lpstr>BS 3-5</vt:lpstr>
      <vt:lpstr>SOCI 6</vt:lpstr>
      <vt:lpstr>SOCI 7</vt:lpstr>
      <vt:lpstr>SCE 8</vt:lpstr>
      <vt:lpstr>SCE 9</vt:lpstr>
      <vt:lpstr>SCE 10</vt:lpstr>
      <vt:lpstr>SCE 11</vt:lpstr>
      <vt:lpstr>CF 12-13</vt:lpstr>
      <vt:lpstr>'BS 3-5'!Print_Area</vt:lpstr>
      <vt:lpstr>'CF 12-13'!Print_Area</vt:lpstr>
      <vt:lpstr>'SCE 10'!Print_Area</vt:lpstr>
      <vt:lpstr>'SCE 11'!Print_Area</vt:lpstr>
      <vt:lpstr>'SCE 8'!Print_Area</vt:lpstr>
      <vt:lpstr>'SCE 9'!Print_Area</vt:lpstr>
      <vt:lpstr>'SOCI 6'!Print_Area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nurapeevachareewan</dc:creator>
  <cp:keywords/>
  <dc:description/>
  <cp:lastModifiedBy>Weerawan Suwantemee</cp:lastModifiedBy>
  <cp:revision/>
  <cp:lastPrinted>2023-08-05T04:08:21Z</cp:lastPrinted>
  <dcterms:created xsi:type="dcterms:W3CDTF">2005-02-20T11:46:17Z</dcterms:created>
  <dcterms:modified xsi:type="dcterms:W3CDTF">2023-08-09T10:21:46Z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4074b6-ae10-44c3-9248-82e73b5899b3_Enabled">
    <vt:lpwstr>true</vt:lpwstr>
  </property>
  <property fmtid="{D5CDD505-2E9C-101B-9397-08002B2CF9AE}" pid="3" name="MSIP_Label_7a4074b6-ae10-44c3-9248-82e73b5899b3_SetDate">
    <vt:lpwstr>2023-04-20T02:26:09Z</vt:lpwstr>
  </property>
  <property fmtid="{D5CDD505-2E9C-101B-9397-08002B2CF9AE}" pid="4" name="MSIP_Label_7a4074b6-ae10-44c3-9248-82e73b5899b3_Method">
    <vt:lpwstr>Standard</vt:lpwstr>
  </property>
  <property fmtid="{D5CDD505-2E9C-101B-9397-08002B2CF9AE}" pid="5" name="MSIP_Label_7a4074b6-ae10-44c3-9248-82e73b5899b3_Name">
    <vt:lpwstr>Public</vt:lpwstr>
  </property>
  <property fmtid="{D5CDD505-2E9C-101B-9397-08002B2CF9AE}" pid="6" name="MSIP_Label_7a4074b6-ae10-44c3-9248-82e73b5899b3_SiteId">
    <vt:lpwstr>b93aa31d-e9dc-41ad-9a6a-3e43366a05ef</vt:lpwstr>
  </property>
  <property fmtid="{D5CDD505-2E9C-101B-9397-08002B2CF9AE}" pid="7" name="MSIP_Label_7a4074b6-ae10-44c3-9248-82e73b5899b3_ActionId">
    <vt:lpwstr>8a32ec58-3821-4b3c-970c-ca4470974764</vt:lpwstr>
  </property>
  <property fmtid="{D5CDD505-2E9C-101B-9397-08002B2CF9AE}" pid="8" name="MSIP_Label_7a4074b6-ae10-44c3-9248-82e73b5899b3_ContentBits">
    <vt:lpwstr>0</vt:lpwstr>
  </property>
</Properties>
</file>