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FNA Pool\GL\GL\Audit KPMG\Job work\Year 2023\Q2 23\Confidential document\FS set\"/>
    </mc:Choice>
  </mc:AlternateContent>
  <xr:revisionPtr revIDLastSave="0" documentId="13_ncr:1_{0486EA08-D44B-4825-ACDF-3EADA820012A}" xr6:coauthVersionLast="47" xr6:coauthVersionMax="47" xr10:uidLastSave="{00000000-0000-0000-0000-000000000000}"/>
  <bookViews>
    <workbookView xWindow="-108" yWindow="-108" windowWidth="23256" windowHeight="12456" activeTab="7" xr2:uid="{F3752919-8099-4EDF-AFDE-BD91E8DE46BB}"/>
  </bookViews>
  <sheets>
    <sheet name="BS-2-4" sheetId="12" r:id="rId1"/>
    <sheet name="PL 5" sheetId="11" r:id="rId2"/>
    <sheet name="PL 6" sheetId="15" r:id="rId3"/>
    <sheet name="SCE 7" sheetId="7" r:id="rId4"/>
    <sheet name="SCE 8" sheetId="13" r:id="rId5"/>
    <sheet name="SCE 9" sheetId="9" r:id="rId6"/>
    <sheet name="SCE 10" sheetId="14" r:id="rId7"/>
    <sheet name="CF 11-12" sheetId="5" r:id="rId8"/>
  </sheets>
  <definedNames>
    <definedName name="_xlnm.Print_Area" localSheetId="0">'BS-2-4'!$A$1:$J$93</definedName>
    <definedName name="_xlnm.Print_Area" localSheetId="7">'CF 11-12'!$A$1:$I$84</definedName>
    <definedName name="_xlnm.Print_Area" localSheetId="1">'PL 5'!$A$1:$J$41</definedName>
    <definedName name="_xlnm.Print_Area" localSheetId="2">'PL 6'!$A$1:$J$43</definedName>
    <definedName name="_xlnm.Print_Area" localSheetId="6">'SCE 10'!$A$1:$P$27</definedName>
    <definedName name="_xlnm.Print_Area" localSheetId="3">'SCE 7'!$A$1:$P$26</definedName>
    <definedName name="_xlnm.Print_Area" localSheetId="4">'SCE 8'!$A$1:$P$27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5" l="1"/>
  <c r="E71" i="5"/>
  <c r="P18" i="14" l="1"/>
  <c r="P19" i="14" s="1"/>
  <c r="F19" i="14"/>
  <c r="H19" i="14"/>
  <c r="J19" i="14"/>
  <c r="L19" i="14"/>
  <c r="N19" i="14"/>
  <c r="D19" i="14"/>
  <c r="P23" i="9"/>
  <c r="P22" i="9"/>
  <c r="P18" i="9"/>
  <c r="P19" i="9" s="1"/>
  <c r="N19" i="13"/>
  <c r="L19" i="13"/>
  <c r="J19" i="13"/>
  <c r="H19" i="13"/>
  <c r="F19" i="13"/>
  <c r="D19" i="13"/>
  <c r="P18" i="13"/>
  <c r="P19" i="13" s="1"/>
  <c r="P23" i="7"/>
  <c r="P22" i="7"/>
  <c r="P24" i="7" s="1"/>
  <c r="P18" i="7"/>
  <c r="P19" i="7" s="1"/>
  <c r="J38" i="15"/>
  <c r="J40" i="15" s="1"/>
  <c r="H38" i="15"/>
  <c r="H40" i="15" s="1"/>
  <c r="F38" i="15"/>
  <c r="F40" i="15" s="1"/>
  <c r="D38" i="15"/>
  <c r="D40" i="15" s="1"/>
  <c r="J21" i="15"/>
  <c r="F21" i="15"/>
  <c r="J15" i="15"/>
  <c r="F15" i="15"/>
  <c r="E60" i="5"/>
  <c r="I25" i="5"/>
  <c r="I38" i="5" s="1"/>
  <c r="I41" i="5" s="1"/>
  <c r="E25" i="5"/>
  <c r="E38" i="5" s="1"/>
  <c r="E41" i="5" s="1"/>
  <c r="E74" i="5" l="1"/>
  <c r="P24" i="9"/>
  <c r="J23" i="15"/>
  <c r="J27" i="15" s="1"/>
  <c r="J29" i="15" s="1"/>
  <c r="J41" i="15" s="1"/>
  <c r="F23" i="15"/>
  <c r="F91" i="12"/>
  <c r="P14" i="13"/>
  <c r="F27" i="15" l="1"/>
  <c r="F29" i="15" s="1"/>
  <c r="F41" i="15" l="1"/>
  <c r="I60" i="5"/>
  <c r="I74" i="5" s="1"/>
  <c r="N24" i="14"/>
  <c r="N26" i="14" s="1"/>
  <c r="J24" i="14"/>
  <c r="J26" i="14" s="1"/>
  <c r="H24" i="14"/>
  <c r="H26" i="14" s="1"/>
  <c r="F24" i="14"/>
  <c r="F26" i="14" s="1"/>
  <c r="D24" i="14"/>
  <c r="D26" i="14" s="1"/>
  <c r="P23" i="14"/>
  <c r="P14" i="14"/>
  <c r="N24" i="13"/>
  <c r="N26" i="13" s="1"/>
  <c r="J24" i="13"/>
  <c r="J26" i="13" s="1"/>
  <c r="H24" i="13"/>
  <c r="H26" i="13" s="1"/>
  <c r="F24" i="13"/>
  <c r="F26" i="13" s="1"/>
  <c r="D24" i="13"/>
  <c r="D26" i="13" s="1"/>
  <c r="P23" i="13"/>
  <c r="I76" i="5" l="1"/>
  <c r="I78" i="5" s="1"/>
  <c r="E76" i="5"/>
  <c r="E78" i="5" s="1"/>
  <c r="J36" i="11" l="1"/>
  <c r="J38" i="11" s="1"/>
  <c r="J21" i="11"/>
  <c r="J15" i="11"/>
  <c r="F36" i="11"/>
  <c r="F38" i="11" s="1"/>
  <c r="F21" i="11"/>
  <c r="F15" i="11"/>
  <c r="J23" i="11" l="1"/>
  <c r="J25" i="11" s="1"/>
  <c r="J27" i="11" s="1"/>
  <c r="J39" i="11" s="1"/>
  <c r="F23" i="11"/>
  <c r="F25" i="11" s="1"/>
  <c r="F27" i="11" s="1"/>
  <c r="J35" i="12"/>
  <c r="J20" i="12"/>
  <c r="F35" i="12"/>
  <c r="F20" i="12"/>
  <c r="F39" i="11" l="1"/>
  <c r="J37" i="12"/>
  <c r="F37" i="12"/>
  <c r="J91" i="12" l="1"/>
  <c r="J61" i="12"/>
  <c r="J53" i="12"/>
  <c r="F61" i="12"/>
  <c r="F53" i="12"/>
  <c r="F63" i="12" l="1"/>
  <c r="F93" i="12" s="1"/>
  <c r="J63" i="12"/>
  <c r="J93" i="12" s="1"/>
  <c r="D36" i="11" l="1"/>
  <c r="D38" i="11" s="1"/>
  <c r="P14" i="9" l="1"/>
  <c r="P26" i="9" s="1"/>
  <c r="P14" i="7"/>
  <c r="P26" i="7" s="1"/>
  <c r="H36" i="11" l="1"/>
  <c r="H38" i="11" s="1"/>
  <c r="H21" i="15" l="1"/>
  <c r="D21" i="15"/>
  <c r="H21" i="11" l="1"/>
  <c r="D21" i="11"/>
  <c r="H53" i="12" l="1"/>
  <c r="D53" i="12" l="1"/>
  <c r="H61" i="12" l="1"/>
  <c r="H63" i="12" s="1"/>
  <c r="H35" i="12"/>
  <c r="D35" i="12"/>
  <c r="H15" i="15"/>
  <c r="H23" i="15" s="1"/>
  <c r="H27" i="15" s="1"/>
  <c r="H29" i="15" s="1"/>
  <c r="D15" i="15"/>
  <c r="D23" i="15" s="1"/>
  <c r="D27" i="15" s="1"/>
  <c r="D29" i="15" s="1"/>
  <c r="H41" i="15" l="1"/>
  <c r="D41" i="15"/>
  <c r="D61" i="12"/>
  <c r="D63" i="12" s="1"/>
  <c r="P22" i="13" l="1"/>
  <c r="P24" i="13" s="1"/>
  <c r="P26" i="13" s="1"/>
  <c r="L24" i="13"/>
  <c r="L26" i="13" s="1"/>
  <c r="P22" i="14"/>
  <c r="P24" i="14" s="1"/>
  <c r="P26" i="14" s="1"/>
  <c r="L24" i="14"/>
  <c r="L26" i="14" s="1"/>
  <c r="D15" i="11"/>
  <c r="D23" i="11" s="1"/>
  <c r="D25" i="11" s="1"/>
  <c r="D27" i="11" s="1"/>
  <c r="H15" i="11"/>
  <c r="H23" i="11" s="1"/>
  <c r="H25" i="11" s="1"/>
  <c r="H27" i="11" s="1"/>
  <c r="H39" i="11" l="1"/>
  <c r="D91" i="12"/>
  <c r="D93" i="12" s="1"/>
  <c r="D39" i="11"/>
  <c r="H91" i="12" l="1"/>
  <c r="H93" i="12" s="1"/>
  <c r="G71" i="5" l="1"/>
  <c r="C71" i="5"/>
  <c r="H20" i="12" l="1"/>
  <c r="H37" i="12" s="1"/>
  <c r="D20" i="12"/>
  <c r="D37" i="12" s="1"/>
  <c r="G25" i="5" l="1"/>
  <c r="G38" i="5" s="1"/>
  <c r="G41" i="5" s="1"/>
  <c r="C25" i="5" l="1"/>
  <c r="C38" i="5" s="1"/>
  <c r="C41" i="5" s="1"/>
  <c r="G60" i="5" l="1"/>
  <c r="G74" i="5" l="1"/>
  <c r="G76" i="5" s="1"/>
  <c r="G78" i="5" s="1"/>
  <c r="C60" i="5"/>
  <c r="C74" i="5" l="1"/>
  <c r="C76" i="5" s="1"/>
  <c r="C78" i="5" s="1"/>
</calcChain>
</file>

<file path=xl/sharedStrings.xml><?xml version="1.0" encoding="utf-8"?>
<sst xmlns="http://schemas.openxmlformats.org/spreadsheetml/2006/main" count="425" uniqueCount="201">
  <si>
    <t>Symphony Communication Public Company Limited and its Subsidiary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</si>
  <si>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</si>
  <si>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</si>
  <si>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</si>
  <si>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</si>
  <si>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</si>
  <si>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</si>
  <si>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</si>
  <si>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</si>
  <si>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</si>
  <si>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</si>
  <si>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</si>
  <si>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</si>
  <si>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</si>
  <si>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2, 3</t>
  </si>
  <si>
    <t>Current portion of long-term loans to related party</t>
  </si>
  <si>
    <t>Inventories</t>
  </si>
  <si>
    <t>Current prepayments</t>
  </si>
  <si>
    <t>Current contract costs</t>
  </si>
  <si>
    <t>Withholding tax deducted at source</t>
  </si>
  <si>
    <t>Other current assets</t>
  </si>
  <si>
    <t>Non-current assets classified as held for sale</t>
  </si>
  <si>
    <t>Total current assets</t>
  </si>
  <si>
    <t>Non-current assets</t>
  </si>
  <si>
    <t>Investment in subsidiary</t>
  </si>
  <si>
    <t>Long-term loans to related party</t>
  </si>
  <si>
    <t>Network equipment</t>
  </si>
  <si>
    <t xml:space="preserve">Property, plant and equipment  </t>
  </si>
  <si>
    <t>Right-of-use assets</t>
  </si>
  <si>
    <t>Intangible assets</t>
  </si>
  <si>
    <t>Network equipment guarantees</t>
  </si>
  <si>
    <t>Other guarantees and deposits</t>
  </si>
  <si>
    <t>Non-current prepayments</t>
  </si>
  <si>
    <t>Non-current contract costs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</si>
  <si>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</si>
  <si>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</si>
  <si>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</si>
  <si>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</si>
  <si>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</si>
  <si>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</si>
  <si>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</si>
  <si>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Current contract liabilities</t>
  </si>
  <si>
    <t>Current portion of lease liabilities</t>
  </si>
  <si>
    <t>Current portion of long-term borrowings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</si>
  <si>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</si>
  <si>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</si>
  <si>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</si>
  <si>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</si>
  <si>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</si>
  <si>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contract liabilities</t>
  </si>
  <si>
    <t>Non-current provisions for employee benefits</t>
  </si>
  <si>
    <t>Other non-current financial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</si>
  <si>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</si>
  <si>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</si>
  <si>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</si>
  <si>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</si>
  <si>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</si>
  <si>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(433,654,887 ordinary shares,</t>
  </si>
  <si>
    <t xml:space="preserve">   par value at Baht 1 per share) </t>
  </si>
  <si>
    <t xml:space="preserve">  Issued and paid-up share capital</t>
  </si>
  <si>
    <t>Share premium:</t>
  </si>
  <si>
    <t xml:space="preserve">  Share premium on ordinary shares</t>
  </si>
  <si>
    <t xml:space="preserve">Capital reserve for share-based </t>
  </si>
  <si>
    <t xml:space="preserve">   payment transactions </t>
  </si>
  <si>
    <t>Retained earnings</t>
  </si>
  <si>
    <t xml:space="preserve">  Appropriated</t>
  </si>
  <si>
    <t xml:space="preserve">     Legal reserve</t>
  </si>
  <si>
    <t xml:space="preserve">  Unappropriated</t>
  </si>
  <si>
    <t>Other component of equity</t>
  </si>
  <si>
    <t>Total equity</t>
  </si>
  <si>
    <t>Total liabilities and equity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</si>
  <si>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</si>
  <si>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</si>
  <si>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</si>
  <si>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</si>
  <si>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Revenue</t>
  </si>
  <si>
    <t>Revenue from sale of goods and</t>
  </si>
  <si>
    <t xml:space="preserve">   rendering of services</t>
  </si>
  <si>
    <t xml:space="preserve">Other income  </t>
  </si>
  <si>
    <t>Total revenue</t>
  </si>
  <si>
    <t>Expenses</t>
  </si>
  <si>
    <t>Cost of sale of goods and rendering of services</t>
  </si>
  <si>
    <t>Distribution costs</t>
  </si>
  <si>
    <t>Administrative expenses</t>
  </si>
  <si>
    <t>Total expenses</t>
  </si>
  <si>
    <t>Profit from operating activities</t>
  </si>
  <si>
    <t>Share of loss of associate accounted for using</t>
  </si>
  <si>
    <t xml:space="preserve">   equity method</t>
  </si>
  <si>
    <t>Finance costs</t>
  </si>
  <si>
    <t>Profit before income tax expense</t>
  </si>
  <si>
    <t xml:space="preserve">Tax expense </t>
  </si>
  <si>
    <t>Profit for the period</t>
  </si>
  <si>
    <t>Other comprehensive income</t>
  </si>
  <si>
    <t>Item that will be reclassified subsequently to</t>
  </si>
  <si>
    <t xml:space="preserve">    profit or loss</t>
  </si>
  <si>
    <t>Gain on cash flow hedges</t>
  </si>
  <si>
    <t>Income tax relating to item that will be reclassified</t>
  </si>
  <si>
    <t xml:space="preserve">   subsequently to profit or loss</t>
  </si>
  <si>
    <t xml:space="preserve">Total item that will be reclassified </t>
  </si>
  <si>
    <t xml:space="preserve">Other comprehensive income for the period, </t>
  </si>
  <si>
    <t xml:space="preserve">   net of tax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</si>
  <si>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</si>
  <si>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</si>
  <si>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Six-month period ended</t>
  </si>
  <si>
    <t>Statement of changes in equity (Unaudited)</t>
  </si>
  <si>
    <t>Consolidated financial statements</t>
  </si>
  <si>
    <t>Other</t>
  </si>
  <si>
    <t>component</t>
  </si>
  <si>
    <t>of equity</t>
  </si>
  <si>
    <t>Capital reserve</t>
  </si>
  <si>
    <t xml:space="preserve">Issued and </t>
  </si>
  <si>
    <t>for share-based</t>
  </si>
  <si>
    <t>Cash flow</t>
  </si>
  <si>
    <t>paid-up</t>
  </si>
  <si>
    <t>Share</t>
  </si>
  <si>
    <t xml:space="preserve">payment </t>
  </si>
  <si>
    <t>Legal</t>
  </si>
  <si>
    <t xml:space="preserve"> hedge</t>
  </si>
  <si>
    <t>Total</t>
  </si>
  <si>
    <t>share capital</t>
  </si>
  <si>
    <t>premium</t>
  </si>
  <si>
    <t>transactions</t>
  </si>
  <si>
    <t>reserve</t>
  </si>
  <si>
    <t>Unappropriated</t>
  </si>
  <si>
    <t>equity</t>
  </si>
  <si>
    <t>Six-month period ended 30 June 2022</t>
  </si>
  <si>
    <t>Balance at 1 January 2022</t>
  </si>
  <si>
    <t>Transaction with owners, recorded directly in equity</t>
  </si>
  <si>
    <t xml:space="preserve">   Distributions to owners of the parent</t>
  </si>
  <si>
    <t xml:space="preserve">   Dividend</t>
  </si>
  <si>
    <t xml:space="preserve">   Total distributions to owners of the parent</t>
  </si>
  <si>
    <t>Comprehensive income for the period</t>
  </si>
  <si>
    <t xml:space="preserve">   Profit or loss</t>
  </si>
  <si>
    <t xml:space="preserve">   Other comprehensive income</t>
  </si>
  <si>
    <t>Balance at 30 June 2022</t>
  </si>
  <si>
    <t>Six-month period ended 30 June 2023</t>
  </si>
  <si>
    <t>Balance at 1 January 2023</t>
  </si>
  <si>
    <t xml:space="preserve">    Profit or loss</t>
  </si>
  <si>
    <t xml:space="preserve">    Other comprehensive income</t>
  </si>
  <si>
    <t>Balance at 30 June 2023</t>
  </si>
  <si>
    <t>Separate financial statements</t>
  </si>
  <si>
    <t xml:space="preserve">   Distributions to owners </t>
  </si>
  <si>
    <t xml:space="preserve">   Total distributions to owners </t>
  </si>
  <si>
    <t>Statement of cash flows (Unaudited)</t>
  </si>
  <si>
    <t xml:space="preserve"> </t>
  </si>
  <si>
    <t xml:space="preserve">Consolidated  </t>
  </si>
  <si>
    <t>Cash flows from operating activities</t>
  </si>
  <si>
    <t>Adjustments to reconcile profit to cash receipts (payments)</t>
  </si>
  <si>
    <t>Tax expense</t>
  </si>
  <si>
    <t>Depreciation and amortisation</t>
  </si>
  <si>
    <t>Share of loss of associate accounted for using equity method</t>
  </si>
  <si>
    <t xml:space="preserve">               -  </t>
  </si>
  <si>
    <t>Reversal of impairment on network equipment</t>
  </si>
  <si>
    <t>Loss on write-off of equipment and network equipment</t>
  </si>
  <si>
    <t>Employee benefits expenses</t>
  </si>
  <si>
    <t>Interest income</t>
  </si>
  <si>
    <t>Changes in operating assets and liabilities</t>
  </si>
  <si>
    <t>Prepayments</t>
  </si>
  <si>
    <t>Contract costs</t>
  </si>
  <si>
    <t>Contract liabilities</t>
  </si>
  <si>
    <t xml:space="preserve">Net cash generated from operating </t>
  </si>
  <si>
    <t>Taxes paid</t>
  </si>
  <si>
    <t xml:space="preserve">Net cash from operating activities  </t>
  </si>
  <si>
    <t>Cash flows from investing activities</t>
  </si>
  <si>
    <t>Proceeds from sale of equipment and network equipment</t>
  </si>
  <si>
    <t>Acquisition of network equipment</t>
  </si>
  <si>
    <t>Acquisition of property, plant and equipment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</si>
  <si>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</si>
  <si>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</si>
  <si>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</si>
  <si>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</si>
  <si>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Repayment of long-term borrowings</t>
  </si>
  <si>
    <t>Proceeds from long-term borrowings</t>
  </si>
  <si>
    <t>Payment of lease liabilities</t>
  </si>
  <si>
    <t>Dividends paid to owners of the Company</t>
  </si>
  <si>
    <t>Interest paid</t>
  </si>
  <si>
    <t xml:space="preserve">Net cash used in financing activities  </t>
  </si>
  <si>
    <t>Net increase (decrease) in cash and cash equivalents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</si>
  <si>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</si>
  <si>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</si>
  <si>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</si>
  <si>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30 June</t>
  </si>
  <si>
    <t>Non-cash transactions</t>
  </si>
  <si>
    <t>Accounts payable - purchases and construction of network equipment</t>
  </si>
  <si>
    <t>Accounts payable - property, plant and equipment</t>
  </si>
  <si>
    <t>Accounts payable - intangible assets</t>
  </si>
  <si>
    <t>Lease liabilities - right-of-use assets</t>
  </si>
  <si>
    <t>Gain on sale of investment in associate</t>
  </si>
  <si>
    <t>2, 9</t>
  </si>
  <si>
    <t>10</t>
  </si>
  <si>
    <t>Unrealised gain on foreign exchange</t>
  </si>
  <si>
    <t>Impairment loss recognised in profit or loss</t>
  </si>
  <si>
    <t>Gain on disposal of equipment and network equipment</t>
  </si>
  <si>
    <t>Proceeds from long-term loans to related party</t>
  </si>
  <si>
    <t>Proceeds from sale of investment in associate</t>
  </si>
  <si>
    <t>Repayment of short-term borrowings from financial institutions</t>
  </si>
  <si>
    <t>Proceeds from short-term borrowings from financial institutions</t>
  </si>
  <si>
    <t>2, 4</t>
  </si>
  <si>
    <t>Taxes received</t>
  </si>
  <si>
    <t>5, 8</t>
  </si>
  <si>
    <t>6, 8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</si>
</sst>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87" formatCode="#,##0\ ;\(#,##0\)"/>
    <numFmt numFmtId="188" formatCode="_(* #,##0_);_(* \(#,##0\);_(* &quot;-&quot;??_);_(@_)"/>
    <numFmt numFmtId="189" formatCode="_-* #,##0.00_-;\-* #,##0.00_-;_-* &quot;-&quot;??_-;_-@_-"/>
  </numFmts>
  <fonts count="2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189" fontId="19" fillId="0" borderId="0" applyFont="0" applyFill="0" applyBorder="0" applyAlignment="0" applyProtection="0"/>
    <xf numFmtId="189" fontId="20" fillId="0" borderId="0" applyFont="0" applyFill="0" applyBorder="0" applyAlignment="0" applyProtection="0"/>
  </cellStyleXfs>
  <cellXfs count="128">
    <xf numFmtId="0" fontId="0" fillId="0" borderId="0" xfId="0"/>
    <xf numFmtId="49" fontId="4" fillId="0" borderId="0" xfId="0" applyNumberFormat="1" applyFont="1"/>
    <xf numFmtId="49" fontId="5" fillId="0" borderId="0" xfId="2" applyNumberFormat="1" applyFont="1"/>
    <xf numFmtId="49" fontId="10" fillId="0" borderId="0" xfId="0" applyNumberFormat="1" applyFont="1"/>
    <xf numFmtId="0" fontId="4" fillId="0" borderId="0" xfId="0" applyFont="1" applyAlignment="1">
      <alignment horizontal="center"/>
    </xf>
    <xf numFmtId="18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87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187" fontId="4" fillId="0" borderId="0" xfId="0" applyNumberFormat="1" applyFont="1"/>
    <xf numFmtId="187" fontId="4" fillId="0" borderId="2" xfId="0" applyNumberFormat="1" applyFont="1" applyBorder="1" applyAlignment="1">
      <alignment horizontal="right"/>
    </xf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0" fillId="0" borderId="0" xfId="2" applyNumberFormat="1" applyFont="1"/>
    <xf numFmtId="0" fontId="11" fillId="0" borderId="0" xfId="2" applyFont="1"/>
    <xf numFmtId="0" fontId="9" fillId="0" borderId="0" xfId="2" applyFont="1" applyAlignment="1">
      <alignment horizontal="center"/>
    </xf>
    <xf numFmtId="49" fontId="9" fillId="0" borderId="0" xfId="2" applyNumberFormat="1" applyFont="1"/>
    <xf numFmtId="188" fontId="4" fillId="0" borderId="0" xfId="3" applyNumberFormat="1" applyFont="1" applyAlignment="1">
      <alignment horizontal="right"/>
    </xf>
    <xf numFmtId="188" fontId="9" fillId="0" borderId="0" xfId="2" applyNumberFormat="1" applyFont="1"/>
    <xf numFmtId="0" fontId="7" fillId="0" borderId="0" xfId="2" applyFont="1" applyAlignment="1">
      <alignment horizontal="center"/>
    </xf>
    <xf numFmtId="188" fontId="4" fillId="0" borderId="0" xfId="3" applyNumberFormat="1" applyFont="1"/>
    <xf numFmtId="187" fontId="9" fillId="0" borderId="0" xfId="2" applyNumberFormat="1" applyFont="1"/>
    <xf numFmtId="0" fontId="10" fillId="0" borderId="0" xfId="2" applyFont="1"/>
    <xf numFmtId="49" fontId="12" fillId="0" borderId="0" xfId="0" applyNumberFormat="1" applyFont="1"/>
    <xf numFmtId="49" fontId="12" fillId="0" borderId="0" xfId="2" applyNumberFormat="1" applyFont="1"/>
    <xf numFmtId="0" fontId="13" fillId="0" borderId="0" xfId="2" applyFont="1" applyAlignment="1">
      <alignment horizontal="center"/>
    </xf>
    <xf numFmtId="0" fontId="14" fillId="0" borderId="0" xfId="2" applyFont="1"/>
    <xf numFmtId="49" fontId="14" fillId="0" borderId="0" xfId="0" applyNumberFormat="1" applyFont="1"/>
    <xf numFmtId="0" fontId="14" fillId="0" borderId="0" xfId="0" applyFont="1" applyAlignment="1">
      <alignment horizontal="center"/>
    </xf>
    <xf numFmtId="49" fontId="13" fillId="0" borderId="0" xfId="0" applyNumberFormat="1" applyFont="1"/>
    <xf numFmtId="49" fontId="16" fillId="0" borderId="0" xfId="0" applyNumberFormat="1" applyFont="1"/>
    <xf numFmtId="187" fontId="13" fillId="0" borderId="0" xfId="0" applyNumberFormat="1" applyFont="1"/>
    <xf numFmtId="0" fontId="13" fillId="0" borderId="0" xfId="0" applyFont="1"/>
    <xf numFmtId="187" fontId="13" fillId="0" borderId="0" xfId="0" applyNumberFormat="1" applyFont="1" applyAlignment="1">
      <alignment horizontal="right"/>
    </xf>
    <xf numFmtId="187" fontId="14" fillId="0" borderId="0" xfId="0" applyNumberFormat="1" applyFont="1" applyAlignment="1">
      <alignment horizontal="right"/>
    </xf>
    <xf numFmtId="188" fontId="13" fillId="0" borderId="0" xfId="0" applyNumberFormat="1" applyFont="1" applyAlignment="1">
      <alignment horizontal="right"/>
    </xf>
    <xf numFmtId="0" fontId="14" fillId="0" borderId="0" xfId="0" applyFont="1"/>
    <xf numFmtId="187" fontId="14" fillId="0" borderId="0" xfId="0" applyNumberFormat="1" applyFont="1"/>
    <xf numFmtId="0" fontId="15" fillId="0" borderId="0" xfId="0" applyFont="1" applyAlignment="1">
      <alignment wrapText="1"/>
    </xf>
    <xf numFmtId="0" fontId="13" fillId="0" borderId="0" xfId="0" applyFont="1" applyAlignment="1">
      <alignment horizontal="left"/>
    </xf>
    <xf numFmtId="49" fontId="13" fillId="0" borderId="0" xfId="2" applyNumberFormat="1" applyFont="1"/>
    <xf numFmtId="0" fontId="14" fillId="0" borderId="0" xfId="2" applyFont="1" applyAlignment="1">
      <alignment horizontal="center"/>
    </xf>
    <xf numFmtId="49" fontId="15" fillId="0" borderId="0" xfId="2" applyNumberFormat="1" applyFont="1" applyAlignment="1">
      <alignment horizontal="center"/>
    </xf>
    <xf numFmtId="49" fontId="16" fillId="0" borderId="0" xfId="2" applyNumberFormat="1" applyFont="1"/>
    <xf numFmtId="0" fontId="14" fillId="0" borderId="0" xfId="2" applyFont="1" applyAlignment="1">
      <alignment horizontal="right"/>
    </xf>
    <xf numFmtId="49" fontId="14" fillId="0" borderId="0" xfId="2" applyNumberFormat="1" applyFont="1"/>
    <xf numFmtId="188" fontId="14" fillId="0" borderId="0" xfId="3" applyNumberFormat="1" applyFont="1" applyAlignment="1">
      <alignment horizontal="right"/>
    </xf>
    <xf numFmtId="49" fontId="15" fillId="0" borderId="0" xfId="2" applyNumberFormat="1" applyFont="1"/>
    <xf numFmtId="0" fontId="14" fillId="0" borderId="0" xfId="2" applyFont="1" applyAlignment="1">
      <alignment horizontal="left"/>
    </xf>
    <xf numFmtId="188" fontId="14" fillId="0" borderId="5" xfId="3" applyNumberFormat="1" applyFont="1" applyBorder="1" applyAlignment="1">
      <alignment horizontal="right"/>
    </xf>
    <xf numFmtId="188" fontId="13" fillId="0" borderId="0" xfId="3" applyNumberFormat="1" applyFont="1" applyAlignment="1">
      <alignment horizontal="right"/>
    </xf>
    <xf numFmtId="188" fontId="14" fillId="0" borderId="0" xfId="3" applyNumberFormat="1" applyFont="1"/>
    <xf numFmtId="188" fontId="13" fillId="0" borderId="1" xfId="3" applyNumberFormat="1" applyFont="1" applyBorder="1" applyAlignment="1">
      <alignment horizontal="right"/>
    </xf>
    <xf numFmtId="188" fontId="14" fillId="0" borderId="0" xfId="2" applyNumberFormat="1" applyFont="1"/>
    <xf numFmtId="0" fontId="15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188" fontId="13" fillId="0" borderId="4" xfId="3" applyNumberFormat="1" applyFont="1" applyBorder="1" applyAlignment="1">
      <alignment horizontal="right"/>
    </xf>
    <xf numFmtId="0" fontId="13" fillId="0" borderId="0" xfId="2" applyFont="1" applyAlignment="1">
      <alignment horizontal="justify"/>
    </xf>
    <xf numFmtId="0" fontId="15" fillId="0" borderId="0" xfId="2" applyFont="1"/>
    <xf numFmtId="0" fontId="13" fillId="0" borderId="0" xfId="2" applyFont="1"/>
    <xf numFmtId="187" fontId="14" fillId="0" borderId="0" xfId="2" applyNumberFormat="1" applyFont="1" applyAlignment="1">
      <alignment horizontal="right"/>
    </xf>
    <xf numFmtId="188" fontId="13" fillId="0" borderId="1" xfId="2" applyNumberFormat="1" applyFont="1" applyBorder="1" applyAlignment="1">
      <alignment horizontal="center"/>
    </xf>
    <xf numFmtId="187" fontId="13" fillId="0" borderId="0" xfId="2" applyNumberFormat="1" applyFont="1" applyAlignment="1">
      <alignment horizontal="right"/>
    </xf>
    <xf numFmtId="188" fontId="14" fillId="0" borderId="0" xfId="2" applyNumberFormat="1" applyFont="1" applyAlignment="1">
      <alignment horizontal="center"/>
    </xf>
    <xf numFmtId="188" fontId="13" fillId="0" borderId="2" xfId="3" applyNumberFormat="1" applyFont="1" applyBorder="1" applyAlignment="1">
      <alignment horizontal="right"/>
    </xf>
    <xf numFmtId="188" fontId="13" fillId="0" borderId="0" xfId="2" applyNumberFormat="1" applyFont="1"/>
    <xf numFmtId="0" fontId="16" fillId="0" borderId="0" xfId="2" applyFont="1" applyAlignment="1">
      <alignment horizontal="left"/>
    </xf>
    <xf numFmtId="188" fontId="13" fillId="0" borderId="5" xfId="3" applyNumberFormat="1" applyFont="1" applyBorder="1" applyAlignment="1">
      <alignment horizontal="right"/>
    </xf>
    <xf numFmtId="188" fontId="13" fillId="0" borderId="0" xfId="2" applyNumberFormat="1" applyFont="1" applyAlignment="1">
      <alignment horizontal="right"/>
    </xf>
    <xf numFmtId="10" fontId="14" fillId="0" borderId="0" xfId="4" applyNumberFormat="1" applyFont="1" applyAlignment="1">
      <alignment horizontal="right"/>
    </xf>
    <xf numFmtId="10" fontId="14" fillId="0" borderId="0" xfId="3" applyNumberFormat="1" applyFont="1" applyAlignment="1">
      <alignment horizontal="right"/>
    </xf>
    <xf numFmtId="0" fontId="16" fillId="0" borderId="0" xfId="2" applyFont="1" applyAlignment="1">
      <alignment horizontal="center"/>
    </xf>
    <xf numFmtId="43" fontId="13" fillId="0" borderId="2" xfId="3" applyFont="1" applyBorder="1" applyAlignment="1">
      <alignment horizontal="right"/>
    </xf>
    <xf numFmtId="49" fontId="11" fillId="0" borderId="0" xfId="2" applyNumberFormat="1" applyFont="1"/>
    <xf numFmtId="0" fontId="16" fillId="0" borderId="0" xfId="0" applyFont="1" applyAlignment="1">
      <alignment horizontal="left"/>
    </xf>
    <xf numFmtId="43" fontId="14" fillId="0" borderId="0" xfId="1" applyFont="1" applyAlignment="1">
      <alignment horizontal="right"/>
    </xf>
    <xf numFmtId="43" fontId="14" fillId="0" borderId="5" xfId="1" applyFont="1" applyBorder="1" applyAlignment="1">
      <alignment horizontal="right"/>
    </xf>
    <xf numFmtId="0" fontId="13" fillId="0" borderId="0" xfId="0" applyFont="1" applyAlignment="1">
      <alignment wrapText="1"/>
    </xf>
    <xf numFmtId="0" fontId="4" fillId="0" borderId="0" xfId="2" applyFont="1" applyAlignment="1">
      <alignment horizontal="center"/>
    </xf>
    <xf numFmtId="188" fontId="13" fillId="0" borderId="0" xfId="2" applyNumberFormat="1" applyFont="1" applyAlignment="1">
      <alignment horizontal="center"/>
    </xf>
    <xf numFmtId="188" fontId="13" fillId="0" borderId="3" xfId="3" applyNumberFormat="1" applyFont="1" applyBorder="1" applyAlignment="1">
      <alignment horizontal="right"/>
    </xf>
    <xf numFmtId="0" fontId="16" fillId="0" borderId="0" xfId="0" applyFont="1"/>
    <xf numFmtId="0" fontId="14" fillId="0" borderId="3" xfId="2" applyFont="1" applyBorder="1" applyAlignment="1">
      <alignment horizontal="center"/>
    </xf>
    <xf numFmtId="187" fontId="4" fillId="0" borderId="0" xfId="1" applyNumberFormat="1" applyFont="1" applyFill="1"/>
    <xf numFmtId="188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/>
    <xf numFmtId="43" fontId="4" fillId="0" borderId="0" xfId="1" applyFont="1" applyFill="1"/>
    <xf numFmtId="187" fontId="14" fillId="0" borderId="0" xfId="1" applyNumberFormat="1" applyFont="1" applyFill="1"/>
    <xf numFmtId="188" fontId="14" fillId="0" borderId="0" xfId="1" applyNumberFormat="1" applyFont="1" applyFill="1"/>
    <xf numFmtId="188" fontId="14" fillId="0" borderId="0" xfId="1" applyNumberFormat="1" applyFont="1" applyFill="1" applyAlignment="1">
      <alignment horizontal="right"/>
    </xf>
    <xf numFmtId="187" fontId="13" fillId="0" borderId="1" xfId="1" applyNumberFormat="1" applyFont="1" applyFill="1" applyBorder="1" applyAlignment="1">
      <alignment horizontal="right"/>
    </xf>
    <xf numFmtId="188" fontId="4" fillId="0" borderId="0" xfId="1" quotePrefix="1" applyNumberFormat="1" applyFont="1" applyFill="1" applyAlignment="1">
      <alignment horizontal="center"/>
    </xf>
    <xf numFmtId="188" fontId="13" fillId="0" borderId="0" xfId="1" applyNumberFormat="1" applyFont="1" applyFill="1" applyAlignment="1">
      <alignment horizontal="right"/>
    </xf>
    <xf numFmtId="188" fontId="13" fillId="0" borderId="2" xfId="1" applyNumberFormat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center"/>
    </xf>
    <xf numFmtId="188" fontId="13" fillId="0" borderId="1" xfId="1" applyNumberFormat="1" applyFont="1" applyFill="1" applyBorder="1" applyAlignment="1">
      <alignment horizontal="right"/>
    </xf>
    <xf numFmtId="188" fontId="13" fillId="0" borderId="3" xfId="1" applyNumberFormat="1" applyFont="1" applyFill="1" applyBorder="1" applyAlignment="1">
      <alignment horizontal="right"/>
    </xf>
    <xf numFmtId="188" fontId="13" fillId="0" borderId="0" xfId="3" applyNumberFormat="1" applyFont="1"/>
    <xf numFmtId="188" fontId="14" fillId="0" borderId="0" xfId="3" applyNumberFormat="1" applyFont="1" applyFill="1" applyAlignment="1">
      <alignment horizontal="right"/>
    </xf>
    <xf numFmtId="188" fontId="14" fillId="0" borderId="0" xfId="3" applyNumberFormat="1" applyFont="1" applyFill="1"/>
    <xf numFmtId="0" fontId="15" fillId="0" borderId="0" xfId="0" applyFont="1" applyAlignment="1">
      <alignment horizontal="center"/>
    </xf>
    <xf numFmtId="3" fontId="14" fillId="0" borderId="0" xfId="0" applyNumberFormat="1" applyFont="1"/>
    <xf numFmtId="188" fontId="13" fillId="0" borderId="5" xfId="3" applyNumberFormat="1" applyFont="1" applyFill="1" applyBorder="1" applyAlignment="1">
      <alignment horizontal="right"/>
    </xf>
    <xf numFmtId="188" fontId="13" fillId="0" borderId="0" xfId="3" applyNumberFormat="1" applyFont="1" applyFill="1" applyAlignment="1">
      <alignment horizontal="right"/>
    </xf>
    <xf numFmtId="188" fontId="14" fillId="0" borderId="3" xfId="3" applyNumberFormat="1" applyFont="1" applyFill="1" applyBorder="1" applyAlignment="1">
      <alignment horizontal="right"/>
    </xf>
    <xf numFmtId="188" fontId="4" fillId="0" borderId="0" xfId="3" applyNumberFormat="1" applyFont="1" applyFill="1" applyAlignment="1">
      <alignment horizontal="right"/>
    </xf>
    <xf numFmtId="16" fontId="4" fillId="0" borderId="0" xfId="0" quotePrefix="1" applyNumberFormat="1" applyFont="1" applyAlignment="1">
      <alignment horizontal="center"/>
    </xf>
    <xf numFmtId="188" fontId="13" fillId="0" borderId="1" xfId="3" applyNumberFormat="1" applyFont="1" applyFill="1" applyBorder="1" applyAlignment="1">
      <alignment horizontal="right"/>
    </xf>
    <xf numFmtId="10" fontId="14" fillId="0" borderId="0" xfId="4" applyNumberFormat="1" applyFont="1" applyFill="1" applyAlignment="1">
      <alignment horizontal="right"/>
    </xf>
    <xf numFmtId="10" fontId="14" fillId="0" borderId="0" xfId="3" applyNumberFormat="1" applyFont="1" applyFill="1" applyAlignment="1">
      <alignment horizontal="right"/>
    </xf>
    <xf numFmtId="43" fontId="14" fillId="0" borderId="0" xfId="1" applyFont="1" applyFill="1" applyAlignment="1">
      <alignment horizontal="right"/>
    </xf>
    <xf numFmtId="43" fontId="14" fillId="0" borderId="5" xfId="1" applyFont="1" applyFill="1" applyBorder="1" applyAlignment="1">
      <alignment horizontal="right"/>
    </xf>
    <xf numFmtId="188" fontId="13" fillId="0" borderId="3" xfId="3" applyNumberFormat="1" applyFont="1" applyFill="1" applyBorder="1" applyAlignment="1">
      <alignment horizontal="right"/>
    </xf>
    <xf numFmtId="188" fontId="13" fillId="0" borderId="4" xfId="3" applyNumberFormat="1" applyFont="1" applyFill="1" applyBorder="1" applyAlignment="1">
      <alignment horizontal="right"/>
    </xf>
    <xf numFmtId="188" fontId="13" fillId="0" borderId="2" xfId="3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88" fontId="14" fillId="0" borderId="5" xfId="3" applyNumberFormat="1" applyFont="1" applyFill="1" applyBorder="1" applyAlignment="1">
      <alignment horizontal="right"/>
    </xf>
    <xf numFmtId="188" fontId="14" fillId="0" borderId="0" xfId="3" applyNumberFormat="1" applyFont="1" applyFill="1" applyBorder="1" applyAlignment="1">
      <alignment horizontal="right"/>
    </xf>
    <xf numFmtId="188" fontId="14" fillId="0" borderId="0" xfId="3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15" fillId="0" borderId="0" xfId="2" applyFont="1" applyAlignment="1">
      <alignment horizontal="center"/>
    </xf>
    <xf numFmtId="16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11" fillId="0" borderId="0" xfId="2" applyFont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7104-7BEC-44ED-A824-410E84D3C401}">
  <sheetPr>
    <tabColor theme="9" tint="0.79998168889431442"/>
  </sheetPr>
  <dimension ref="A1:J94"/>
  <sheetViews>
    <sheetView view="pageBreakPreview" topLeftCell="A79" zoomScaleNormal="85" zoomScaleSheetLayoutView="100" workbookViewId="0">
      <selection activeCell="D93" sqref="D93"/>
    </sheetView>
  </sheetViews>
  <sheetFormatPr defaultColWidth="8.19921875" defaultRowHeight="13.8" x14ac:dyDescent="0.25"/>
  <cols>
    <col min="1" max="1" width="42.59765625" style="29" customWidth="1"/>
    <col min="2" max="2" width="8.09765625" style="102" customWidth="1"/>
    <col min="3" max="3" width="1.19921875" style="38" customWidth="1"/>
    <col min="4" max="4" width="12.59765625" style="39" customWidth="1"/>
    <col min="5" max="5" width="1.19921875" style="38" customWidth="1"/>
    <col min="6" max="6" width="12.59765625" style="39" customWidth="1"/>
    <col min="7" max="7" width="1.19921875" style="38" customWidth="1"/>
    <col min="8" max="8" width="12.59765625" style="38" customWidth="1"/>
    <col min="9" max="9" width="1.19921875" style="38" customWidth="1"/>
    <col min="10" max="10" width="12.59765625" style="38" customWidth="1"/>
    <col min="11" max="16384" width="8.19921875" style="38"/>
  </cols>
  <sheetData>
    <row r="1" spans="1:10" ht="22.5" customHeight="1" x14ac:dyDescent="0.3">
      <c r="A1" s="25" t="s">
        <v>0</v>
      </c>
    </row>
    <row r="2" spans="1:10" ht="22.5" customHeight="1" x14ac:dyDescent="0.3">
      <c r="A2" s="3" t="s">
        <v>1</v>
      </c>
    </row>
    <row r="3" spans="1:10" ht="22.5" customHeight="1" x14ac:dyDescent="0.25">
      <c r="A3" s="31"/>
    </row>
    <row r="4" spans="1:10" ht="22.5" customHeight="1" x14ac:dyDescent="0.25">
      <c r="C4" s="30"/>
      <c r="D4" s="121" t="s">
        <v>2</v>
      </c>
      <c r="E4" s="121"/>
      <c r="F4" s="121"/>
      <c r="G4" s="34"/>
      <c r="H4" s="121" t="s">
        <v>3</v>
      </c>
      <c r="I4" s="121"/>
      <c r="J4" s="121"/>
    </row>
    <row r="5" spans="1:10" ht="22.5" customHeight="1" x14ac:dyDescent="0.25">
      <c r="C5" s="30"/>
      <c r="D5" s="121" t="s">
        <v>4</v>
      </c>
      <c r="E5" s="121"/>
      <c r="F5" s="121"/>
      <c r="G5" s="34"/>
      <c r="H5" s="121" t="s">
        <v>4</v>
      </c>
      <c r="I5" s="121"/>
      <c r="J5" s="121"/>
    </row>
    <row r="6" spans="1:10" ht="22.5" customHeight="1" x14ac:dyDescent="0.25">
      <c r="C6" s="30"/>
      <c r="D6" s="108" t="s">
        <v>5</v>
      </c>
      <c r="E6" s="30"/>
      <c r="F6" s="4" t="s">
        <v>6</v>
      </c>
      <c r="G6" s="30"/>
      <c r="H6" s="108" t="s">
        <v>5</v>
      </c>
      <c r="I6" s="30"/>
      <c r="J6" s="4" t="s">
        <v>6</v>
      </c>
    </row>
    <row r="7" spans="1:10" ht="22.5" customHeight="1" x14ac:dyDescent="0.3">
      <c r="A7" s="3" t="s">
        <v>7</v>
      </c>
      <c r="B7" s="102" t="s">
        <v>8</v>
      </c>
      <c r="C7" s="30"/>
      <c r="D7" s="4">
        <v>2023</v>
      </c>
      <c r="E7" s="30"/>
      <c r="F7" s="4">
        <v>2022</v>
      </c>
      <c r="G7" s="30"/>
      <c r="H7" s="4">
        <v>2023</v>
      </c>
      <c r="I7" s="30"/>
      <c r="J7" s="4">
        <v>2022</v>
      </c>
    </row>
    <row r="8" spans="1:10" ht="22.5" customHeight="1" x14ac:dyDescent="0.3">
      <c r="A8" s="3"/>
      <c r="C8" s="30"/>
      <c r="D8" s="5" t="s">
        <v>9</v>
      </c>
      <c r="E8" s="30"/>
      <c r="F8" s="4"/>
      <c r="G8" s="30"/>
      <c r="H8" s="5" t="s">
        <v>9</v>
      </c>
      <c r="I8" s="30"/>
      <c r="J8" s="4"/>
    </row>
    <row r="9" spans="1:10" ht="22.5" customHeight="1" x14ac:dyDescent="0.25">
      <c r="C9" s="30"/>
      <c r="D9" s="122" t="s">
        <v>10</v>
      </c>
      <c r="E9" s="122"/>
      <c r="F9" s="122"/>
      <c r="G9" s="122"/>
      <c r="H9" s="122"/>
      <c r="I9" s="122"/>
      <c r="J9" s="122"/>
    </row>
    <row r="10" spans="1:10" ht="22.5" customHeight="1" x14ac:dyDescent="0.3">
      <c r="A10" s="32" t="s">
        <v>11</v>
      </c>
      <c r="C10" s="4"/>
      <c r="D10" s="33"/>
      <c r="E10" s="34"/>
      <c r="F10" s="33"/>
      <c r="G10" s="34"/>
      <c r="H10" s="6"/>
      <c r="I10" s="6"/>
      <c r="J10" s="6"/>
    </row>
    <row r="11" spans="1:10" ht="22.5" customHeight="1" x14ac:dyDescent="0.25">
      <c r="A11" s="1" t="s">
        <v>12</v>
      </c>
      <c r="C11" s="4"/>
      <c r="D11" s="85">
        <v>390376</v>
      </c>
      <c r="E11" s="86"/>
      <c r="F11" s="85">
        <v>199512</v>
      </c>
      <c r="G11" s="86"/>
      <c r="H11" s="86">
        <v>389327</v>
      </c>
      <c r="I11" s="86"/>
      <c r="J11" s="86">
        <v>198460</v>
      </c>
    </row>
    <row r="12" spans="1:10" ht="22.5" customHeight="1" x14ac:dyDescent="0.25">
      <c r="A12" s="1" t="s">
        <v>13</v>
      </c>
      <c r="B12" s="102" t="s">
        <v>14</v>
      </c>
      <c r="C12" s="4"/>
      <c r="D12" s="85">
        <v>317880</v>
      </c>
      <c r="E12" s="86"/>
      <c r="F12" s="89">
        <v>343549</v>
      </c>
      <c r="G12" s="86"/>
      <c r="H12" s="86">
        <v>317880</v>
      </c>
      <c r="I12" s="86"/>
      <c r="J12" s="89">
        <v>343549</v>
      </c>
    </row>
    <row r="13" spans="1:10" ht="22.5" customHeight="1" x14ac:dyDescent="0.25">
      <c r="A13" s="1" t="s">
        <v>15</v>
      </c>
      <c r="B13" s="102" t="s">
        <v>197</v>
      </c>
      <c r="C13" s="4"/>
      <c r="D13" s="88">
        <v>0</v>
      </c>
      <c r="E13" s="86"/>
      <c r="F13" s="89">
        <v>20400</v>
      </c>
      <c r="G13" s="86"/>
      <c r="H13" s="86">
        <v>0</v>
      </c>
      <c r="I13" s="86"/>
      <c r="J13" s="89">
        <v>20400</v>
      </c>
    </row>
    <row r="14" spans="1:10" ht="22.5" customHeight="1" x14ac:dyDescent="0.25">
      <c r="A14" s="1" t="s">
        <v>16</v>
      </c>
      <c r="C14" s="4"/>
      <c r="D14" s="85">
        <v>10897</v>
      </c>
      <c r="E14" s="86"/>
      <c r="F14" s="90">
        <v>6697</v>
      </c>
      <c r="G14" s="86"/>
      <c r="H14" s="86">
        <v>10897</v>
      </c>
      <c r="I14" s="86"/>
      <c r="J14" s="91">
        <v>6697</v>
      </c>
    </row>
    <row r="15" spans="1:10" ht="22.5" customHeight="1" x14ac:dyDescent="0.25">
      <c r="A15" s="1" t="s">
        <v>17</v>
      </c>
      <c r="C15" s="4"/>
      <c r="D15" s="85">
        <v>36649</v>
      </c>
      <c r="E15" s="86"/>
      <c r="F15" s="89">
        <v>23382</v>
      </c>
      <c r="G15" s="86"/>
      <c r="H15" s="86">
        <v>36649</v>
      </c>
      <c r="I15" s="86"/>
      <c r="J15" s="91">
        <v>23382</v>
      </c>
    </row>
    <row r="16" spans="1:10" ht="22.5" customHeight="1" x14ac:dyDescent="0.25">
      <c r="A16" s="1" t="s">
        <v>18</v>
      </c>
      <c r="C16" s="4"/>
      <c r="D16" s="85">
        <v>8913</v>
      </c>
      <c r="E16" s="86"/>
      <c r="F16" s="89">
        <v>8267</v>
      </c>
      <c r="G16" s="86"/>
      <c r="H16" s="86">
        <v>8913</v>
      </c>
      <c r="I16" s="86"/>
      <c r="J16" s="91">
        <v>8267</v>
      </c>
    </row>
    <row r="17" spans="1:10" ht="22.5" customHeight="1" x14ac:dyDescent="0.25">
      <c r="A17" s="1" t="s">
        <v>19</v>
      </c>
      <c r="C17" s="4"/>
      <c r="D17" s="85">
        <v>5729</v>
      </c>
      <c r="E17" s="86"/>
      <c r="F17" s="89">
        <v>5724</v>
      </c>
      <c r="G17" s="86"/>
      <c r="H17" s="86">
        <v>5729</v>
      </c>
      <c r="I17" s="86"/>
      <c r="J17" s="91">
        <v>5724</v>
      </c>
    </row>
    <row r="18" spans="1:10" ht="22.5" customHeight="1" x14ac:dyDescent="0.25">
      <c r="A18" s="1" t="s">
        <v>20</v>
      </c>
      <c r="C18" s="4"/>
      <c r="D18" s="85">
        <v>16847</v>
      </c>
      <c r="E18" s="86"/>
      <c r="F18" s="89">
        <v>22530</v>
      </c>
      <c r="G18" s="86"/>
      <c r="H18" s="86">
        <v>16793</v>
      </c>
      <c r="I18" s="86"/>
      <c r="J18" s="91">
        <v>22476</v>
      </c>
    </row>
    <row r="19" spans="1:10" ht="22.5" customHeight="1" x14ac:dyDescent="0.25">
      <c r="A19" s="1" t="s">
        <v>21</v>
      </c>
      <c r="B19" s="102">
        <v>4</v>
      </c>
      <c r="C19" s="4"/>
      <c r="D19" s="90">
        <v>0</v>
      </c>
      <c r="E19" s="86"/>
      <c r="F19" s="90">
        <v>0</v>
      </c>
      <c r="G19" s="86"/>
      <c r="H19" s="86">
        <v>0</v>
      </c>
      <c r="I19" s="86"/>
      <c r="J19" s="91">
        <v>49000</v>
      </c>
    </row>
    <row r="20" spans="1:10" ht="22.5" customHeight="1" x14ac:dyDescent="0.25">
      <c r="A20" s="31" t="s">
        <v>22</v>
      </c>
      <c r="C20" s="4"/>
      <c r="D20" s="92">
        <f>SUM(D11:D19)</f>
        <v>787291</v>
      </c>
      <c r="E20" s="35"/>
      <c r="F20" s="92">
        <f>SUM(F11:F19)</f>
        <v>630061</v>
      </c>
      <c r="G20" s="35"/>
      <c r="H20" s="92">
        <f>SUM(H11:H19)</f>
        <v>786188</v>
      </c>
      <c r="I20" s="35"/>
      <c r="J20" s="92">
        <f>SUM(J11:J19)</f>
        <v>677955</v>
      </c>
    </row>
    <row r="21" spans="1:10" ht="22.5" customHeight="1" x14ac:dyDescent="0.25">
      <c r="C21" s="30"/>
      <c r="D21" s="36"/>
      <c r="E21" s="36"/>
      <c r="F21" s="36"/>
      <c r="G21" s="36"/>
      <c r="H21" s="36"/>
      <c r="I21" s="36"/>
      <c r="J21" s="36"/>
    </row>
    <row r="22" spans="1:10" ht="22.5" customHeight="1" x14ac:dyDescent="0.3">
      <c r="A22" s="32" t="s">
        <v>23</v>
      </c>
      <c r="C22" s="4"/>
      <c r="D22" s="7"/>
      <c r="E22" s="7"/>
      <c r="F22" s="7"/>
      <c r="G22" s="7"/>
      <c r="H22" s="7"/>
      <c r="I22" s="7"/>
      <c r="J22" s="7"/>
    </row>
    <row r="23" spans="1:10" ht="22.5" customHeight="1" x14ac:dyDescent="0.25">
      <c r="A23" s="1" t="s">
        <v>24</v>
      </c>
      <c r="C23" s="4"/>
      <c r="D23" s="86">
        <v>0</v>
      </c>
      <c r="E23" s="7"/>
      <c r="F23" s="86">
        <v>0</v>
      </c>
      <c r="G23" s="7"/>
      <c r="H23" s="86">
        <v>0</v>
      </c>
      <c r="I23" s="7"/>
      <c r="J23" s="86">
        <v>0</v>
      </c>
    </row>
    <row r="24" spans="1:10" ht="22.5" customHeight="1" x14ac:dyDescent="0.25">
      <c r="A24" s="1" t="s">
        <v>25</v>
      </c>
      <c r="B24" s="102" t="s">
        <v>197</v>
      </c>
      <c r="C24" s="4"/>
      <c r="D24" s="86">
        <v>0</v>
      </c>
      <c r="E24" s="86"/>
      <c r="F24" s="86">
        <v>124100</v>
      </c>
      <c r="G24" s="7"/>
      <c r="H24" s="86">
        <v>0</v>
      </c>
      <c r="I24" s="7"/>
      <c r="J24" s="86">
        <v>124100</v>
      </c>
    </row>
    <row r="25" spans="1:10" ht="22.5" customHeight="1" x14ac:dyDescent="0.25">
      <c r="A25" s="1" t="s">
        <v>26</v>
      </c>
      <c r="B25" s="102" t="s">
        <v>199</v>
      </c>
      <c r="C25" s="4"/>
      <c r="D25" s="86">
        <v>3004444</v>
      </c>
      <c r="E25" s="86"/>
      <c r="F25" s="86">
        <v>3048867</v>
      </c>
      <c r="G25" s="86"/>
      <c r="H25" s="86">
        <v>3004444</v>
      </c>
      <c r="I25" s="86"/>
      <c r="J25" s="86">
        <v>3048867</v>
      </c>
    </row>
    <row r="26" spans="1:10" ht="22.5" customHeight="1" x14ac:dyDescent="0.25">
      <c r="A26" s="1" t="s">
        <v>27</v>
      </c>
      <c r="B26" s="102" t="s">
        <v>200</v>
      </c>
      <c r="C26" s="4"/>
      <c r="D26" s="86">
        <v>241500</v>
      </c>
      <c r="E26" s="86"/>
      <c r="F26" s="86">
        <v>253298</v>
      </c>
      <c r="G26" s="86">
        <v>0</v>
      </c>
      <c r="H26" s="86">
        <v>241500</v>
      </c>
      <c r="I26" s="86">
        <v>0</v>
      </c>
      <c r="J26" s="86">
        <v>253298</v>
      </c>
    </row>
    <row r="27" spans="1:10" ht="22.5" customHeight="1" x14ac:dyDescent="0.25">
      <c r="A27" s="1" t="s">
        <v>28</v>
      </c>
      <c r="B27" s="102">
        <v>7</v>
      </c>
      <c r="C27" s="4"/>
      <c r="D27" s="86">
        <v>161395</v>
      </c>
      <c r="E27" s="86"/>
      <c r="F27" s="86">
        <v>172051</v>
      </c>
      <c r="G27" s="86"/>
      <c r="H27" s="86">
        <v>161395</v>
      </c>
      <c r="I27" s="86"/>
      <c r="J27" s="86">
        <v>172051</v>
      </c>
    </row>
    <row r="28" spans="1:10" ht="22.5" customHeight="1" x14ac:dyDescent="0.25">
      <c r="A28" s="1" t="s">
        <v>29</v>
      </c>
      <c r="C28" s="4"/>
      <c r="D28" s="86">
        <v>15904</v>
      </c>
      <c r="E28" s="86"/>
      <c r="F28" s="86">
        <v>13101</v>
      </c>
      <c r="G28" s="86"/>
      <c r="H28" s="86">
        <v>15904</v>
      </c>
      <c r="I28" s="86"/>
      <c r="J28" s="86">
        <v>13101</v>
      </c>
    </row>
    <row r="29" spans="1:10" ht="22.5" customHeight="1" x14ac:dyDescent="0.25">
      <c r="A29" s="1" t="s">
        <v>30</v>
      </c>
      <c r="C29" s="4"/>
      <c r="D29" s="86">
        <v>18585</v>
      </c>
      <c r="E29" s="86"/>
      <c r="F29" s="86">
        <v>16972</v>
      </c>
      <c r="G29" s="86"/>
      <c r="H29" s="86">
        <v>18585</v>
      </c>
      <c r="I29" s="86"/>
      <c r="J29" s="86">
        <v>16972</v>
      </c>
    </row>
    <row r="30" spans="1:10" ht="22.5" customHeight="1" x14ac:dyDescent="0.25">
      <c r="A30" s="1" t="s">
        <v>31</v>
      </c>
      <c r="C30" s="4"/>
      <c r="D30" s="86">
        <v>6251</v>
      </c>
      <c r="E30" s="86"/>
      <c r="F30" s="86">
        <v>6324</v>
      </c>
      <c r="G30" s="86"/>
      <c r="H30" s="86">
        <v>6251</v>
      </c>
      <c r="I30" s="86"/>
      <c r="J30" s="86">
        <v>6324</v>
      </c>
    </row>
    <row r="31" spans="1:10" ht="22.5" customHeight="1" x14ac:dyDescent="0.25">
      <c r="A31" s="1" t="s">
        <v>32</v>
      </c>
      <c r="C31" s="4"/>
      <c r="D31" s="86">
        <v>10359</v>
      </c>
      <c r="E31" s="86"/>
      <c r="F31" s="86">
        <v>11003</v>
      </c>
      <c r="G31" s="86"/>
      <c r="H31" s="86">
        <v>10359</v>
      </c>
      <c r="I31" s="86"/>
      <c r="J31" s="86">
        <v>11003</v>
      </c>
    </row>
    <row r="32" spans="1:10" ht="22.5" customHeight="1" x14ac:dyDescent="0.25">
      <c r="A32" s="1" t="s">
        <v>33</v>
      </c>
      <c r="C32" s="4"/>
      <c r="D32" s="86">
        <v>18791</v>
      </c>
      <c r="E32" s="86"/>
      <c r="F32" s="86">
        <v>20182</v>
      </c>
      <c r="G32" s="86"/>
      <c r="H32" s="86">
        <v>18791</v>
      </c>
      <c r="I32" s="86"/>
      <c r="J32" s="86">
        <v>20182</v>
      </c>
    </row>
    <row r="33" spans="1:10" ht="22.5" customHeight="1" x14ac:dyDescent="0.25">
      <c r="A33" s="1" t="s">
        <v>34</v>
      </c>
      <c r="C33" s="4"/>
      <c r="D33" s="86">
        <v>22292</v>
      </c>
      <c r="E33" s="86"/>
      <c r="F33" s="86">
        <v>23161</v>
      </c>
      <c r="G33" s="86"/>
      <c r="H33" s="86">
        <v>22292</v>
      </c>
      <c r="I33" s="86"/>
      <c r="J33" s="86">
        <v>23161</v>
      </c>
    </row>
    <row r="34" spans="1:10" ht="22.5" customHeight="1" x14ac:dyDescent="0.25">
      <c r="A34" s="1" t="s">
        <v>35</v>
      </c>
      <c r="C34" s="4"/>
      <c r="D34" s="86">
        <v>4588</v>
      </c>
      <c r="E34" s="86"/>
      <c r="F34" s="86">
        <v>5642</v>
      </c>
      <c r="G34" s="86"/>
      <c r="H34" s="86">
        <v>4579</v>
      </c>
      <c r="I34" s="86"/>
      <c r="J34" s="86">
        <v>5634</v>
      </c>
    </row>
    <row r="35" spans="1:10" ht="22.5" customHeight="1" x14ac:dyDescent="0.25">
      <c r="A35" s="31" t="s">
        <v>36</v>
      </c>
      <c r="C35" s="4"/>
      <c r="D35" s="92">
        <f>SUM(D23:D34)</f>
        <v>3504109</v>
      </c>
      <c r="E35" s="35"/>
      <c r="F35" s="92">
        <f>SUM(F23:F34)</f>
        <v>3694701</v>
      </c>
      <c r="G35" s="35"/>
      <c r="H35" s="92">
        <f>SUM(H23:H34)</f>
        <v>3504100</v>
      </c>
      <c r="I35" s="37"/>
      <c r="J35" s="92">
        <f>SUM(J23:J34)</f>
        <v>3694693</v>
      </c>
    </row>
    <row r="36" spans="1:10" ht="22.5" customHeight="1" x14ac:dyDescent="0.25">
      <c r="A36" s="31"/>
      <c r="C36" s="30"/>
      <c r="D36" s="94"/>
      <c r="E36" s="35"/>
      <c r="F36" s="94"/>
      <c r="G36" s="35"/>
      <c r="H36" s="94"/>
      <c r="I36" s="37"/>
      <c r="J36" s="94"/>
    </row>
    <row r="37" spans="1:10" ht="22.5" customHeight="1" thickBot="1" x14ac:dyDescent="0.3">
      <c r="A37" s="31" t="s">
        <v>37</v>
      </c>
      <c r="C37" s="4"/>
      <c r="D37" s="95">
        <f>D35+D20</f>
        <v>4291400</v>
      </c>
      <c r="E37" s="35"/>
      <c r="F37" s="95">
        <f>F35+F20</f>
        <v>4324762</v>
      </c>
      <c r="G37" s="35"/>
      <c r="H37" s="95">
        <f>H35+H20</f>
        <v>4290288</v>
      </c>
      <c r="I37" s="37"/>
      <c r="J37" s="95">
        <f>J35+J20</f>
        <v>4372648</v>
      </c>
    </row>
    <row r="38" spans="1:10" ht="22.5" customHeight="1" thickTop="1" x14ac:dyDescent="0.3">
      <c r="A38" s="25" t="s">
        <v>0</v>
      </c>
      <c r="E38" s="39"/>
      <c r="G38" s="39"/>
      <c r="H38" s="39"/>
      <c r="I38" s="39"/>
      <c r="J38" s="39"/>
    </row>
    <row r="39" spans="1:10" ht="22.5" customHeight="1" x14ac:dyDescent="0.3">
      <c r="A39" s="3" t="s">
        <v>1</v>
      </c>
    </row>
    <row r="40" spans="1:10" ht="22.5" customHeight="1" x14ac:dyDescent="0.25">
      <c r="A40" s="31"/>
    </row>
    <row r="41" spans="1:10" ht="22.5" customHeight="1" x14ac:dyDescent="0.25">
      <c r="A41" s="1"/>
      <c r="C41" s="4"/>
      <c r="D41" s="121" t="s">
        <v>2</v>
      </c>
      <c r="E41" s="121"/>
      <c r="F41" s="121"/>
      <c r="G41" s="34"/>
      <c r="H41" s="121" t="s">
        <v>3</v>
      </c>
      <c r="I41" s="121"/>
      <c r="J41" s="121"/>
    </row>
    <row r="42" spans="1:10" ht="22.5" customHeight="1" x14ac:dyDescent="0.25">
      <c r="A42" s="1"/>
      <c r="C42" s="4"/>
      <c r="D42" s="121" t="s">
        <v>4</v>
      </c>
      <c r="E42" s="121"/>
      <c r="F42" s="121"/>
      <c r="G42" s="34"/>
      <c r="H42" s="121" t="s">
        <v>4</v>
      </c>
      <c r="I42" s="121"/>
      <c r="J42" s="121"/>
    </row>
    <row r="43" spans="1:10" ht="22.5" customHeight="1" x14ac:dyDescent="0.25">
      <c r="A43" s="1"/>
      <c r="C43" s="4"/>
      <c r="D43" s="108" t="s">
        <v>5</v>
      </c>
      <c r="E43" s="30"/>
      <c r="F43" s="4" t="s">
        <v>6</v>
      </c>
      <c r="G43" s="30"/>
      <c r="H43" s="108" t="s">
        <v>5</v>
      </c>
      <c r="I43" s="30"/>
      <c r="J43" s="4" t="s">
        <v>6</v>
      </c>
    </row>
    <row r="44" spans="1:10" ht="22.5" customHeight="1" x14ac:dyDescent="0.3">
      <c r="A44" s="3" t="s">
        <v>38</v>
      </c>
      <c r="B44" s="102" t="s">
        <v>8</v>
      </c>
      <c r="C44" s="4"/>
      <c r="D44" s="4">
        <v>2023</v>
      </c>
      <c r="E44" s="30"/>
      <c r="F44" s="4">
        <v>2022</v>
      </c>
      <c r="G44" s="30"/>
      <c r="H44" s="4">
        <v>2023</v>
      </c>
      <c r="I44" s="30"/>
      <c r="J44" s="4">
        <v>2022</v>
      </c>
    </row>
    <row r="45" spans="1:10" ht="22.5" customHeight="1" x14ac:dyDescent="0.3">
      <c r="A45" s="3"/>
      <c r="C45" s="4"/>
      <c r="D45" s="5" t="s">
        <v>9</v>
      </c>
      <c r="E45" s="30"/>
      <c r="F45" s="4"/>
      <c r="G45" s="30"/>
      <c r="H45" s="5" t="s">
        <v>9</v>
      </c>
      <c r="I45" s="30"/>
      <c r="J45" s="4"/>
    </row>
    <row r="46" spans="1:10" ht="22.5" customHeight="1" x14ac:dyDescent="0.25">
      <c r="A46" s="31"/>
      <c r="C46" s="4"/>
      <c r="D46" s="122" t="s">
        <v>10</v>
      </c>
      <c r="E46" s="122"/>
      <c r="F46" s="122"/>
      <c r="G46" s="122"/>
      <c r="H46" s="122"/>
      <c r="I46" s="122"/>
      <c r="J46" s="122"/>
    </row>
    <row r="47" spans="1:10" ht="22.5" customHeight="1" x14ac:dyDescent="0.3">
      <c r="A47" s="32" t="s">
        <v>39</v>
      </c>
      <c r="C47" s="4"/>
      <c r="D47" s="5"/>
      <c r="E47" s="4"/>
      <c r="F47" s="5"/>
      <c r="G47" s="4"/>
      <c r="H47" s="4"/>
      <c r="I47" s="4"/>
      <c r="J47" s="4"/>
    </row>
    <row r="48" spans="1:10" ht="22.5" customHeight="1" x14ac:dyDescent="0.25">
      <c r="A48" s="1" t="s">
        <v>40</v>
      </c>
      <c r="B48" s="102">
        <v>2</v>
      </c>
      <c r="C48" s="4"/>
      <c r="D48" s="96">
        <v>311540</v>
      </c>
      <c r="E48" s="4"/>
      <c r="F48" s="96">
        <v>408502</v>
      </c>
      <c r="G48" s="4"/>
      <c r="H48" s="96">
        <v>311449</v>
      </c>
      <c r="I48" s="4"/>
      <c r="J48" s="96">
        <v>408440</v>
      </c>
    </row>
    <row r="49" spans="1:10" ht="22.5" customHeight="1" x14ac:dyDescent="0.25">
      <c r="A49" s="8" t="s">
        <v>41</v>
      </c>
      <c r="C49" s="4"/>
      <c r="D49" s="96">
        <v>18070</v>
      </c>
      <c r="E49" s="4"/>
      <c r="F49" s="96">
        <v>18007</v>
      </c>
      <c r="G49" s="4"/>
      <c r="H49" s="96">
        <v>18070</v>
      </c>
      <c r="I49" s="4"/>
      <c r="J49" s="96">
        <v>18007</v>
      </c>
    </row>
    <row r="50" spans="1:10" ht="22.5" customHeight="1" x14ac:dyDescent="0.25">
      <c r="A50" s="8" t="s">
        <v>42</v>
      </c>
      <c r="C50" s="4"/>
      <c r="D50" s="96">
        <v>63543</v>
      </c>
      <c r="E50" s="4"/>
      <c r="F50" s="96">
        <v>60725</v>
      </c>
      <c r="G50" s="4"/>
      <c r="H50" s="96">
        <v>63543</v>
      </c>
      <c r="I50" s="4"/>
      <c r="J50" s="96">
        <v>60725</v>
      </c>
    </row>
    <row r="51" spans="1:10" ht="22.5" customHeight="1" x14ac:dyDescent="0.25">
      <c r="A51" s="1" t="s">
        <v>43</v>
      </c>
      <c r="B51" s="102">
        <v>8</v>
      </c>
      <c r="C51" s="4"/>
      <c r="D51" s="96">
        <v>291814</v>
      </c>
      <c r="E51" s="86"/>
      <c r="F51" s="96">
        <v>306210</v>
      </c>
      <c r="G51" s="86"/>
      <c r="H51" s="96">
        <v>291814</v>
      </c>
      <c r="I51" s="86"/>
      <c r="J51" s="96">
        <v>306210</v>
      </c>
    </row>
    <row r="52" spans="1:10" ht="22.5" customHeight="1" x14ac:dyDescent="0.25">
      <c r="A52" s="1" t="s">
        <v>44</v>
      </c>
      <c r="C52" s="4"/>
      <c r="D52" s="96">
        <v>36236</v>
      </c>
      <c r="E52" s="86"/>
      <c r="F52" s="96">
        <v>34975</v>
      </c>
      <c r="G52" s="86"/>
      <c r="H52" s="96">
        <v>36212</v>
      </c>
      <c r="I52" s="86"/>
      <c r="J52" s="96">
        <v>34970</v>
      </c>
    </row>
    <row r="53" spans="1:10" ht="22.5" customHeight="1" x14ac:dyDescent="0.25">
      <c r="A53" s="31" t="s">
        <v>45</v>
      </c>
      <c r="C53" s="4"/>
      <c r="D53" s="97">
        <f>SUM(D48:D52)</f>
        <v>721203</v>
      </c>
      <c r="E53" s="35"/>
      <c r="F53" s="97">
        <f>SUM(F48:F52)</f>
        <v>828419</v>
      </c>
      <c r="G53" s="35"/>
      <c r="H53" s="97">
        <f>SUM(H48:H52)</f>
        <v>721088</v>
      </c>
      <c r="I53" s="35"/>
      <c r="J53" s="97">
        <f>SUM(J48:J52)</f>
        <v>828352</v>
      </c>
    </row>
    <row r="54" spans="1:10" ht="22.5" customHeight="1" x14ac:dyDescent="0.25">
      <c r="A54" s="1"/>
      <c r="C54" s="4"/>
      <c r="D54" s="7"/>
      <c r="E54" s="7"/>
      <c r="F54" s="7"/>
      <c r="G54" s="7"/>
      <c r="H54" s="7"/>
      <c r="I54" s="7"/>
      <c r="J54" s="7"/>
    </row>
    <row r="55" spans="1:10" ht="22.5" customHeight="1" x14ac:dyDescent="0.3">
      <c r="A55" s="32" t="s">
        <v>46</v>
      </c>
      <c r="C55" s="4"/>
    </row>
    <row r="56" spans="1:10" ht="22.5" customHeight="1" x14ac:dyDescent="0.25">
      <c r="A56" s="1" t="s">
        <v>47</v>
      </c>
      <c r="B56" s="102">
        <v>8</v>
      </c>
      <c r="C56" s="4"/>
      <c r="D56" s="96">
        <v>592351</v>
      </c>
      <c r="E56" s="86"/>
      <c r="F56" s="96">
        <v>638281</v>
      </c>
      <c r="G56" s="86"/>
      <c r="H56" s="96">
        <v>592351</v>
      </c>
      <c r="I56" s="86"/>
      <c r="J56" s="96">
        <v>638281</v>
      </c>
    </row>
    <row r="57" spans="1:10" ht="22.5" customHeight="1" x14ac:dyDescent="0.25">
      <c r="A57" s="1" t="s">
        <v>48</v>
      </c>
      <c r="C57" s="4"/>
      <c r="D57" s="96">
        <v>76784</v>
      </c>
      <c r="E57" s="86"/>
      <c r="F57" s="96">
        <v>90009</v>
      </c>
      <c r="G57" s="86"/>
      <c r="H57" s="96">
        <v>76784</v>
      </c>
      <c r="I57" s="86"/>
      <c r="J57" s="96">
        <v>90009</v>
      </c>
    </row>
    <row r="58" spans="1:10" ht="22.5" customHeight="1" x14ac:dyDescent="0.25">
      <c r="A58" s="1" t="s">
        <v>49</v>
      </c>
      <c r="C58" s="4"/>
      <c r="D58" s="96">
        <v>38164</v>
      </c>
      <c r="E58" s="86"/>
      <c r="F58" s="96">
        <v>43382</v>
      </c>
      <c r="G58" s="86"/>
      <c r="H58" s="96">
        <v>38164</v>
      </c>
      <c r="I58" s="86"/>
      <c r="J58" s="96">
        <v>43382</v>
      </c>
    </row>
    <row r="59" spans="1:10" ht="22.5" customHeight="1" x14ac:dyDescent="0.25">
      <c r="A59" s="1" t="s">
        <v>50</v>
      </c>
      <c r="C59" s="4"/>
      <c r="D59" s="96">
        <v>44785</v>
      </c>
      <c r="E59" s="86"/>
      <c r="F59" s="96">
        <v>40190</v>
      </c>
      <c r="G59" s="86"/>
      <c r="H59" s="96">
        <v>44785</v>
      </c>
      <c r="I59" s="86"/>
      <c r="J59" s="93">
        <v>40190</v>
      </c>
    </row>
    <row r="60" spans="1:10" ht="22.5" customHeight="1" x14ac:dyDescent="0.25">
      <c r="A60" s="1" t="s">
        <v>51</v>
      </c>
      <c r="C60" s="4"/>
      <c r="D60" s="96">
        <v>0</v>
      </c>
      <c r="E60" s="86"/>
      <c r="F60" s="96">
        <v>98</v>
      </c>
      <c r="G60" s="86"/>
      <c r="H60" s="96">
        <v>0</v>
      </c>
      <c r="I60" s="86"/>
      <c r="J60" s="93">
        <v>98</v>
      </c>
    </row>
    <row r="61" spans="1:10" ht="22.5" customHeight="1" x14ac:dyDescent="0.25">
      <c r="A61" s="31" t="s">
        <v>52</v>
      </c>
      <c r="C61" s="4"/>
      <c r="D61" s="97">
        <f>SUM(D56:D60)</f>
        <v>752084</v>
      </c>
      <c r="E61" s="35"/>
      <c r="F61" s="92">
        <f>SUM(F56:F60)</f>
        <v>811960</v>
      </c>
      <c r="G61" s="35"/>
      <c r="H61" s="97">
        <f>SUM(H56:H60)</f>
        <v>752084</v>
      </c>
      <c r="I61" s="35"/>
      <c r="J61" s="92">
        <f>SUM(J56:J60)</f>
        <v>811960</v>
      </c>
    </row>
    <row r="62" spans="1:10" ht="22.5" customHeight="1" x14ac:dyDescent="0.25">
      <c r="A62" s="31"/>
      <c r="C62" s="4"/>
      <c r="D62" s="94"/>
      <c r="E62" s="35"/>
      <c r="F62" s="94"/>
      <c r="G62" s="35"/>
      <c r="H62" s="94"/>
      <c r="I62" s="35"/>
      <c r="J62" s="94"/>
    </row>
    <row r="63" spans="1:10" ht="22.5" customHeight="1" x14ac:dyDescent="0.25">
      <c r="A63" s="31" t="s">
        <v>53</v>
      </c>
      <c r="C63" s="4"/>
      <c r="D63" s="98">
        <f>D53+D61</f>
        <v>1473287</v>
      </c>
      <c r="E63" s="35"/>
      <c r="F63" s="98">
        <f>F53+F61</f>
        <v>1640379</v>
      </c>
      <c r="G63" s="35"/>
      <c r="H63" s="98">
        <f>H53+H61</f>
        <v>1473172</v>
      </c>
      <c r="I63" s="35"/>
      <c r="J63" s="98">
        <f>J53+J61</f>
        <v>1640312</v>
      </c>
    </row>
    <row r="64" spans="1:10" ht="22.5" customHeight="1" x14ac:dyDescent="0.25">
      <c r="A64" s="1"/>
      <c r="C64" s="9"/>
      <c r="D64" s="10"/>
      <c r="E64" s="9"/>
      <c r="F64" s="10"/>
      <c r="G64" s="9"/>
      <c r="H64" s="87"/>
      <c r="I64" s="9"/>
      <c r="J64" s="87"/>
    </row>
    <row r="65" spans="1:10" ht="22.5" customHeight="1" x14ac:dyDescent="0.3">
      <c r="A65" s="25" t="s">
        <v>0</v>
      </c>
      <c r="E65" s="39"/>
      <c r="G65" s="39"/>
      <c r="H65" s="39"/>
      <c r="I65" s="39"/>
      <c r="J65" s="39"/>
    </row>
    <row r="66" spans="1:10" ht="22.5" customHeight="1" x14ac:dyDescent="0.3">
      <c r="A66" s="3" t="s">
        <v>1</v>
      </c>
    </row>
    <row r="67" spans="1:10" ht="22.5" customHeight="1" x14ac:dyDescent="0.25">
      <c r="A67" s="31"/>
    </row>
    <row r="68" spans="1:10" ht="22.5" customHeight="1" x14ac:dyDescent="0.25">
      <c r="A68" s="1"/>
      <c r="C68" s="4"/>
      <c r="D68" s="121" t="s">
        <v>2</v>
      </c>
      <c r="E68" s="121"/>
      <c r="F68" s="121"/>
      <c r="G68" s="34"/>
      <c r="H68" s="121" t="s">
        <v>3</v>
      </c>
      <c r="I68" s="121"/>
      <c r="J68" s="121"/>
    </row>
    <row r="69" spans="1:10" ht="22.5" customHeight="1" x14ac:dyDescent="0.25">
      <c r="A69" s="1"/>
      <c r="C69" s="4"/>
      <c r="D69" s="121" t="s">
        <v>4</v>
      </c>
      <c r="E69" s="121"/>
      <c r="F69" s="121"/>
      <c r="G69" s="34"/>
      <c r="H69" s="121" t="s">
        <v>4</v>
      </c>
      <c r="I69" s="121"/>
      <c r="J69" s="121"/>
    </row>
    <row r="70" spans="1:10" ht="22.5" customHeight="1" x14ac:dyDescent="0.25">
      <c r="A70" s="1"/>
      <c r="C70" s="4"/>
      <c r="D70" s="108" t="s">
        <v>5</v>
      </c>
      <c r="E70" s="30"/>
      <c r="F70" s="4" t="s">
        <v>6</v>
      </c>
      <c r="G70" s="30"/>
      <c r="H70" s="108" t="s">
        <v>5</v>
      </c>
      <c r="I70" s="30"/>
      <c r="J70" s="4" t="s">
        <v>6</v>
      </c>
    </row>
    <row r="71" spans="1:10" ht="22.5" customHeight="1" x14ac:dyDescent="0.3">
      <c r="A71" s="3" t="s">
        <v>38</v>
      </c>
      <c r="C71" s="4"/>
      <c r="D71" s="4">
        <v>2023</v>
      </c>
      <c r="E71" s="30"/>
      <c r="F71" s="4">
        <v>2022</v>
      </c>
      <c r="G71" s="30"/>
      <c r="H71" s="4">
        <v>2023</v>
      </c>
      <c r="I71" s="30"/>
      <c r="J71" s="4">
        <v>2022</v>
      </c>
    </row>
    <row r="72" spans="1:10" ht="22.5" customHeight="1" x14ac:dyDescent="0.3">
      <c r="A72" s="3"/>
      <c r="C72" s="4"/>
      <c r="D72" s="5" t="s">
        <v>9</v>
      </c>
      <c r="E72" s="30"/>
      <c r="F72" s="4"/>
      <c r="G72" s="30"/>
      <c r="H72" s="5" t="s">
        <v>9</v>
      </c>
      <c r="I72" s="30"/>
      <c r="J72" s="4"/>
    </row>
    <row r="73" spans="1:10" ht="22.5" customHeight="1" x14ac:dyDescent="0.25">
      <c r="A73" s="31"/>
      <c r="C73" s="4"/>
      <c r="D73" s="122" t="s">
        <v>10</v>
      </c>
      <c r="E73" s="122"/>
      <c r="F73" s="122"/>
      <c r="G73" s="122"/>
      <c r="H73" s="122"/>
      <c r="I73" s="122"/>
      <c r="J73" s="122"/>
    </row>
    <row r="74" spans="1:10" ht="22.5" customHeight="1" x14ac:dyDescent="0.3">
      <c r="A74" s="32" t="s">
        <v>54</v>
      </c>
      <c r="C74" s="4"/>
      <c r="D74" s="7"/>
      <c r="E74" s="7"/>
      <c r="F74" s="7"/>
      <c r="G74" s="7"/>
      <c r="H74" s="7"/>
      <c r="I74" s="7"/>
      <c r="J74" s="7"/>
    </row>
    <row r="75" spans="1:10" ht="22.5" customHeight="1" x14ac:dyDescent="0.25">
      <c r="A75" s="1" t="s">
        <v>55</v>
      </c>
      <c r="C75" s="4"/>
      <c r="D75" s="7"/>
      <c r="E75" s="7"/>
      <c r="F75" s="7"/>
      <c r="G75" s="7"/>
      <c r="H75" s="7"/>
      <c r="I75" s="7"/>
      <c r="J75" s="7"/>
    </row>
    <row r="76" spans="1:10" ht="22.5" customHeight="1" x14ac:dyDescent="0.25">
      <c r="A76" s="1" t="s">
        <v>56</v>
      </c>
      <c r="C76" s="4"/>
      <c r="D76" s="7"/>
      <c r="E76" s="7"/>
      <c r="F76" s="7"/>
      <c r="G76" s="7"/>
      <c r="H76" s="7"/>
      <c r="I76" s="7"/>
      <c r="J76" s="7"/>
    </row>
    <row r="77" spans="1:10" ht="22.5" customHeight="1" x14ac:dyDescent="0.25">
      <c r="A77" s="40" t="s">
        <v>57</v>
      </c>
      <c r="C77" s="4"/>
      <c r="D77" s="7"/>
      <c r="E77" s="7"/>
      <c r="F77" s="7"/>
      <c r="G77" s="7"/>
      <c r="H77" s="7"/>
      <c r="I77" s="7"/>
      <c r="J77" s="7"/>
    </row>
    <row r="78" spans="1:10" ht="22.5" customHeight="1" thickBot="1" x14ac:dyDescent="0.3">
      <c r="A78" s="40" t="s">
        <v>58</v>
      </c>
      <c r="C78" s="4"/>
      <c r="D78" s="11">
        <v>433655</v>
      </c>
      <c r="E78" s="7"/>
      <c r="F78" s="11">
        <v>433655</v>
      </c>
      <c r="G78" s="7"/>
      <c r="H78" s="11">
        <v>433655</v>
      </c>
      <c r="I78" s="7"/>
      <c r="J78" s="11">
        <v>433655</v>
      </c>
    </row>
    <row r="79" spans="1:10" ht="22.5" customHeight="1" thickTop="1" x14ac:dyDescent="0.25">
      <c r="A79" s="1" t="s">
        <v>59</v>
      </c>
      <c r="C79" s="4"/>
      <c r="D79" s="7"/>
      <c r="E79" s="7"/>
      <c r="F79" s="7"/>
      <c r="G79" s="7"/>
      <c r="H79" s="7"/>
      <c r="I79" s="7"/>
      <c r="J79" s="7"/>
    </row>
    <row r="80" spans="1:10" ht="22.5" customHeight="1" x14ac:dyDescent="0.25">
      <c r="A80" s="40" t="s">
        <v>57</v>
      </c>
      <c r="C80" s="4"/>
      <c r="D80" s="7"/>
      <c r="E80" s="7"/>
      <c r="F80" s="7"/>
      <c r="G80" s="7"/>
      <c r="H80" s="7"/>
      <c r="I80" s="7"/>
      <c r="J80" s="7"/>
    </row>
    <row r="81" spans="1:10" ht="22.5" customHeight="1" x14ac:dyDescent="0.25">
      <c r="A81" s="40" t="s">
        <v>58</v>
      </c>
      <c r="C81" s="4"/>
      <c r="D81" s="7">
        <v>433655</v>
      </c>
      <c r="E81" s="7"/>
      <c r="F81" s="7">
        <v>433655</v>
      </c>
      <c r="G81" s="7"/>
      <c r="H81" s="7">
        <v>433655</v>
      </c>
      <c r="I81" s="7"/>
      <c r="J81" s="7">
        <v>433655</v>
      </c>
    </row>
    <row r="82" spans="1:10" ht="22.5" customHeight="1" x14ac:dyDescent="0.25">
      <c r="A82" s="1" t="s">
        <v>60</v>
      </c>
      <c r="C82" s="4"/>
      <c r="D82" s="7"/>
      <c r="E82" s="7"/>
      <c r="F82" s="7"/>
      <c r="G82" s="7"/>
      <c r="H82" s="7"/>
      <c r="I82" s="7"/>
      <c r="J82" s="7"/>
    </row>
    <row r="83" spans="1:10" ht="22.5" customHeight="1" x14ac:dyDescent="0.25">
      <c r="A83" s="1" t="s">
        <v>61</v>
      </c>
      <c r="C83" s="4"/>
      <c r="D83" s="7">
        <v>1384395</v>
      </c>
      <c r="E83" s="7"/>
      <c r="F83" s="7">
        <v>1384395</v>
      </c>
      <c r="G83" s="7"/>
      <c r="H83" s="7">
        <v>1384395</v>
      </c>
      <c r="I83" s="7"/>
      <c r="J83" s="7">
        <v>1384395</v>
      </c>
    </row>
    <row r="84" spans="1:10" ht="22.5" customHeight="1" x14ac:dyDescent="0.25">
      <c r="A84" s="1" t="s">
        <v>62</v>
      </c>
      <c r="C84" s="4"/>
      <c r="D84" s="7"/>
      <c r="E84" s="7"/>
      <c r="F84" s="7"/>
      <c r="G84" s="7"/>
      <c r="H84" s="7"/>
      <c r="I84" s="7"/>
      <c r="J84" s="7"/>
    </row>
    <row r="85" spans="1:10" ht="22.5" customHeight="1" x14ac:dyDescent="0.25">
      <c r="A85" s="1" t="s">
        <v>63</v>
      </c>
      <c r="C85" s="4"/>
      <c r="D85" s="7">
        <v>26349</v>
      </c>
      <c r="E85" s="7"/>
      <c r="F85" s="7">
        <v>26349</v>
      </c>
      <c r="G85" s="7"/>
      <c r="H85" s="7">
        <v>26349</v>
      </c>
      <c r="I85" s="7"/>
      <c r="J85" s="7">
        <v>26349</v>
      </c>
    </row>
    <row r="86" spans="1:10" ht="22.5" customHeight="1" x14ac:dyDescent="0.25">
      <c r="A86" s="8" t="s">
        <v>64</v>
      </c>
      <c r="C86" s="4"/>
      <c r="D86" s="86"/>
      <c r="E86" s="86"/>
      <c r="F86" s="86"/>
      <c r="G86" s="86"/>
      <c r="H86" s="86"/>
      <c r="I86" s="86"/>
      <c r="J86" s="86"/>
    </row>
    <row r="87" spans="1:10" ht="22.5" customHeight="1" x14ac:dyDescent="0.25">
      <c r="A87" s="1" t="s">
        <v>65</v>
      </c>
      <c r="C87" s="4"/>
      <c r="D87" s="38"/>
      <c r="F87" s="103"/>
      <c r="G87" s="86"/>
      <c r="H87" s="86"/>
      <c r="I87" s="86"/>
      <c r="J87" s="86"/>
    </row>
    <row r="88" spans="1:10" ht="22.5" customHeight="1" x14ac:dyDescent="0.25">
      <c r="A88" s="1" t="s">
        <v>66</v>
      </c>
      <c r="C88" s="4"/>
      <c r="D88" s="7">
        <v>43365</v>
      </c>
      <c r="E88" s="86"/>
      <c r="F88" s="7">
        <v>43365</v>
      </c>
      <c r="G88" s="86"/>
      <c r="H88" s="7">
        <v>43365</v>
      </c>
      <c r="I88" s="86"/>
      <c r="J88" s="7">
        <v>43365</v>
      </c>
    </row>
    <row r="89" spans="1:10" ht="22.5" customHeight="1" x14ac:dyDescent="0.25">
      <c r="A89" s="1" t="s">
        <v>67</v>
      </c>
      <c r="C89" s="4"/>
      <c r="D89" s="7">
        <v>930349</v>
      </c>
      <c r="E89" s="86"/>
      <c r="F89" s="7">
        <v>796697</v>
      </c>
      <c r="G89" s="86"/>
      <c r="H89" s="7">
        <v>929352</v>
      </c>
      <c r="I89" s="86"/>
      <c r="J89" s="7">
        <v>844650</v>
      </c>
    </row>
    <row r="90" spans="1:10" ht="22.5" customHeight="1" x14ac:dyDescent="0.25">
      <c r="A90" s="1" t="s">
        <v>68</v>
      </c>
      <c r="C90" s="4"/>
      <c r="D90" s="117">
        <v>0</v>
      </c>
      <c r="E90" s="86"/>
      <c r="F90" s="7">
        <v>-78</v>
      </c>
      <c r="G90" s="86"/>
      <c r="H90" s="117">
        <v>0</v>
      </c>
      <c r="I90" s="86"/>
      <c r="J90" s="7">
        <v>-78</v>
      </c>
    </row>
    <row r="91" spans="1:10" ht="22.5" customHeight="1" x14ac:dyDescent="0.25">
      <c r="A91" s="41" t="s">
        <v>69</v>
      </c>
      <c r="C91" s="4"/>
      <c r="D91" s="97">
        <f>SUM(D79:D90)</f>
        <v>2818113</v>
      </c>
      <c r="E91" s="35"/>
      <c r="F91" s="92">
        <f>SUM(F79:F90)</f>
        <v>2684383</v>
      </c>
      <c r="G91" s="35"/>
      <c r="H91" s="97">
        <f>SUM(H79:H90)</f>
        <v>2817116</v>
      </c>
      <c r="I91" s="35"/>
      <c r="J91" s="92">
        <f>SUM(J79:J90)</f>
        <v>2732336</v>
      </c>
    </row>
    <row r="92" spans="1:10" ht="22.5" customHeight="1" x14ac:dyDescent="0.25">
      <c r="A92" s="31"/>
      <c r="C92" s="4"/>
      <c r="D92" s="94"/>
      <c r="E92" s="35"/>
      <c r="F92" s="94"/>
      <c r="G92" s="35"/>
      <c r="H92" s="94"/>
      <c r="I92" s="35"/>
      <c r="J92" s="94"/>
    </row>
    <row r="93" spans="1:10" ht="22.5" customHeight="1" thickBot="1" x14ac:dyDescent="0.3">
      <c r="A93" s="31" t="s">
        <v>70</v>
      </c>
      <c r="C93" s="4"/>
      <c r="D93" s="95">
        <f>D63+D91</f>
        <v>4291400</v>
      </c>
      <c r="E93" s="35"/>
      <c r="F93" s="95">
        <f>F63+F91</f>
        <v>4324762</v>
      </c>
      <c r="G93" s="35"/>
      <c r="H93" s="95">
        <f>H63+H91</f>
        <v>4290288</v>
      </c>
      <c r="I93" s="35"/>
      <c r="J93" s="95">
        <f>J63+J91</f>
        <v>4372648</v>
      </c>
    </row>
    <row r="94" spans="1:10" ht="14.4" thickTop="1" x14ac:dyDescent="0.25"/>
  </sheetData>
  <mergeCells count="15">
    <mergeCell ref="D41:F41"/>
    <mergeCell ref="H41:J41"/>
    <mergeCell ref="D42:F42"/>
    <mergeCell ref="H42:J42"/>
    <mergeCell ref="D73:J73"/>
    <mergeCell ref="D46:J46"/>
    <mergeCell ref="D68:F68"/>
    <mergeCell ref="H68:J68"/>
    <mergeCell ref="D69:F69"/>
    <mergeCell ref="H69:J69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74" firstPageNumber="2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7" max="16383" man="1"/>
    <brk id="64" max="16383" man="1"/>
  </rowBreaks>
  <ignoredErrors>
    <ignoredError sqref="D91:J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9" tint="0.79998168889431442"/>
  </sheetPr>
  <dimension ref="A1:J42"/>
  <sheetViews>
    <sheetView view="pageBreakPreview" topLeftCell="A4" zoomScaleNormal="85" zoomScaleSheetLayoutView="100" workbookViewId="0">
      <selection activeCell="D12" sqref="D12"/>
    </sheetView>
  </sheetViews>
  <sheetFormatPr defaultColWidth="8.09765625" defaultRowHeight="22.5" customHeight="1" x14ac:dyDescent="0.35"/>
  <cols>
    <col min="1" max="1" width="44.8984375" style="18" customWidth="1"/>
    <col min="2" max="2" width="12" style="21" customWidth="1"/>
    <col min="3" max="3" width="1" style="13" customWidth="1"/>
    <col min="4" max="4" width="11.296875" style="13" customWidth="1"/>
    <col min="5" max="5" width="1" style="13" customWidth="1"/>
    <col min="6" max="6" width="11.296875" style="13" customWidth="1"/>
    <col min="7" max="7" width="1" style="13" customWidth="1"/>
    <col min="8" max="8" width="11.296875" style="13" customWidth="1"/>
    <col min="9" max="9" width="1" style="13" customWidth="1"/>
    <col min="10" max="10" width="11.296875" style="13" customWidth="1"/>
    <col min="11" max="16384" width="8.09765625" style="13"/>
  </cols>
  <sheetData>
    <row r="1" spans="1:10" ht="23.55" customHeight="1" x14ac:dyDescent="0.35">
      <c r="A1" s="26" t="s">
        <v>0</v>
      </c>
      <c r="C1" s="14"/>
      <c r="D1" s="23"/>
      <c r="E1" s="23"/>
      <c r="F1" s="23"/>
      <c r="G1" s="23"/>
      <c r="H1" s="20"/>
      <c r="I1" s="23"/>
      <c r="J1" s="20"/>
    </row>
    <row r="2" spans="1:10" ht="23.55" customHeight="1" x14ac:dyDescent="0.35">
      <c r="A2" s="15" t="s">
        <v>71</v>
      </c>
      <c r="C2" s="14"/>
      <c r="D2" s="23"/>
      <c r="F2" s="23"/>
      <c r="H2" s="23"/>
      <c r="J2" s="23"/>
    </row>
    <row r="3" spans="1:10" s="16" customFormat="1" ht="16.5" customHeight="1" x14ac:dyDescent="0.3">
      <c r="A3" s="24"/>
      <c r="B3" s="24"/>
      <c r="C3" s="24"/>
      <c r="D3" s="24"/>
      <c r="E3" s="24"/>
      <c r="F3" s="24"/>
    </row>
    <row r="4" spans="1:10" ht="19.95" customHeight="1" x14ac:dyDescent="0.35">
      <c r="C4" s="17"/>
      <c r="D4" s="125" t="s">
        <v>72</v>
      </c>
      <c r="E4" s="125"/>
      <c r="F4" s="125"/>
      <c r="G4" s="27"/>
      <c r="H4" s="125" t="s">
        <v>73</v>
      </c>
      <c r="I4" s="125"/>
      <c r="J4" s="125"/>
    </row>
    <row r="5" spans="1:10" ht="19.95" customHeight="1" x14ac:dyDescent="0.35">
      <c r="C5" s="17"/>
      <c r="D5" s="125" t="s">
        <v>4</v>
      </c>
      <c r="E5" s="125"/>
      <c r="F5" s="125"/>
      <c r="G5" s="27"/>
      <c r="H5" s="125" t="s">
        <v>4</v>
      </c>
      <c r="I5" s="125"/>
      <c r="J5" s="125"/>
    </row>
    <row r="6" spans="1:10" ht="19.95" customHeight="1" x14ac:dyDescent="0.35">
      <c r="A6" s="47"/>
      <c r="B6" s="56"/>
      <c r="C6" s="43"/>
      <c r="D6" s="124" t="s">
        <v>74</v>
      </c>
      <c r="E6" s="124"/>
      <c r="F6" s="124"/>
      <c r="G6" s="27"/>
      <c r="H6" s="124" t="s">
        <v>74</v>
      </c>
      <c r="I6" s="124"/>
      <c r="J6" s="124"/>
    </row>
    <row r="7" spans="1:10" ht="19.95" customHeight="1" x14ac:dyDescent="0.35">
      <c r="A7" s="75"/>
      <c r="B7" s="56"/>
      <c r="C7" s="43"/>
      <c r="D7" s="123" t="s">
        <v>5</v>
      </c>
      <c r="E7" s="124"/>
      <c r="F7" s="124"/>
      <c r="G7" s="27"/>
      <c r="H7" s="123" t="s">
        <v>5</v>
      </c>
      <c r="I7" s="124"/>
      <c r="J7" s="124"/>
    </row>
    <row r="8" spans="1:10" ht="19.95" customHeight="1" x14ac:dyDescent="0.35">
      <c r="A8" s="47"/>
      <c r="B8" s="102" t="s">
        <v>8</v>
      </c>
      <c r="C8" s="43"/>
      <c r="D8" s="4">
        <v>2023</v>
      </c>
      <c r="E8" s="30"/>
      <c r="F8" s="4">
        <v>2022</v>
      </c>
      <c r="G8" s="30"/>
      <c r="H8" s="4">
        <v>2023</v>
      </c>
      <c r="I8" s="30"/>
      <c r="J8" s="4">
        <v>2022</v>
      </c>
    </row>
    <row r="9" spans="1:10" ht="19.95" customHeight="1" x14ac:dyDescent="0.35">
      <c r="A9" s="47"/>
      <c r="B9" s="56"/>
      <c r="C9" s="43"/>
      <c r="D9" s="122" t="s">
        <v>10</v>
      </c>
      <c r="E9" s="122"/>
      <c r="F9" s="122"/>
      <c r="G9" s="122"/>
      <c r="H9" s="122"/>
      <c r="I9" s="122"/>
      <c r="J9" s="122"/>
    </row>
    <row r="10" spans="1:10" ht="21.45" customHeight="1" x14ac:dyDescent="0.35">
      <c r="A10" s="68" t="s">
        <v>75</v>
      </c>
      <c r="B10" s="56"/>
      <c r="C10" s="43"/>
      <c r="D10" s="48"/>
      <c r="E10" s="62"/>
      <c r="F10" s="48"/>
      <c r="G10" s="62"/>
      <c r="H10" s="48"/>
      <c r="I10" s="62"/>
      <c r="J10" s="48"/>
    </row>
    <row r="11" spans="1:10" ht="21.45" customHeight="1" x14ac:dyDescent="0.35">
      <c r="A11" s="50" t="s">
        <v>76</v>
      </c>
      <c r="B11" s="56"/>
      <c r="C11" s="43"/>
      <c r="D11" s="48"/>
      <c r="E11" s="62"/>
      <c r="F11" s="48"/>
      <c r="G11" s="62"/>
      <c r="H11" s="48"/>
      <c r="I11" s="62"/>
      <c r="J11" s="48"/>
    </row>
    <row r="12" spans="1:10" ht="21.45" customHeight="1" x14ac:dyDescent="0.35">
      <c r="A12" s="50" t="s">
        <v>77</v>
      </c>
      <c r="B12" s="56"/>
      <c r="C12" s="43"/>
      <c r="D12" s="48">
        <v>482250</v>
      </c>
      <c r="E12" s="62"/>
      <c r="F12" s="48">
        <v>419565</v>
      </c>
      <c r="G12" s="62"/>
      <c r="H12" s="48">
        <v>482250</v>
      </c>
      <c r="I12" s="62"/>
      <c r="J12" s="48">
        <v>419565</v>
      </c>
    </row>
    <row r="13" spans="1:10" ht="21.45" customHeight="1" x14ac:dyDescent="0.35">
      <c r="A13" s="50" t="s">
        <v>187</v>
      </c>
      <c r="B13" s="56">
        <v>4</v>
      </c>
      <c r="C13" s="43"/>
      <c r="D13" s="48">
        <v>63700</v>
      </c>
      <c r="E13" s="62"/>
      <c r="F13" s="48">
        <v>0</v>
      </c>
      <c r="G13" s="62"/>
      <c r="H13" s="48">
        <v>14700</v>
      </c>
      <c r="I13" s="62"/>
      <c r="J13" s="48">
        <v>0</v>
      </c>
    </row>
    <row r="14" spans="1:10" ht="21.45" customHeight="1" x14ac:dyDescent="0.35">
      <c r="A14" s="50" t="s">
        <v>78</v>
      </c>
      <c r="B14" s="56"/>
      <c r="C14" s="43"/>
      <c r="D14" s="48">
        <v>11015</v>
      </c>
      <c r="E14" s="62"/>
      <c r="F14" s="48">
        <v>6937</v>
      </c>
      <c r="G14" s="62"/>
      <c r="H14" s="48">
        <v>11014</v>
      </c>
      <c r="I14" s="62"/>
      <c r="J14" s="48">
        <v>6936</v>
      </c>
    </row>
    <row r="15" spans="1:10" ht="21.45" customHeight="1" x14ac:dyDescent="0.35">
      <c r="A15" s="57" t="s">
        <v>79</v>
      </c>
      <c r="B15" s="56"/>
      <c r="C15" s="43"/>
      <c r="D15" s="54">
        <f>SUM(D12:D14)</f>
        <v>556965</v>
      </c>
      <c r="E15" s="62"/>
      <c r="F15" s="54">
        <f>SUM(F12:F14)</f>
        <v>426502</v>
      </c>
      <c r="G15" s="62"/>
      <c r="H15" s="54">
        <f>SUM(H12:H14)</f>
        <v>507964</v>
      </c>
      <c r="I15" s="62"/>
      <c r="J15" s="54">
        <f>SUM(J12:J14)</f>
        <v>426501</v>
      </c>
    </row>
    <row r="16" spans="1:10" ht="13.2" customHeight="1" x14ac:dyDescent="0.35">
      <c r="A16" s="57"/>
      <c r="B16" s="56"/>
      <c r="C16" s="43"/>
      <c r="D16" s="48"/>
      <c r="E16" s="62"/>
      <c r="F16" s="48"/>
      <c r="G16" s="62"/>
      <c r="H16" s="48"/>
      <c r="I16" s="62"/>
      <c r="J16" s="48"/>
    </row>
    <row r="17" spans="1:10" ht="21.45" customHeight="1" x14ac:dyDescent="0.35">
      <c r="A17" s="68" t="s">
        <v>80</v>
      </c>
      <c r="B17" s="56"/>
      <c r="C17" s="43"/>
      <c r="D17" s="48"/>
      <c r="E17" s="62"/>
      <c r="F17" s="48"/>
      <c r="G17" s="62"/>
      <c r="H17" s="48"/>
      <c r="I17" s="62"/>
      <c r="J17" s="48"/>
    </row>
    <row r="18" spans="1:10" ht="21.45" customHeight="1" x14ac:dyDescent="0.35">
      <c r="A18" s="47" t="s">
        <v>81</v>
      </c>
      <c r="B18" s="56"/>
      <c r="C18" s="43"/>
      <c r="D18" s="100">
        <v>314379</v>
      </c>
      <c r="E18" s="62"/>
      <c r="F18" s="100">
        <v>266152</v>
      </c>
      <c r="G18" s="62"/>
      <c r="H18" s="100">
        <v>314379</v>
      </c>
      <c r="I18" s="62"/>
      <c r="J18" s="48">
        <v>266152</v>
      </c>
    </row>
    <row r="19" spans="1:10" ht="21.45" customHeight="1" x14ac:dyDescent="0.35">
      <c r="A19" s="50" t="s">
        <v>82</v>
      </c>
      <c r="B19" s="56"/>
      <c r="C19" s="43"/>
      <c r="D19" s="100">
        <v>27393</v>
      </c>
      <c r="E19" s="62"/>
      <c r="F19" s="100">
        <v>31375</v>
      </c>
      <c r="G19" s="62"/>
      <c r="H19" s="100">
        <v>27393</v>
      </c>
      <c r="I19" s="62"/>
      <c r="J19" s="48">
        <v>31375</v>
      </c>
    </row>
    <row r="20" spans="1:10" ht="21.45" customHeight="1" x14ac:dyDescent="0.35">
      <c r="A20" s="47" t="s">
        <v>83</v>
      </c>
      <c r="B20" s="56"/>
      <c r="C20" s="43"/>
      <c r="D20" s="100">
        <v>68251</v>
      </c>
      <c r="E20" s="62"/>
      <c r="F20" s="100">
        <v>62500</v>
      </c>
      <c r="G20" s="62"/>
      <c r="H20" s="100">
        <v>68226</v>
      </c>
      <c r="I20" s="62"/>
      <c r="J20" s="48">
        <v>62474</v>
      </c>
    </row>
    <row r="21" spans="1:10" ht="21.45" customHeight="1" x14ac:dyDescent="0.35">
      <c r="A21" s="57" t="s">
        <v>84</v>
      </c>
      <c r="B21" s="56"/>
      <c r="C21" s="43"/>
      <c r="D21" s="109">
        <f>SUM(D18:D20)</f>
        <v>410023</v>
      </c>
      <c r="E21" s="62"/>
      <c r="F21" s="109">
        <f>SUM(F18:F20)</f>
        <v>360027</v>
      </c>
      <c r="G21" s="62"/>
      <c r="H21" s="109">
        <f>SUM(H18:H20)</f>
        <v>409998</v>
      </c>
      <c r="I21" s="62"/>
      <c r="J21" s="54">
        <f>SUM(J18:J20)</f>
        <v>360001</v>
      </c>
    </row>
    <row r="22" spans="1:10" ht="13.2" customHeight="1" x14ac:dyDescent="0.35">
      <c r="A22" s="50"/>
      <c r="B22" s="56"/>
      <c r="C22" s="43"/>
      <c r="D22" s="100"/>
      <c r="E22" s="62"/>
      <c r="F22" s="100"/>
      <c r="G22" s="62"/>
      <c r="H22" s="100"/>
      <c r="I22" s="62"/>
      <c r="J22" s="48"/>
    </row>
    <row r="23" spans="1:10" ht="21.45" customHeight="1" x14ac:dyDescent="0.35">
      <c r="A23" s="42" t="s">
        <v>85</v>
      </c>
      <c r="B23" s="56"/>
      <c r="C23" s="43"/>
      <c r="D23" s="105">
        <f>D15-D21</f>
        <v>146942</v>
      </c>
      <c r="E23" s="64"/>
      <c r="F23" s="105">
        <f>F15-F21</f>
        <v>66475</v>
      </c>
      <c r="G23" s="64"/>
      <c r="H23" s="105">
        <f>H15-H21</f>
        <v>97966</v>
      </c>
      <c r="I23" s="64"/>
      <c r="J23" s="52">
        <f>J15-J21</f>
        <v>66500</v>
      </c>
    </row>
    <row r="24" spans="1:10" ht="21.45" customHeight="1" x14ac:dyDescent="0.35">
      <c r="A24" s="47" t="s">
        <v>88</v>
      </c>
      <c r="B24" s="56"/>
      <c r="C24" s="43"/>
      <c r="D24" s="100">
        <v>-9190</v>
      </c>
      <c r="E24" s="62"/>
      <c r="F24" s="100">
        <v>-8190</v>
      </c>
      <c r="G24" s="62"/>
      <c r="H24" s="100">
        <v>-9190</v>
      </c>
      <c r="I24" s="62"/>
      <c r="J24" s="48">
        <v>-8190</v>
      </c>
    </row>
    <row r="25" spans="1:10" ht="21.45" customHeight="1" x14ac:dyDescent="0.35">
      <c r="A25" s="57" t="s">
        <v>89</v>
      </c>
      <c r="B25" s="56"/>
      <c r="C25" s="43"/>
      <c r="D25" s="104">
        <f>SUM(D23:D24)</f>
        <v>137752</v>
      </c>
      <c r="E25" s="64"/>
      <c r="F25" s="104">
        <f>SUM(F23:F24)</f>
        <v>58285</v>
      </c>
      <c r="G25" s="64"/>
      <c r="H25" s="104">
        <f>SUM(H23:H24)</f>
        <v>88776</v>
      </c>
      <c r="I25" s="64"/>
      <c r="J25" s="69">
        <f>SUM(J23:J24)</f>
        <v>58310</v>
      </c>
    </row>
    <row r="26" spans="1:10" ht="21.45" customHeight="1" x14ac:dyDescent="0.35">
      <c r="A26" s="50" t="s">
        <v>90</v>
      </c>
      <c r="B26" s="56"/>
      <c r="C26" s="43"/>
      <c r="D26" s="100">
        <v>-10498</v>
      </c>
      <c r="E26" s="62"/>
      <c r="F26" s="100">
        <v>-8379</v>
      </c>
      <c r="G26" s="62"/>
      <c r="H26" s="100">
        <v>-10498</v>
      </c>
      <c r="I26" s="62"/>
      <c r="J26" s="48">
        <v>-8379</v>
      </c>
    </row>
    <row r="27" spans="1:10" ht="21.45" customHeight="1" x14ac:dyDescent="0.35">
      <c r="A27" s="42" t="s">
        <v>91</v>
      </c>
      <c r="B27" s="56"/>
      <c r="C27" s="43"/>
      <c r="D27" s="109">
        <f>SUM(D25:D26)</f>
        <v>127254</v>
      </c>
      <c r="E27" s="64"/>
      <c r="F27" s="109">
        <f>SUM(F25:F26)</f>
        <v>49906</v>
      </c>
      <c r="G27" s="64"/>
      <c r="H27" s="109">
        <f>SUM(H25:H26)</f>
        <v>78278</v>
      </c>
      <c r="I27" s="64"/>
      <c r="J27" s="54">
        <f>SUM(J25:J26)</f>
        <v>49931</v>
      </c>
    </row>
    <row r="28" spans="1:10" ht="13.2" customHeight="1" x14ac:dyDescent="0.35">
      <c r="A28" s="42"/>
      <c r="B28" s="56"/>
      <c r="C28" s="43"/>
      <c r="D28" s="100"/>
      <c r="E28" s="70"/>
      <c r="F28" s="100"/>
      <c r="G28" s="64"/>
      <c r="H28" s="100"/>
      <c r="I28" s="64"/>
      <c r="J28" s="48"/>
    </row>
    <row r="29" spans="1:10" ht="21.45" customHeight="1" x14ac:dyDescent="0.35">
      <c r="A29" s="42" t="s">
        <v>92</v>
      </c>
      <c r="B29" s="56"/>
      <c r="C29" s="28"/>
      <c r="D29" s="110"/>
      <c r="E29" s="111"/>
      <c r="F29" s="110"/>
      <c r="G29" s="111"/>
      <c r="H29" s="110"/>
      <c r="I29" s="72"/>
      <c r="J29" s="71"/>
    </row>
    <row r="30" spans="1:10" ht="21.45" customHeight="1" x14ac:dyDescent="0.35">
      <c r="A30" s="76" t="s">
        <v>93</v>
      </c>
      <c r="B30" s="56"/>
      <c r="C30" s="28"/>
      <c r="D30" s="110"/>
      <c r="E30" s="111"/>
      <c r="F30" s="110"/>
      <c r="G30" s="111"/>
      <c r="H30" s="110"/>
      <c r="I30" s="72"/>
      <c r="J30" s="71"/>
    </row>
    <row r="31" spans="1:10" ht="21.45" customHeight="1" x14ac:dyDescent="0.35">
      <c r="A31" s="76" t="s">
        <v>94</v>
      </c>
      <c r="B31" s="56"/>
      <c r="C31" s="28"/>
      <c r="D31" s="110"/>
      <c r="E31" s="111"/>
      <c r="F31" s="110"/>
      <c r="G31" s="111"/>
      <c r="H31" s="110"/>
      <c r="I31" s="72"/>
      <c r="J31" s="71"/>
    </row>
    <row r="32" spans="1:10" ht="21.45" customHeight="1" x14ac:dyDescent="0.35">
      <c r="A32" s="38" t="s">
        <v>95</v>
      </c>
      <c r="B32" s="56"/>
      <c r="C32" s="28"/>
      <c r="D32" s="100">
        <v>18</v>
      </c>
      <c r="E32" s="112"/>
      <c r="F32" s="100">
        <v>1122</v>
      </c>
      <c r="G32" s="112"/>
      <c r="H32" s="100">
        <v>18</v>
      </c>
      <c r="I32" s="77"/>
      <c r="J32" s="48">
        <v>1122</v>
      </c>
    </row>
    <row r="33" spans="1:10" ht="21.45" customHeight="1" x14ac:dyDescent="0.35">
      <c r="A33" s="38" t="s">
        <v>96</v>
      </c>
      <c r="B33" s="56"/>
      <c r="C33" s="28"/>
      <c r="D33" s="100"/>
      <c r="E33" s="112"/>
      <c r="F33" s="100"/>
      <c r="G33" s="112"/>
      <c r="H33" s="100"/>
      <c r="I33" s="77"/>
      <c r="J33" s="48"/>
    </row>
    <row r="34" spans="1:10" ht="21.45" customHeight="1" x14ac:dyDescent="0.35">
      <c r="A34" s="28" t="s">
        <v>97</v>
      </c>
      <c r="B34" s="56"/>
      <c r="C34" s="28"/>
      <c r="D34" s="100">
        <v>-4</v>
      </c>
      <c r="E34" s="112"/>
      <c r="F34" s="100">
        <v>-224</v>
      </c>
      <c r="G34" s="112"/>
      <c r="H34" s="100">
        <v>-4</v>
      </c>
      <c r="I34" s="77"/>
      <c r="J34" s="48">
        <v>-224</v>
      </c>
    </row>
    <row r="35" spans="1:10" ht="21.45" customHeight="1" x14ac:dyDescent="0.35">
      <c r="A35" s="41" t="s">
        <v>98</v>
      </c>
      <c r="B35" s="56"/>
      <c r="C35" s="28"/>
      <c r="D35" s="104"/>
      <c r="E35" s="64"/>
      <c r="F35" s="104"/>
      <c r="G35" s="64"/>
      <c r="H35" s="104"/>
      <c r="I35" s="64"/>
      <c r="J35" s="69"/>
    </row>
    <row r="36" spans="1:10" ht="21.45" customHeight="1" x14ac:dyDescent="0.35">
      <c r="A36" s="41" t="s">
        <v>97</v>
      </c>
      <c r="B36" s="56"/>
      <c r="C36" s="28"/>
      <c r="D36" s="105">
        <f>SUM(D32:D34)</f>
        <v>14</v>
      </c>
      <c r="E36" s="64"/>
      <c r="F36" s="105">
        <f>SUM(F32:F34)</f>
        <v>898</v>
      </c>
      <c r="G36" s="64"/>
      <c r="H36" s="105">
        <f>SUM(H32:H34)</f>
        <v>14</v>
      </c>
      <c r="I36" s="64"/>
      <c r="J36" s="52">
        <f>SUM(J32:J34)</f>
        <v>898</v>
      </c>
    </row>
    <row r="37" spans="1:10" ht="21.45" customHeight="1" x14ac:dyDescent="0.35">
      <c r="A37" s="42" t="s">
        <v>99</v>
      </c>
      <c r="B37" s="73"/>
      <c r="C37" s="73"/>
      <c r="D37" s="113"/>
      <c r="E37" s="112"/>
      <c r="F37" s="113"/>
      <c r="G37" s="112"/>
      <c r="H37" s="113"/>
      <c r="I37" s="77"/>
      <c r="J37" s="78"/>
    </row>
    <row r="38" spans="1:10" ht="21.45" customHeight="1" x14ac:dyDescent="0.35">
      <c r="A38" s="42" t="s">
        <v>100</v>
      </c>
      <c r="B38" s="73"/>
      <c r="C38" s="73"/>
      <c r="D38" s="114">
        <f>SUM(D35:D36)</f>
        <v>14</v>
      </c>
      <c r="E38" s="64"/>
      <c r="F38" s="114">
        <f>SUM(F35:F36)</f>
        <v>898</v>
      </c>
      <c r="G38" s="64"/>
      <c r="H38" s="114">
        <f>SUM(H35:H36)</f>
        <v>14</v>
      </c>
      <c r="I38" s="64"/>
      <c r="J38" s="82">
        <f>SUM(J35:J36)</f>
        <v>898</v>
      </c>
    </row>
    <row r="39" spans="1:10" ht="21.45" customHeight="1" thickBot="1" x14ac:dyDescent="0.4">
      <c r="A39" s="57" t="s">
        <v>101</v>
      </c>
      <c r="B39" s="56"/>
      <c r="C39" s="56"/>
      <c r="D39" s="115">
        <f>D27+D38</f>
        <v>127268</v>
      </c>
      <c r="E39" s="64"/>
      <c r="F39" s="115">
        <f>F27+F38</f>
        <v>50804</v>
      </c>
      <c r="G39" s="64"/>
      <c r="H39" s="115">
        <f>H27+H38</f>
        <v>78292</v>
      </c>
      <c r="I39" s="64"/>
      <c r="J39" s="58">
        <f>J27+J38</f>
        <v>50829</v>
      </c>
    </row>
    <row r="40" spans="1:10" ht="13.2" customHeight="1" thickTop="1" x14ac:dyDescent="0.35">
      <c r="A40" s="57"/>
      <c r="B40" s="56"/>
      <c r="C40" s="56"/>
      <c r="D40" s="52"/>
      <c r="E40" s="61"/>
      <c r="F40" s="52"/>
      <c r="G40" s="61"/>
      <c r="H40" s="52"/>
      <c r="I40" s="61"/>
      <c r="J40" s="52"/>
    </row>
    <row r="41" spans="1:10" ht="21.45" customHeight="1" thickBot="1" x14ac:dyDescent="0.4">
      <c r="A41" s="79" t="s">
        <v>102</v>
      </c>
      <c r="B41" s="56"/>
      <c r="C41" s="56"/>
      <c r="D41" s="74">
        <v>0.29344525025654034</v>
      </c>
      <c r="E41" s="61"/>
      <c r="F41" s="74">
        <v>0.11508226585649883</v>
      </c>
      <c r="G41" s="61"/>
      <c r="H41" s="74">
        <v>0.18050754632138452</v>
      </c>
      <c r="I41" s="61"/>
      <c r="J41" s="74">
        <v>0.11513991537051342</v>
      </c>
    </row>
    <row r="42" spans="1:10" ht="22.5" customHeight="1" thickTop="1" x14ac:dyDescent="0.35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4" firstPageNumber="5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B5F4A-5AA4-445F-82B2-B3A68FA9D5A7}">
  <sheetPr>
    <tabColor theme="9" tint="0.79998168889431442"/>
  </sheetPr>
  <dimension ref="A1:J51"/>
  <sheetViews>
    <sheetView view="pageBreakPreview" zoomScaleNormal="85" zoomScaleSheetLayoutView="100" workbookViewId="0">
      <selection activeCell="D12" sqref="D12"/>
    </sheetView>
  </sheetViews>
  <sheetFormatPr defaultColWidth="8.09765625" defaultRowHeight="22.5" customHeight="1" x14ac:dyDescent="0.35"/>
  <cols>
    <col min="1" max="1" width="44.69921875" style="18" customWidth="1"/>
    <col min="2" max="2" width="12" style="21" customWidth="1"/>
    <col min="3" max="3" width="1" style="13" customWidth="1"/>
    <col min="4" max="4" width="11.296875" style="13" customWidth="1"/>
    <col min="5" max="5" width="1" style="13" customWidth="1"/>
    <col min="6" max="6" width="11.296875" style="13" customWidth="1"/>
    <col min="7" max="7" width="1" style="13" customWidth="1"/>
    <col min="8" max="8" width="11.296875" style="13" customWidth="1"/>
    <col min="9" max="9" width="1" style="13" customWidth="1"/>
    <col min="10" max="10" width="11.296875" style="13" customWidth="1"/>
    <col min="11" max="12" width="8.09765625" style="13"/>
    <col min="13" max="13" width="17.8984375" style="13" bestFit="1" customWidth="1"/>
    <col min="14" max="16384" width="8.09765625" style="13"/>
  </cols>
  <sheetData>
    <row r="1" spans="1:10" ht="23.55" customHeight="1" x14ac:dyDescent="0.35">
      <c r="A1" s="26" t="s">
        <v>0</v>
      </c>
      <c r="C1" s="14"/>
      <c r="D1" s="23"/>
      <c r="E1" s="23"/>
      <c r="F1" s="23"/>
      <c r="G1" s="23"/>
      <c r="H1" s="20"/>
      <c r="I1" s="23"/>
      <c r="J1" s="20"/>
    </row>
    <row r="2" spans="1:10" ht="23.55" customHeight="1" x14ac:dyDescent="0.35">
      <c r="A2" s="15" t="s">
        <v>71</v>
      </c>
      <c r="C2" s="14"/>
      <c r="D2" s="23"/>
      <c r="F2" s="23"/>
      <c r="H2" s="23"/>
      <c r="J2" s="23"/>
    </row>
    <row r="3" spans="1:10" s="16" customFormat="1" ht="16.5" customHeight="1" x14ac:dyDescent="0.3">
      <c r="A3" s="24"/>
      <c r="B3" s="24"/>
      <c r="C3" s="24"/>
      <c r="D3" s="24"/>
      <c r="E3" s="24"/>
      <c r="F3" s="24"/>
    </row>
    <row r="4" spans="1:10" ht="19.95" customHeight="1" x14ac:dyDescent="0.35">
      <c r="C4" s="17"/>
      <c r="D4" s="125" t="s">
        <v>72</v>
      </c>
      <c r="E4" s="125"/>
      <c r="F4" s="125"/>
      <c r="G4" s="27"/>
      <c r="H4" s="125" t="s">
        <v>73</v>
      </c>
      <c r="I4" s="125"/>
      <c r="J4" s="125"/>
    </row>
    <row r="5" spans="1:10" ht="19.95" customHeight="1" x14ac:dyDescent="0.35">
      <c r="C5" s="17"/>
      <c r="D5" s="125" t="s">
        <v>4</v>
      </c>
      <c r="E5" s="125"/>
      <c r="F5" s="125"/>
      <c r="G5" s="27"/>
      <c r="H5" s="125" t="s">
        <v>4</v>
      </c>
      <c r="I5" s="125"/>
      <c r="J5" s="125"/>
    </row>
    <row r="6" spans="1:10" ht="19.95" customHeight="1" x14ac:dyDescent="0.35">
      <c r="A6" s="47"/>
      <c r="B6" s="56"/>
      <c r="C6" s="43"/>
      <c r="D6" s="124" t="s">
        <v>103</v>
      </c>
      <c r="E6" s="124"/>
      <c r="F6" s="124"/>
      <c r="G6" s="27"/>
      <c r="H6" s="124" t="s">
        <v>103</v>
      </c>
      <c r="I6" s="124"/>
      <c r="J6" s="124"/>
    </row>
    <row r="7" spans="1:10" ht="19.95" customHeight="1" x14ac:dyDescent="0.35">
      <c r="A7" s="75"/>
      <c r="B7" s="56"/>
      <c r="C7" s="43"/>
      <c r="D7" s="123" t="s">
        <v>5</v>
      </c>
      <c r="E7" s="124"/>
      <c r="F7" s="124"/>
      <c r="G7" s="27"/>
      <c r="H7" s="123" t="s">
        <v>5</v>
      </c>
      <c r="I7" s="124"/>
      <c r="J7" s="124"/>
    </row>
    <row r="8" spans="1:10" ht="19.95" customHeight="1" x14ac:dyDescent="0.35">
      <c r="A8" s="47"/>
      <c r="B8" s="102" t="s">
        <v>8</v>
      </c>
      <c r="C8" s="43"/>
      <c r="D8" s="4">
        <v>2023</v>
      </c>
      <c r="E8" s="30"/>
      <c r="F8" s="4">
        <v>2022</v>
      </c>
      <c r="G8" s="30"/>
      <c r="H8" s="4">
        <v>2023</v>
      </c>
      <c r="I8" s="30"/>
      <c r="J8" s="4">
        <v>2022</v>
      </c>
    </row>
    <row r="9" spans="1:10" ht="19.95" customHeight="1" x14ac:dyDescent="0.35">
      <c r="A9" s="47"/>
      <c r="B9" s="56"/>
      <c r="C9" s="43"/>
      <c r="D9" s="122" t="s">
        <v>10</v>
      </c>
      <c r="E9" s="122"/>
      <c r="F9" s="122"/>
      <c r="G9" s="122"/>
      <c r="H9" s="122"/>
      <c r="I9" s="122"/>
      <c r="J9" s="122"/>
    </row>
    <row r="10" spans="1:10" ht="21.45" customHeight="1" x14ac:dyDescent="0.35">
      <c r="A10" s="68" t="s">
        <v>75</v>
      </c>
      <c r="B10" s="56"/>
      <c r="C10" s="43"/>
      <c r="D10" s="48"/>
      <c r="E10" s="62"/>
      <c r="F10" s="48"/>
      <c r="G10" s="62"/>
      <c r="H10" s="48"/>
      <c r="I10" s="62"/>
      <c r="J10" s="48"/>
    </row>
    <row r="11" spans="1:10" ht="21.45" customHeight="1" x14ac:dyDescent="0.35">
      <c r="A11" s="50" t="s">
        <v>76</v>
      </c>
      <c r="B11" s="56"/>
      <c r="C11" s="43"/>
      <c r="D11" s="48"/>
      <c r="E11" s="62"/>
      <c r="F11" s="48"/>
      <c r="G11" s="62"/>
      <c r="H11" s="48"/>
      <c r="I11" s="62"/>
      <c r="J11" s="48"/>
    </row>
    <row r="12" spans="1:10" ht="21.45" customHeight="1" x14ac:dyDescent="0.35">
      <c r="A12" s="50" t="s">
        <v>77</v>
      </c>
      <c r="B12" s="56" t="s">
        <v>188</v>
      </c>
      <c r="C12" s="43"/>
      <c r="D12" s="100">
        <v>948651</v>
      </c>
      <c r="E12" s="62"/>
      <c r="F12" s="100">
        <v>822153</v>
      </c>
      <c r="G12" s="62"/>
      <c r="H12" s="100">
        <v>948651</v>
      </c>
      <c r="I12" s="62"/>
      <c r="J12" s="100">
        <v>822153</v>
      </c>
    </row>
    <row r="13" spans="1:10" ht="21.45" customHeight="1" x14ac:dyDescent="0.35">
      <c r="A13" s="50" t="s">
        <v>187</v>
      </c>
      <c r="B13" s="56">
        <v>4</v>
      </c>
      <c r="C13" s="43"/>
      <c r="D13" s="100">
        <v>63700</v>
      </c>
      <c r="E13" s="62"/>
      <c r="F13" s="100">
        <v>0</v>
      </c>
      <c r="G13" s="62"/>
      <c r="H13" s="100">
        <v>14700</v>
      </c>
      <c r="I13" s="62"/>
      <c r="J13" s="48">
        <v>0</v>
      </c>
    </row>
    <row r="14" spans="1:10" ht="21.45" customHeight="1" x14ac:dyDescent="0.35">
      <c r="A14" s="50" t="s">
        <v>78</v>
      </c>
      <c r="B14" s="56">
        <v>2</v>
      </c>
      <c r="C14" s="43"/>
      <c r="D14" s="100">
        <v>14333</v>
      </c>
      <c r="E14" s="62"/>
      <c r="F14" s="100">
        <v>9916</v>
      </c>
      <c r="G14" s="62"/>
      <c r="H14" s="100">
        <v>14332</v>
      </c>
      <c r="I14" s="62"/>
      <c r="J14" s="100">
        <v>9915</v>
      </c>
    </row>
    <row r="15" spans="1:10" ht="21.45" customHeight="1" x14ac:dyDescent="0.35">
      <c r="A15" s="57" t="s">
        <v>79</v>
      </c>
      <c r="B15" s="56"/>
      <c r="C15" s="43"/>
      <c r="D15" s="109">
        <f>SUM(D12:D14)</f>
        <v>1026684</v>
      </c>
      <c r="E15" s="62"/>
      <c r="F15" s="109">
        <f>SUM(F12:F14)</f>
        <v>832069</v>
      </c>
      <c r="G15" s="62"/>
      <c r="H15" s="109">
        <f>SUM(H12:H14)</f>
        <v>977683</v>
      </c>
      <c r="I15" s="62"/>
      <c r="J15" s="54">
        <f>SUM(J12:J14)</f>
        <v>832068</v>
      </c>
    </row>
    <row r="16" spans="1:10" ht="13.2" customHeight="1" x14ac:dyDescent="0.35">
      <c r="A16" s="57"/>
      <c r="B16" s="56"/>
      <c r="C16" s="43"/>
      <c r="D16" s="100"/>
      <c r="E16" s="62"/>
      <c r="F16" s="100"/>
      <c r="G16" s="62"/>
      <c r="H16" s="100"/>
      <c r="I16" s="62"/>
      <c r="J16" s="48"/>
    </row>
    <row r="17" spans="1:10" ht="21.45" customHeight="1" x14ac:dyDescent="0.35">
      <c r="A17" s="68" t="s">
        <v>80</v>
      </c>
      <c r="B17" s="56"/>
      <c r="C17" s="43"/>
      <c r="D17" s="100"/>
      <c r="E17" s="62"/>
      <c r="F17" s="100"/>
      <c r="G17" s="62"/>
      <c r="H17" s="100"/>
      <c r="I17" s="62"/>
      <c r="J17" s="48"/>
    </row>
    <row r="18" spans="1:10" ht="21.45" customHeight="1" x14ac:dyDescent="0.35">
      <c r="A18" s="47" t="s">
        <v>81</v>
      </c>
      <c r="B18" s="56">
        <v>2</v>
      </c>
      <c r="C18" s="43"/>
      <c r="D18" s="100">
        <v>618138</v>
      </c>
      <c r="E18" s="62"/>
      <c r="F18" s="100">
        <v>529545</v>
      </c>
      <c r="G18" s="62"/>
      <c r="H18" s="100">
        <v>618138</v>
      </c>
      <c r="I18" s="62"/>
      <c r="J18" s="48">
        <v>529545</v>
      </c>
    </row>
    <row r="19" spans="1:10" ht="21.45" customHeight="1" x14ac:dyDescent="0.35">
      <c r="A19" s="50" t="s">
        <v>82</v>
      </c>
      <c r="B19" s="56"/>
      <c r="C19" s="43"/>
      <c r="D19" s="100">
        <v>55451</v>
      </c>
      <c r="E19" s="62"/>
      <c r="F19" s="100">
        <v>56658</v>
      </c>
      <c r="G19" s="62"/>
      <c r="H19" s="100">
        <v>55451</v>
      </c>
      <c r="I19" s="62"/>
      <c r="J19" s="48">
        <v>56658</v>
      </c>
    </row>
    <row r="20" spans="1:10" ht="21.45" customHeight="1" x14ac:dyDescent="0.35">
      <c r="A20" s="47" t="s">
        <v>83</v>
      </c>
      <c r="B20" s="56">
        <v>2</v>
      </c>
      <c r="C20" s="43"/>
      <c r="D20" s="100">
        <v>136394</v>
      </c>
      <c r="E20" s="62"/>
      <c r="F20" s="100">
        <v>124974</v>
      </c>
      <c r="G20" s="62"/>
      <c r="H20" s="100">
        <v>136343</v>
      </c>
      <c r="I20" s="62"/>
      <c r="J20" s="48">
        <v>124922</v>
      </c>
    </row>
    <row r="21" spans="1:10" ht="21.45" customHeight="1" x14ac:dyDescent="0.35">
      <c r="A21" s="57" t="s">
        <v>84</v>
      </c>
      <c r="B21" s="56"/>
      <c r="C21" s="43"/>
      <c r="D21" s="109">
        <f>SUM(D18:D20)</f>
        <v>809983</v>
      </c>
      <c r="E21" s="62"/>
      <c r="F21" s="109">
        <f>SUM(F18:F20)</f>
        <v>711177</v>
      </c>
      <c r="G21" s="62"/>
      <c r="H21" s="109">
        <f>SUM(H18:H20)</f>
        <v>809932</v>
      </c>
      <c r="I21" s="62"/>
      <c r="J21" s="54">
        <f>SUM(J18:J20)</f>
        <v>711125</v>
      </c>
    </row>
    <row r="22" spans="1:10" ht="13.2" customHeight="1" x14ac:dyDescent="0.35">
      <c r="A22" s="50"/>
      <c r="B22" s="56"/>
      <c r="C22" s="43"/>
      <c r="D22" s="100"/>
      <c r="E22" s="62"/>
      <c r="F22" s="100"/>
      <c r="G22" s="62"/>
      <c r="H22" s="100"/>
      <c r="I22" s="62"/>
      <c r="J22" s="48"/>
    </row>
    <row r="23" spans="1:10" ht="21.45" customHeight="1" x14ac:dyDescent="0.35">
      <c r="A23" s="42" t="s">
        <v>85</v>
      </c>
      <c r="B23" s="56"/>
      <c r="C23" s="43"/>
      <c r="D23" s="105">
        <f>D15-D21</f>
        <v>216701</v>
      </c>
      <c r="E23" s="64"/>
      <c r="F23" s="105">
        <f>F15-F21</f>
        <v>120892</v>
      </c>
      <c r="G23" s="64"/>
      <c r="H23" s="105">
        <f>H15-H21</f>
        <v>167751</v>
      </c>
      <c r="I23" s="64"/>
      <c r="J23" s="52">
        <f>J15-J21</f>
        <v>120943</v>
      </c>
    </row>
    <row r="24" spans="1:10" ht="21.45" customHeight="1" x14ac:dyDescent="0.35">
      <c r="A24" s="47" t="s">
        <v>86</v>
      </c>
      <c r="B24" s="56"/>
      <c r="C24" s="43"/>
      <c r="D24" s="100"/>
      <c r="E24" s="62"/>
      <c r="F24" s="100"/>
      <c r="G24" s="62"/>
      <c r="H24" s="100"/>
      <c r="I24" s="62"/>
      <c r="J24" s="48"/>
    </row>
    <row r="25" spans="1:10" ht="21.45" customHeight="1" x14ac:dyDescent="0.35">
      <c r="A25" s="47" t="s">
        <v>87</v>
      </c>
      <c r="B25" s="56"/>
      <c r="C25" s="43"/>
      <c r="D25" s="100">
        <v>0</v>
      </c>
      <c r="E25" s="62"/>
      <c r="F25" s="100">
        <v>-6288</v>
      </c>
      <c r="G25" s="62"/>
      <c r="H25" s="100">
        <v>0</v>
      </c>
      <c r="I25" s="62"/>
      <c r="J25" s="48">
        <v>0</v>
      </c>
    </row>
    <row r="26" spans="1:10" ht="21.45" customHeight="1" x14ac:dyDescent="0.35">
      <c r="A26" s="47" t="s">
        <v>88</v>
      </c>
      <c r="B26" s="56"/>
      <c r="C26" s="43"/>
      <c r="D26" s="100">
        <v>-18748</v>
      </c>
      <c r="E26" s="62"/>
      <c r="F26" s="100">
        <v>-16875</v>
      </c>
      <c r="G26" s="62"/>
      <c r="H26" s="100">
        <v>-18748</v>
      </c>
      <c r="I26" s="62"/>
      <c r="J26" s="48">
        <v>-16875</v>
      </c>
    </row>
    <row r="27" spans="1:10" ht="21.45" customHeight="1" x14ac:dyDescent="0.35">
      <c r="A27" s="57" t="s">
        <v>89</v>
      </c>
      <c r="B27" s="56"/>
      <c r="C27" s="43"/>
      <c r="D27" s="104">
        <f>SUM(D23:D26)</f>
        <v>197953</v>
      </c>
      <c r="E27" s="64"/>
      <c r="F27" s="104">
        <f>SUM(F23:F26)</f>
        <v>97729</v>
      </c>
      <c r="G27" s="64"/>
      <c r="H27" s="104">
        <f>SUM(H23:H26)</f>
        <v>149003</v>
      </c>
      <c r="I27" s="64"/>
      <c r="J27" s="69">
        <f>SUM(J23:J26)</f>
        <v>104068</v>
      </c>
    </row>
    <row r="28" spans="1:10" ht="21.45" customHeight="1" x14ac:dyDescent="0.35">
      <c r="A28" s="50" t="s">
        <v>90</v>
      </c>
      <c r="B28" s="56"/>
      <c r="C28" s="43"/>
      <c r="D28" s="100">
        <v>-23754</v>
      </c>
      <c r="E28" s="62"/>
      <c r="F28" s="100">
        <v>-18602</v>
      </c>
      <c r="G28" s="62"/>
      <c r="H28" s="100">
        <v>-23754</v>
      </c>
      <c r="I28" s="62"/>
      <c r="J28" s="48">
        <v>-18602</v>
      </c>
    </row>
    <row r="29" spans="1:10" ht="21.45" customHeight="1" x14ac:dyDescent="0.35">
      <c r="A29" s="42" t="s">
        <v>91</v>
      </c>
      <c r="B29" s="56"/>
      <c r="C29" s="43"/>
      <c r="D29" s="109">
        <f>SUM(D27:D28)</f>
        <v>174199</v>
      </c>
      <c r="E29" s="64"/>
      <c r="F29" s="109">
        <f>SUM(F27:F28)</f>
        <v>79127</v>
      </c>
      <c r="G29" s="64"/>
      <c r="H29" s="109">
        <f>SUM(H27:H28)</f>
        <v>125249</v>
      </c>
      <c r="I29" s="64"/>
      <c r="J29" s="54">
        <f>SUM(J27:J28)</f>
        <v>85466</v>
      </c>
    </row>
    <row r="30" spans="1:10" ht="13.2" customHeight="1" x14ac:dyDescent="0.35">
      <c r="A30" s="42"/>
      <c r="B30" s="56"/>
      <c r="C30" s="43"/>
      <c r="D30" s="100"/>
      <c r="E30" s="70"/>
      <c r="F30" s="100"/>
      <c r="G30" s="64"/>
      <c r="H30" s="100"/>
      <c r="I30" s="64"/>
      <c r="J30" s="48"/>
    </row>
    <row r="31" spans="1:10" ht="21.45" customHeight="1" x14ac:dyDescent="0.35">
      <c r="A31" s="42" t="s">
        <v>92</v>
      </c>
      <c r="B31" s="56"/>
      <c r="C31" s="28"/>
      <c r="D31" s="110"/>
      <c r="E31" s="111"/>
      <c r="F31" s="110"/>
      <c r="G31" s="111"/>
      <c r="H31" s="110"/>
      <c r="I31" s="72"/>
      <c r="J31" s="71"/>
    </row>
    <row r="32" spans="1:10" ht="21.45" customHeight="1" x14ac:dyDescent="0.35">
      <c r="A32" s="76" t="s">
        <v>93</v>
      </c>
      <c r="B32" s="56"/>
      <c r="C32" s="28"/>
      <c r="D32" s="110"/>
      <c r="E32" s="111"/>
      <c r="F32" s="110"/>
      <c r="G32" s="111"/>
      <c r="H32" s="110"/>
      <c r="I32" s="72"/>
      <c r="J32" s="71"/>
    </row>
    <row r="33" spans="1:10" ht="21.45" customHeight="1" x14ac:dyDescent="0.35">
      <c r="A33" s="76" t="s">
        <v>94</v>
      </c>
      <c r="B33" s="56"/>
      <c r="C33" s="28"/>
      <c r="D33" s="110"/>
      <c r="E33" s="111"/>
      <c r="F33" s="110"/>
      <c r="G33" s="111"/>
      <c r="H33" s="110"/>
      <c r="I33" s="72"/>
      <c r="J33" s="71"/>
    </row>
    <row r="34" spans="1:10" ht="21.45" customHeight="1" x14ac:dyDescent="0.35">
      <c r="A34" s="38" t="s">
        <v>95</v>
      </c>
      <c r="B34" s="56"/>
      <c r="C34" s="28"/>
      <c r="D34" s="100">
        <v>98</v>
      </c>
      <c r="E34" s="112"/>
      <c r="F34" s="100">
        <v>2459</v>
      </c>
      <c r="G34" s="112"/>
      <c r="H34" s="100">
        <v>98</v>
      </c>
      <c r="I34" s="77"/>
      <c r="J34" s="48">
        <v>2459</v>
      </c>
    </row>
    <row r="35" spans="1:10" ht="21.45" customHeight="1" x14ac:dyDescent="0.35">
      <c r="A35" s="38" t="s">
        <v>96</v>
      </c>
      <c r="B35" s="56"/>
      <c r="C35" s="28"/>
      <c r="D35" s="100"/>
      <c r="E35" s="112"/>
      <c r="F35" s="100"/>
      <c r="G35" s="112"/>
      <c r="H35" s="100"/>
      <c r="I35" s="77"/>
      <c r="J35" s="48"/>
    </row>
    <row r="36" spans="1:10" ht="21.45" customHeight="1" x14ac:dyDescent="0.35">
      <c r="A36" s="28" t="s">
        <v>97</v>
      </c>
      <c r="B36" s="56"/>
      <c r="C36" s="28"/>
      <c r="D36" s="100">
        <v>-20</v>
      </c>
      <c r="E36" s="112"/>
      <c r="F36" s="100">
        <v>-492</v>
      </c>
      <c r="G36" s="112"/>
      <c r="H36" s="100">
        <v>-20</v>
      </c>
      <c r="I36" s="77"/>
      <c r="J36" s="48">
        <v>-492</v>
      </c>
    </row>
    <row r="37" spans="1:10" ht="21.45" customHeight="1" x14ac:dyDescent="0.35">
      <c r="A37" s="41" t="s">
        <v>98</v>
      </c>
      <c r="B37" s="56"/>
      <c r="C37" s="28"/>
      <c r="D37" s="104"/>
      <c r="E37" s="64"/>
      <c r="F37" s="104"/>
      <c r="G37" s="64"/>
      <c r="H37" s="104"/>
      <c r="I37" s="64"/>
      <c r="J37" s="69"/>
    </row>
    <row r="38" spans="1:10" ht="21.45" customHeight="1" x14ac:dyDescent="0.35">
      <c r="A38" s="41" t="s">
        <v>97</v>
      </c>
      <c r="B38" s="56"/>
      <c r="C38" s="28"/>
      <c r="D38" s="105">
        <f>SUM(D34:D36)</f>
        <v>78</v>
      </c>
      <c r="E38" s="64"/>
      <c r="F38" s="105">
        <f>SUM(F34:F36)</f>
        <v>1967</v>
      </c>
      <c r="G38" s="64"/>
      <c r="H38" s="105">
        <f>SUM(H34:H36)</f>
        <v>78</v>
      </c>
      <c r="I38" s="64"/>
      <c r="J38" s="52">
        <f>SUM(J34:J36)</f>
        <v>1967</v>
      </c>
    </row>
    <row r="39" spans="1:10" ht="21.45" customHeight="1" x14ac:dyDescent="0.35">
      <c r="A39" s="42" t="s">
        <v>99</v>
      </c>
      <c r="B39" s="73"/>
      <c r="C39" s="73"/>
      <c r="D39" s="113"/>
      <c r="E39" s="112"/>
      <c r="F39" s="113"/>
      <c r="G39" s="112"/>
      <c r="H39" s="113"/>
      <c r="I39" s="77"/>
      <c r="J39" s="78"/>
    </row>
    <row r="40" spans="1:10" ht="21.45" customHeight="1" x14ac:dyDescent="0.35">
      <c r="A40" s="42" t="s">
        <v>100</v>
      </c>
      <c r="B40" s="73"/>
      <c r="C40" s="73"/>
      <c r="D40" s="114">
        <f>SUM(D37:D38)</f>
        <v>78</v>
      </c>
      <c r="E40" s="64"/>
      <c r="F40" s="114">
        <f>SUM(F37:F38)</f>
        <v>1967</v>
      </c>
      <c r="G40" s="64"/>
      <c r="H40" s="114">
        <f>SUM(H37:H38)</f>
        <v>78</v>
      </c>
      <c r="I40" s="64"/>
      <c r="J40" s="82">
        <f>SUM(J37:J38)</f>
        <v>1967</v>
      </c>
    </row>
    <row r="41" spans="1:10" ht="21.45" customHeight="1" thickBot="1" x14ac:dyDescent="0.4">
      <c r="A41" s="57" t="s">
        <v>101</v>
      </c>
      <c r="B41" s="56"/>
      <c r="C41" s="56"/>
      <c r="D41" s="115">
        <f>D29+D40</f>
        <v>174277</v>
      </c>
      <c r="E41" s="64"/>
      <c r="F41" s="115">
        <f>F29+F40</f>
        <v>81094</v>
      </c>
      <c r="G41" s="64"/>
      <c r="H41" s="115">
        <f>H29+H40</f>
        <v>125327</v>
      </c>
      <c r="I41" s="64"/>
      <c r="J41" s="58">
        <f>J29+J40</f>
        <v>87433</v>
      </c>
    </row>
    <row r="42" spans="1:10" ht="13.2" customHeight="1" thickTop="1" x14ac:dyDescent="0.35">
      <c r="A42" s="57"/>
      <c r="B42" s="56"/>
      <c r="C42" s="56"/>
      <c r="D42" s="52"/>
      <c r="E42" s="61"/>
      <c r="F42" s="52"/>
      <c r="G42" s="61"/>
      <c r="H42" s="52"/>
      <c r="I42" s="61"/>
      <c r="J42" s="52"/>
    </row>
    <row r="43" spans="1:10" ht="21.45" customHeight="1" thickBot="1" x14ac:dyDescent="0.4">
      <c r="A43" s="79" t="s">
        <v>102</v>
      </c>
      <c r="B43" s="56"/>
      <c r="C43" s="56"/>
      <c r="D43" s="74">
        <v>0.40169950767315032</v>
      </c>
      <c r="E43" s="61"/>
      <c r="F43" s="74">
        <v>0.18246532381732022</v>
      </c>
      <c r="G43" s="61"/>
      <c r="H43" s="74">
        <v>0.2888217592325697</v>
      </c>
      <c r="I43" s="61"/>
      <c r="J43" s="74">
        <v>0.1970829345908614</v>
      </c>
    </row>
    <row r="44" spans="1:10" ht="22.5" customHeight="1" thickTop="1" x14ac:dyDescent="0.35">
      <c r="A44" s="15"/>
      <c r="B44" s="56"/>
      <c r="C44" s="43"/>
      <c r="D44" s="70"/>
      <c r="E44" s="70"/>
      <c r="F44" s="70"/>
      <c r="G44" s="64"/>
      <c r="H44" s="52"/>
      <c r="I44" s="64"/>
      <c r="J44" s="52"/>
    </row>
    <row r="45" spans="1:10" ht="22.5" customHeight="1" x14ac:dyDescent="0.35">
      <c r="A45" s="47"/>
      <c r="B45" s="56"/>
      <c r="C45" s="28"/>
      <c r="D45" s="28"/>
      <c r="E45" s="28"/>
      <c r="F45" s="28"/>
      <c r="G45" s="28"/>
      <c r="H45" s="28"/>
      <c r="I45" s="28"/>
      <c r="J45" s="28"/>
    </row>
    <row r="46" spans="1:10" ht="22.5" customHeight="1" x14ac:dyDescent="0.35">
      <c r="A46" s="47"/>
      <c r="B46" s="56"/>
      <c r="C46" s="28"/>
      <c r="D46" s="28"/>
      <c r="E46" s="28"/>
      <c r="F46" s="28"/>
      <c r="G46" s="28"/>
      <c r="H46" s="28"/>
      <c r="I46" s="28"/>
      <c r="J46" s="28"/>
    </row>
    <row r="47" spans="1:10" ht="22.5" customHeight="1" x14ac:dyDescent="0.35">
      <c r="A47" s="47"/>
      <c r="B47" s="56"/>
      <c r="C47" s="28"/>
      <c r="D47" s="28"/>
      <c r="E47" s="28"/>
      <c r="F47" s="28"/>
      <c r="G47" s="28"/>
      <c r="H47" s="28"/>
      <c r="I47" s="28"/>
      <c r="J47" s="28"/>
    </row>
    <row r="48" spans="1:10" ht="22.5" customHeight="1" x14ac:dyDescent="0.35">
      <c r="A48" s="47"/>
      <c r="B48" s="56"/>
      <c r="C48" s="28"/>
      <c r="D48" s="28"/>
      <c r="E48" s="28"/>
      <c r="F48" s="28"/>
      <c r="G48" s="28"/>
      <c r="H48" s="28"/>
      <c r="I48" s="28"/>
      <c r="J48" s="28"/>
    </row>
    <row r="49" spans="1:10" ht="22.5" customHeight="1" x14ac:dyDescent="0.35">
      <c r="A49" s="47"/>
      <c r="B49" s="56"/>
      <c r="C49" s="28"/>
      <c r="D49" s="28"/>
      <c r="E49" s="28"/>
      <c r="F49" s="28"/>
      <c r="G49" s="28"/>
      <c r="H49" s="28"/>
      <c r="I49" s="28"/>
      <c r="J49" s="28"/>
    </row>
    <row r="50" spans="1:10" ht="22.5" customHeight="1" x14ac:dyDescent="0.35">
      <c r="A50" s="47"/>
      <c r="B50" s="56"/>
      <c r="C50" s="28"/>
      <c r="D50" s="28"/>
      <c r="E50" s="28"/>
      <c r="F50" s="28"/>
      <c r="G50" s="28"/>
      <c r="H50" s="28"/>
      <c r="I50" s="28"/>
      <c r="J50" s="28"/>
    </row>
    <row r="51" spans="1:10" ht="22.5" customHeight="1" x14ac:dyDescent="0.35">
      <c r="A51" s="47"/>
      <c r="B51" s="56"/>
      <c r="C51" s="28"/>
      <c r="D51" s="28"/>
      <c r="E51" s="28"/>
      <c r="F51" s="28"/>
      <c r="G51" s="28"/>
      <c r="H51" s="28"/>
      <c r="I51" s="28"/>
      <c r="J51" s="2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4" firstPageNumber="6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9" tint="0.79998168889431442"/>
  </sheetPr>
  <dimension ref="A1:P27"/>
  <sheetViews>
    <sheetView view="pageBreakPreview" zoomScale="85" zoomScaleNormal="85" zoomScaleSheetLayoutView="85" workbookViewId="0">
      <selection activeCell="A32" sqref="A32"/>
    </sheetView>
  </sheetViews>
  <sheetFormatPr defaultColWidth="8.09765625" defaultRowHeight="22.35" customHeight="1" x14ac:dyDescent="0.25"/>
  <cols>
    <col min="1" max="1" width="59.59765625" style="28" customWidth="1"/>
    <col min="2" max="2" width="4.69921875" style="28" customWidth="1"/>
    <col min="3" max="3" width="1" style="28" customWidth="1"/>
    <col min="4" max="4" width="13.19921875" style="28" customWidth="1"/>
    <col min="5" max="5" width="1" style="28" customWidth="1"/>
    <col min="6" max="6" width="13.19921875" style="28" customWidth="1"/>
    <col min="7" max="7" width="1" style="28" customWidth="1"/>
    <col min="8" max="8" width="13.19921875" style="28" customWidth="1"/>
    <col min="9" max="9" width="1" style="28" customWidth="1"/>
    <col min="10" max="10" width="13.19921875" style="28" customWidth="1"/>
    <col min="11" max="11" width="1" style="28" customWidth="1"/>
    <col min="12" max="12" width="13.19921875" style="28" customWidth="1"/>
    <col min="13" max="13" width="1" style="28" customWidth="1"/>
    <col min="14" max="14" width="13.19921875" style="28" customWidth="1"/>
    <col min="15" max="15" width="1" style="28" customWidth="1"/>
    <col min="16" max="16" width="13.19921875" style="28" customWidth="1"/>
    <col min="17" max="16384" width="8.09765625" style="28"/>
  </cols>
  <sheetData>
    <row r="1" spans="1:16" ht="22.35" customHeight="1" x14ac:dyDescent="0.3">
      <c r="A1" s="26" t="s">
        <v>0</v>
      </c>
      <c r="B1" s="59"/>
      <c r="C1" s="59"/>
    </row>
    <row r="2" spans="1:16" ht="22.35" customHeight="1" x14ac:dyDescent="0.3">
      <c r="A2" s="24" t="s">
        <v>104</v>
      </c>
      <c r="B2" s="61"/>
      <c r="C2" s="61"/>
      <c r="D2" s="61"/>
      <c r="E2" s="59"/>
      <c r="G2" s="59"/>
    </row>
    <row r="3" spans="1:16" ht="21.6" customHeight="1" x14ac:dyDescent="0.25">
      <c r="A3" s="57"/>
      <c r="B3" s="57"/>
      <c r="C3" s="57"/>
      <c r="D3" s="57"/>
      <c r="E3" s="57"/>
      <c r="F3" s="57"/>
      <c r="G3" s="57"/>
      <c r="H3" s="57"/>
    </row>
    <row r="4" spans="1:16" ht="21.6" customHeight="1" x14ac:dyDescent="0.25">
      <c r="A4" s="43"/>
      <c r="B4" s="43"/>
      <c r="C4" s="43"/>
      <c r="D4" s="125" t="s">
        <v>105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ht="22.05" customHeight="1" x14ac:dyDescent="0.25">
      <c r="A5" s="43"/>
      <c r="B5" s="43"/>
      <c r="C5" s="43"/>
      <c r="D5" s="27"/>
      <c r="E5" s="27"/>
      <c r="F5" s="27"/>
      <c r="G5" s="27"/>
      <c r="H5" s="27"/>
      <c r="I5" s="27"/>
      <c r="J5" s="27"/>
      <c r="K5" s="27"/>
      <c r="L5" s="27"/>
      <c r="M5" s="27"/>
      <c r="N5" s="43" t="s">
        <v>106</v>
      </c>
      <c r="O5" s="27"/>
      <c r="P5" s="27"/>
    </row>
    <row r="6" spans="1:16" ht="22.05" customHeight="1" x14ac:dyDescent="0.25">
      <c r="A6" s="43"/>
      <c r="B6" s="43"/>
      <c r="C6" s="43"/>
      <c r="D6" s="27"/>
      <c r="E6" s="27"/>
      <c r="F6" s="27"/>
      <c r="G6" s="27"/>
      <c r="H6" s="27"/>
      <c r="I6" s="27"/>
      <c r="J6" s="27"/>
      <c r="K6" s="27"/>
      <c r="L6" s="27"/>
      <c r="M6" s="27"/>
      <c r="N6" s="43" t="s">
        <v>107</v>
      </c>
      <c r="O6" s="27"/>
      <c r="P6" s="27"/>
    </row>
    <row r="7" spans="1:16" ht="22.05" customHeight="1" x14ac:dyDescent="0.25">
      <c r="D7" s="43"/>
      <c r="E7" s="43"/>
      <c r="G7" s="43"/>
      <c r="J7" s="126" t="s">
        <v>64</v>
      </c>
      <c r="K7" s="126"/>
      <c r="L7" s="126"/>
      <c r="M7" s="43"/>
      <c r="N7" s="84" t="s">
        <v>108</v>
      </c>
      <c r="O7" s="60"/>
      <c r="P7" s="43"/>
    </row>
    <row r="8" spans="1:16" ht="22.05" customHeight="1" x14ac:dyDescent="0.25">
      <c r="D8" s="43"/>
      <c r="E8" s="43"/>
      <c r="G8" s="43"/>
      <c r="H8" s="43" t="s">
        <v>109</v>
      </c>
      <c r="J8" s="43"/>
      <c r="K8" s="43"/>
      <c r="L8" s="43"/>
      <c r="M8" s="43"/>
      <c r="N8" s="43"/>
      <c r="O8" s="60"/>
      <c r="P8" s="43"/>
    </row>
    <row r="9" spans="1:16" ht="22.05" customHeight="1" x14ac:dyDescent="0.25">
      <c r="D9" s="43" t="s">
        <v>110</v>
      </c>
      <c r="E9" s="43"/>
      <c r="F9" s="43"/>
      <c r="G9" s="43"/>
      <c r="H9" s="43" t="s">
        <v>111</v>
      </c>
      <c r="J9" s="43"/>
      <c r="N9" s="43" t="s">
        <v>112</v>
      </c>
      <c r="O9" s="43"/>
      <c r="P9" s="43"/>
    </row>
    <row r="10" spans="1:16" ht="22.05" customHeight="1" x14ac:dyDescent="0.25">
      <c r="D10" s="43" t="s">
        <v>113</v>
      </c>
      <c r="E10" s="43"/>
      <c r="F10" s="43" t="s">
        <v>114</v>
      </c>
      <c r="G10" s="43"/>
      <c r="H10" s="43" t="s">
        <v>115</v>
      </c>
      <c r="J10" s="43" t="s">
        <v>116</v>
      </c>
      <c r="K10" s="43"/>
      <c r="L10" s="43"/>
      <c r="M10" s="43"/>
      <c r="N10" s="43" t="s">
        <v>117</v>
      </c>
      <c r="O10" s="43"/>
      <c r="P10" s="80" t="s">
        <v>118</v>
      </c>
    </row>
    <row r="11" spans="1:16" ht="22.05" customHeight="1" x14ac:dyDescent="0.25">
      <c r="B11" s="56"/>
      <c r="C11" s="56"/>
      <c r="D11" s="43" t="s">
        <v>119</v>
      </c>
      <c r="E11" s="43"/>
      <c r="F11" s="43" t="s">
        <v>120</v>
      </c>
      <c r="G11" s="43"/>
      <c r="H11" s="43" t="s">
        <v>121</v>
      </c>
      <c r="J11" s="43" t="s">
        <v>122</v>
      </c>
      <c r="K11" s="43"/>
      <c r="L11" s="43" t="s">
        <v>123</v>
      </c>
      <c r="M11" s="43"/>
      <c r="N11" s="43" t="s">
        <v>122</v>
      </c>
      <c r="O11" s="43"/>
      <c r="P11" s="80" t="s">
        <v>124</v>
      </c>
    </row>
    <row r="12" spans="1:16" ht="22.05" customHeight="1" x14ac:dyDescent="0.25">
      <c r="B12" s="61"/>
      <c r="C12" s="61"/>
      <c r="D12" s="122" t="s">
        <v>10</v>
      </c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</row>
    <row r="13" spans="1:16" ht="22.05" customHeight="1" x14ac:dyDescent="0.25">
      <c r="A13" s="61" t="s">
        <v>125</v>
      </c>
      <c r="B13" s="61"/>
      <c r="C13" s="61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6" ht="22.05" customHeight="1" x14ac:dyDescent="0.25">
      <c r="A14" s="61" t="s">
        <v>126</v>
      </c>
      <c r="B14" s="61"/>
      <c r="C14" s="61"/>
      <c r="D14" s="81">
        <v>433655</v>
      </c>
      <c r="E14" s="64"/>
      <c r="F14" s="81">
        <v>1384395</v>
      </c>
      <c r="G14" s="64"/>
      <c r="H14" s="81">
        <v>26349</v>
      </c>
      <c r="I14" s="64"/>
      <c r="J14" s="81">
        <v>43365</v>
      </c>
      <c r="K14" s="64"/>
      <c r="L14" s="81">
        <v>659208</v>
      </c>
      <c r="M14" s="81"/>
      <c r="N14" s="81">
        <v>-2747</v>
      </c>
      <c r="O14" s="64"/>
      <c r="P14" s="81">
        <f>SUM(D14:N14)</f>
        <v>2544225</v>
      </c>
    </row>
    <row r="15" spans="1:16" ht="22.05" customHeight="1" x14ac:dyDescent="0.25">
      <c r="A15" s="42"/>
      <c r="B15" s="42"/>
      <c r="C15" s="42"/>
      <c r="D15" s="65"/>
      <c r="E15" s="55"/>
      <c r="F15" s="55"/>
      <c r="G15" s="55"/>
      <c r="H15" s="55"/>
      <c r="I15" s="55"/>
      <c r="J15" s="55"/>
      <c r="K15" s="55"/>
      <c r="L15" s="19"/>
      <c r="M15" s="19"/>
      <c r="N15" s="19"/>
      <c r="O15" s="55"/>
    </row>
    <row r="16" spans="1:16" ht="22.05" customHeight="1" x14ac:dyDescent="0.25">
      <c r="A16" s="34" t="s">
        <v>127</v>
      </c>
      <c r="B16" s="61"/>
      <c r="C16" s="61"/>
      <c r="D16" s="64"/>
      <c r="E16" s="55"/>
      <c r="F16" s="55"/>
      <c r="G16" s="55"/>
      <c r="H16" s="55"/>
      <c r="I16" s="55"/>
      <c r="J16" s="55"/>
      <c r="K16" s="55"/>
      <c r="L16" s="19"/>
      <c r="M16" s="19"/>
      <c r="N16" s="19"/>
      <c r="O16" s="55"/>
      <c r="P16"/>
    </row>
    <row r="17" spans="1:16" ht="22.05" customHeight="1" x14ac:dyDescent="0.3">
      <c r="A17" s="83" t="s">
        <v>128</v>
      </c>
      <c r="B17"/>
      <c r="C17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P17" s="55"/>
    </row>
    <row r="18" spans="1:16" ht="22.05" customHeight="1" x14ac:dyDescent="0.25">
      <c r="A18" s="38" t="s">
        <v>129</v>
      </c>
      <c r="B18" s="56"/>
      <c r="C18" s="47"/>
      <c r="D18" s="65">
        <v>0</v>
      </c>
      <c r="E18" s="65"/>
      <c r="F18" s="65">
        <v>0</v>
      </c>
      <c r="G18" s="65"/>
      <c r="H18" s="65">
        <v>0</v>
      </c>
      <c r="I18" s="65"/>
      <c r="J18" s="65">
        <v>0</v>
      </c>
      <c r="K18" s="65"/>
      <c r="L18" s="65">
        <v>-32524</v>
      </c>
      <c r="M18" s="65"/>
      <c r="N18" s="65">
        <v>0</v>
      </c>
      <c r="P18" s="55">
        <f>SUM(D18:N18)</f>
        <v>-32524</v>
      </c>
    </row>
    <row r="19" spans="1:16" ht="22.05" customHeight="1" x14ac:dyDescent="0.3">
      <c r="A19" s="83" t="s">
        <v>130</v>
      </c>
      <c r="B19" s="42"/>
      <c r="C19" s="42"/>
      <c r="D19" s="63">
        <v>0</v>
      </c>
      <c r="E19" s="64"/>
      <c r="F19" s="63">
        <v>0</v>
      </c>
      <c r="G19" s="64"/>
      <c r="H19" s="63">
        <v>0</v>
      </c>
      <c r="I19" s="64"/>
      <c r="J19" s="63">
        <v>0</v>
      </c>
      <c r="K19" s="64"/>
      <c r="L19" s="63">
        <v>-32524</v>
      </c>
      <c r="M19" s="81"/>
      <c r="N19" s="63">
        <v>0</v>
      </c>
      <c r="O19" s="64"/>
      <c r="P19" s="63">
        <f>SUM(P18)</f>
        <v>-32524</v>
      </c>
    </row>
    <row r="20" spans="1:16" ht="22.05" customHeight="1" x14ac:dyDescent="0.25">
      <c r="A20" s="57"/>
      <c r="B20" s="57"/>
      <c r="C20" s="57"/>
      <c r="D20" s="57"/>
      <c r="E20" s="57"/>
      <c r="F20" s="57"/>
      <c r="G20" s="57"/>
      <c r="H20" s="57"/>
      <c r="I20"/>
      <c r="J20"/>
      <c r="K20"/>
      <c r="L20"/>
      <c r="M20"/>
      <c r="N20"/>
      <c r="O20"/>
      <c r="P20"/>
    </row>
    <row r="21" spans="1:16" ht="22.05" customHeight="1" x14ac:dyDescent="0.25">
      <c r="A21" s="61" t="s">
        <v>131</v>
      </c>
      <c r="B21" s="61"/>
      <c r="C21" s="61"/>
      <c r="D21" s="64"/>
      <c r="E21" s="55"/>
      <c r="F21" s="55"/>
      <c r="G21" s="55"/>
      <c r="H21" s="55"/>
      <c r="I21" s="55"/>
      <c r="J21" s="55"/>
      <c r="K21" s="55"/>
      <c r="L21" s="19"/>
      <c r="M21" s="19"/>
      <c r="N21" s="19"/>
      <c r="O21" s="55"/>
      <c r="P21"/>
    </row>
    <row r="22" spans="1:16" ht="22.05" customHeight="1" x14ac:dyDescent="0.25">
      <c r="A22" s="47" t="s">
        <v>132</v>
      </c>
      <c r="B22"/>
      <c r="C22"/>
      <c r="D22" s="65">
        <v>0</v>
      </c>
      <c r="E22" s="65"/>
      <c r="F22" s="65">
        <v>0</v>
      </c>
      <c r="G22" s="65"/>
      <c r="H22" s="65">
        <v>0</v>
      </c>
      <c r="I22" s="65"/>
      <c r="J22" s="65">
        <v>0</v>
      </c>
      <c r="K22" s="65"/>
      <c r="L22" s="65">
        <v>79127</v>
      </c>
      <c r="M22" s="65"/>
      <c r="N22" s="65">
        <v>0</v>
      </c>
      <c r="P22" s="55">
        <f>SUM(D22:N22)</f>
        <v>79127</v>
      </c>
    </row>
    <row r="23" spans="1:16" ht="22.05" customHeight="1" x14ac:dyDescent="0.25">
      <c r="A23" s="47" t="s">
        <v>133</v>
      </c>
      <c r="B23" s="47"/>
      <c r="C23" s="47"/>
      <c r="D23" s="65">
        <v>0</v>
      </c>
      <c r="E23" s="65"/>
      <c r="F23" s="65">
        <v>0</v>
      </c>
      <c r="G23" s="65"/>
      <c r="H23" s="65">
        <v>0</v>
      </c>
      <c r="I23" s="65"/>
      <c r="J23" s="65">
        <v>0</v>
      </c>
      <c r="K23" s="65"/>
      <c r="L23" s="65">
        <v>0</v>
      </c>
      <c r="M23" s="65"/>
      <c r="N23" s="65">
        <v>1967</v>
      </c>
      <c r="P23" s="55">
        <f>SUM(D23:N23)</f>
        <v>1967</v>
      </c>
    </row>
    <row r="24" spans="1:16" ht="22.05" customHeight="1" x14ac:dyDescent="0.25">
      <c r="A24" s="42" t="s">
        <v>101</v>
      </c>
      <c r="B24" s="42"/>
      <c r="C24" s="42"/>
      <c r="D24" s="63">
        <v>0</v>
      </c>
      <c r="E24" s="64"/>
      <c r="F24" s="63">
        <v>0</v>
      </c>
      <c r="G24" s="64"/>
      <c r="H24" s="63">
        <v>0</v>
      </c>
      <c r="I24" s="64"/>
      <c r="J24" s="63">
        <v>0</v>
      </c>
      <c r="K24" s="64"/>
      <c r="L24" s="63">
        <v>79127</v>
      </c>
      <c r="M24" s="81"/>
      <c r="N24" s="63">
        <v>1967</v>
      </c>
      <c r="O24" s="64"/>
      <c r="P24" s="63">
        <f>SUM(P22:P23)</f>
        <v>81094</v>
      </c>
    </row>
    <row r="25" spans="1:16" ht="22.05" customHeight="1" x14ac:dyDescent="0.25">
      <c r="A25" s="57"/>
      <c r="B25" s="57"/>
      <c r="C25" s="57"/>
      <c r="D25" s="57"/>
      <c r="E25" s="57"/>
      <c r="F25" s="57"/>
      <c r="G25" s="57"/>
      <c r="H25" s="57"/>
      <c r="I25"/>
      <c r="J25"/>
      <c r="K25"/>
      <c r="L25"/>
      <c r="M25"/>
      <c r="N25"/>
      <c r="O25"/>
      <c r="P25"/>
    </row>
    <row r="26" spans="1:16" ht="22.35" customHeight="1" thickBot="1" x14ac:dyDescent="0.3">
      <c r="A26" s="57" t="s">
        <v>134</v>
      </c>
      <c r="B26" s="57"/>
      <c r="C26" s="57"/>
      <c r="D26" s="66">
        <v>433655</v>
      </c>
      <c r="E26" s="67"/>
      <c r="F26" s="66">
        <v>1384395</v>
      </c>
      <c r="G26" s="67"/>
      <c r="H26" s="66">
        <v>26349</v>
      </c>
      <c r="I26" s="67"/>
      <c r="J26" s="66">
        <v>43365</v>
      </c>
      <c r="K26" s="67"/>
      <c r="L26" s="66">
        <v>705811</v>
      </c>
      <c r="M26" s="67"/>
      <c r="N26" s="66">
        <v>-780</v>
      </c>
      <c r="O26" s="67"/>
      <c r="P26" s="66">
        <f>SUM(P14,P19,P24)</f>
        <v>2592795</v>
      </c>
    </row>
    <row r="27" spans="1:16" ht="22.35" customHeight="1" thickTop="1" x14ac:dyDescent="0.25"/>
  </sheetData>
  <mergeCells count="3">
    <mergeCell ref="D12:P12"/>
    <mergeCell ref="D4:P4"/>
    <mergeCell ref="J7:L7"/>
  </mergeCells>
  <pageMargins left="0.7" right="0.7" top="0.48" bottom="0.5" header="0.5" footer="0.5"/>
  <pageSetup paperSize="9" scale="74" firstPageNumber="7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ignoredErrors>
    <ignoredError sqref="O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1B2A-0B3F-47FF-9BCE-461A62070A78}">
  <sheetPr>
    <tabColor theme="9" tint="0.79998168889431442"/>
  </sheetPr>
  <dimension ref="A1:P27"/>
  <sheetViews>
    <sheetView view="pageBreakPreview" topLeftCell="A8" zoomScale="85" zoomScaleNormal="85" zoomScaleSheetLayoutView="85" workbookViewId="0">
      <selection activeCell="A24" sqref="A24"/>
    </sheetView>
  </sheetViews>
  <sheetFormatPr defaultColWidth="8.09765625" defaultRowHeight="13.8" x14ac:dyDescent="0.25"/>
  <cols>
    <col min="1" max="1" width="59" style="28" customWidth="1"/>
    <col min="2" max="2" width="8.69921875" style="28" customWidth="1"/>
    <col min="3" max="3" width="1" style="28" customWidth="1"/>
    <col min="4" max="4" width="12.69921875" style="28" customWidth="1"/>
    <col min="5" max="5" width="1" style="28" customWidth="1"/>
    <col min="6" max="6" width="12.69921875" style="28" customWidth="1"/>
    <col min="7" max="7" width="1" style="28" customWidth="1"/>
    <col min="8" max="8" width="12.69921875" style="28" customWidth="1"/>
    <col min="9" max="9" width="1" style="28" customWidth="1"/>
    <col min="10" max="10" width="12.69921875" style="28" customWidth="1"/>
    <col min="11" max="11" width="1" style="28" customWidth="1"/>
    <col min="12" max="12" width="12.69921875" style="28" customWidth="1"/>
    <col min="13" max="13" width="1" style="28" customWidth="1"/>
    <col min="14" max="14" width="12.69921875" style="28" customWidth="1"/>
    <col min="15" max="15" width="1" style="28" customWidth="1"/>
    <col min="16" max="16" width="12.69921875" style="28" customWidth="1"/>
    <col min="17" max="16384" width="8.09765625" style="28"/>
  </cols>
  <sheetData>
    <row r="1" spans="1:16" ht="22.35" customHeight="1" x14ac:dyDescent="0.3">
      <c r="A1" s="26" t="s">
        <v>0</v>
      </c>
      <c r="B1" s="59"/>
      <c r="C1" s="59"/>
    </row>
    <row r="2" spans="1:16" ht="22.35" customHeight="1" x14ac:dyDescent="0.3">
      <c r="A2" s="24" t="s">
        <v>104</v>
      </c>
      <c r="B2" s="61"/>
      <c r="C2" s="61"/>
      <c r="D2" s="61"/>
      <c r="E2" s="59"/>
      <c r="G2" s="59"/>
    </row>
    <row r="3" spans="1:16" ht="21.6" customHeight="1" x14ac:dyDescent="0.25">
      <c r="A3" s="57"/>
      <c r="B3" s="57"/>
      <c r="C3" s="57"/>
      <c r="D3" s="57"/>
      <c r="E3" s="57"/>
      <c r="F3" s="57"/>
      <c r="G3" s="57"/>
      <c r="H3" s="57"/>
    </row>
    <row r="4" spans="1:16" ht="21.6" customHeight="1" x14ac:dyDescent="0.25">
      <c r="A4" s="43"/>
      <c r="B4" s="43"/>
      <c r="C4" s="43"/>
      <c r="D4" s="125" t="s">
        <v>105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ht="22.05" customHeight="1" x14ac:dyDescent="0.25">
      <c r="A5" s="43"/>
      <c r="B5" s="43"/>
      <c r="C5" s="43"/>
      <c r="D5" s="27"/>
      <c r="E5" s="27"/>
      <c r="F5" s="27"/>
      <c r="G5" s="27"/>
      <c r="H5" s="27"/>
      <c r="I5" s="27"/>
      <c r="J5" s="27"/>
      <c r="K5" s="27"/>
      <c r="L5" s="27"/>
      <c r="M5" s="27"/>
      <c r="N5" s="43" t="s">
        <v>106</v>
      </c>
      <c r="O5" s="27"/>
      <c r="P5" s="27"/>
    </row>
    <row r="6" spans="1:16" ht="22.05" customHeight="1" x14ac:dyDescent="0.25">
      <c r="A6" s="43"/>
      <c r="B6" s="43"/>
      <c r="C6" s="43"/>
      <c r="D6" s="27"/>
      <c r="E6" s="27"/>
      <c r="F6" s="27"/>
      <c r="G6" s="27"/>
      <c r="H6" s="27"/>
      <c r="I6" s="27"/>
      <c r="J6" s="27"/>
      <c r="K6" s="27"/>
      <c r="L6" s="27"/>
      <c r="M6" s="27"/>
      <c r="N6" s="43" t="s">
        <v>107</v>
      </c>
      <c r="O6" s="27"/>
      <c r="P6" s="27"/>
    </row>
    <row r="7" spans="1:16" ht="22.05" customHeight="1" x14ac:dyDescent="0.25">
      <c r="D7" s="43"/>
      <c r="E7" s="43"/>
      <c r="G7" s="43"/>
      <c r="J7" s="126" t="s">
        <v>64</v>
      </c>
      <c r="K7" s="126"/>
      <c r="L7" s="126"/>
      <c r="M7" s="43"/>
      <c r="N7" s="84" t="s">
        <v>108</v>
      </c>
      <c r="O7" s="60"/>
      <c r="P7" s="43"/>
    </row>
    <row r="8" spans="1:16" ht="22.05" customHeight="1" x14ac:dyDescent="0.25">
      <c r="D8" s="43"/>
      <c r="E8" s="43"/>
      <c r="G8" s="43"/>
      <c r="H8" s="43" t="s">
        <v>109</v>
      </c>
      <c r="J8" s="43"/>
      <c r="K8" s="43"/>
      <c r="L8" s="43"/>
      <c r="M8" s="43"/>
      <c r="N8" s="43"/>
      <c r="O8" s="60"/>
      <c r="P8" s="43"/>
    </row>
    <row r="9" spans="1:16" ht="22.05" customHeight="1" x14ac:dyDescent="0.25">
      <c r="B9" s="55"/>
      <c r="D9" s="43" t="s">
        <v>110</v>
      </c>
      <c r="E9" s="43"/>
      <c r="F9" s="43"/>
      <c r="G9" s="43"/>
      <c r="H9" s="43" t="s">
        <v>111</v>
      </c>
      <c r="J9" s="43"/>
      <c r="N9" s="43" t="s">
        <v>112</v>
      </c>
      <c r="O9" s="43"/>
      <c r="P9" s="43"/>
    </row>
    <row r="10" spans="1:16" ht="22.05" customHeight="1" x14ac:dyDescent="0.25">
      <c r="D10" s="43" t="s">
        <v>113</v>
      </c>
      <c r="E10" s="43"/>
      <c r="F10" s="43" t="s">
        <v>114</v>
      </c>
      <c r="G10" s="43"/>
      <c r="H10" s="43" t="s">
        <v>115</v>
      </c>
      <c r="J10" s="43" t="s">
        <v>116</v>
      </c>
      <c r="K10" s="43"/>
      <c r="L10" s="43"/>
      <c r="M10" s="43"/>
      <c r="N10" s="43" t="s">
        <v>117</v>
      </c>
      <c r="O10" s="43"/>
      <c r="P10" s="80" t="s">
        <v>118</v>
      </c>
    </row>
    <row r="11" spans="1:16" ht="22.05" customHeight="1" x14ac:dyDescent="0.25">
      <c r="B11" s="56" t="s">
        <v>8</v>
      </c>
      <c r="C11" s="56"/>
      <c r="D11" s="43" t="s">
        <v>119</v>
      </c>
      <c r="E11" s="43"/>
      <c r="F11" s="43" t="s">
        <v>120</v>
      </c>
      <c r="G11" s="43"/>
      <c r="H11" s="43" t="s">
        <v>121</v>
      </c>
      <c r="J11" s="43" t="s">
        <v>122</v>
      </c>
      <c r="K11" s="43"/>
      <c r="L11" s="43" t="s">
        <v>123</v>
      </c>
      <c r="M11" s="43"/>
      <c r="N11" s="43" t="s">
        <v>122</v>
      </c>
      <c r="O11" s="43"/>
      <c r="P11" s="80" t="s">
        <v>124</v>
      </c>
    </row>
    <row r="12" spans="1:16" ht="22.05" customHeight="1" x14ac:dyDescent="0.25">
      <c r="B12" s="61"/>
      <c r="C12" s="61"/>
      <c r="D12" s="122" t="s">
        <v>10</v>
      </c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</row>
    <row r="13" spans="1:16" ht="22.05" customHeight="1" x14ac:dyDescent="0.25">
      <c r="A13" s="61" t="s">
        <v>135</v>
      </c>
      <c r="B13" s="61"/>
      <c r="C13" s="61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6" ht="22.05" customHeight="1" x14ac:dyDescent="0.25">
      <c r="A14" s="61" t="s">
        <v>136</v>
      </c>
      <c r="B14" s="61"/>
      <c r="C14" s="61"/>
      <c r="D14" s="81">
        <v>433655</v>
      </c>
      <c r="E14" s="64"/>
      <c r="F14" s="81">
        <v>1384395</v>
      </c>
      <c r="G14" s="64"/>
      <c r="H14" s="81">
        <v>26349</v>
      </c>
      <c r="I14" s="64"/>
      <c r="J14" s="81">
        <v>43365</v>
      </c>
      <c r="K14" s="64"/>
      <c r="L14" s="81">
        <v>796697</v>
      </c>
      <c r="M14" s="81"/>
      <c r="N14" s="81">
        <v>-78</v>
      </c>
      <c r="O14" s="64"/>
      <c r="P14" s="81">
        <f>SUM(D14:N14)</f>
        <v>2684383</v>
      </c>
    </row>
    <row r="15" spans="1:16" ht="22.05" customHeight="1" x14ac:dyDescent="0.25">
      <c r="A15" s="61"/>
      <c r="B15" s="61"/>
      <c r="C15" s="61"/>
      <c r="D15" s="81"/>
      <c r="E15" s="64"/>
      <c r="F15" s="81"/>
      <c r="G15" s="64"/>
      <c r="H15" s="81"/>
      <c r="I15" s="64"/>
      <c r="J15" s="81"/>
      <c r="K15" s="64"/>
      <c r="L15" s="81"/>
      <c r="M15" s="81"/>
      <c r="N15" s="81"/>
      <c r="O15" s="64"/>
      <c r="P15" s="81"/>
    </row>
    <row r="16" spans="1:16" ht="22.05" customHeight="1" x14ac:dyDescent="0.25">
      <c r="A16" s="34" t="s">
        <v>127</v>
      </c>
      <c r="B16" s="61"/>
      <c r="C16" s="61"/>
      <c r="D16" s="64"/>
      <c r="E16" s="55"/>
      <c r="F16" s="55"/>
      <c r="G16" s="55"/>
      <c r="H16" s="55"/>
      <c r="I16" s="55"/>
      <c r="J16" s="55"/>
      <c r="K16" s="55"/>
      <c r="L16" s="19"/>
      <c r="M16" s="19"/>
      <c r="N16" s="19"/>
      <c r="O16" s="55"/>
      <c r="P16"/>
    </row>
    <row r="17" spans="1:16" ht="22.05" customHeight="1" x14ac:dyDescent="0.3">
      <c r="A17" s="83" t="s">
        <v>128</v>
      </c>
      <c r="B17"/>
      <c r="C17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P17" s="55"/>
    </row>
    <row r="18" spans="1:16" ht="22.05" customHeight="1" x14ac:dyDescent="0.25">
      <c r="A18" s="38" t="s">
        <v>129</v>
      </c>
      <c r="B18" s="56">
        <v>10</v>
      </c>
      <c r="C18" s="47"/>
      <c r="D18" s="65">
        <v>0</v>
      </c>
      <c r="E18" s="65"/>
      <c r="F18" s="65">
        <v>0</v>
      </c>
      <c r="G18" s="65"/>
      <c r="H18" s="65">
        <v>0</v>
      </c>
      <c r="I18" s="65"/>
      <c r="J18" s="65">
        <v>0</v>
      </c>
      <c r="K18" s="65"/>
      <c r="L18" s="65">
        <v>-40547</v>
      </c>
      <c r="M18" s="65"/>
      <c r="N18" s="65">
        <v>0</v>
      </c>
      <c r="P18" s="55">
        <f>SUM(D18:N18)</f>
        <v>-40547</v>
      </c>
    </row>
    <row r="19" spans="1:16" ht="22.05" customHeight="1" x14ac:dyDescent="0.3">
      <c r="A19" s="83" t="s">
        <v>130</v>
      </c>
      <c r="B19" s="42"/>
      <c r="C19" s="42"/>
      <c r="D19" s="63">
        <f>SUM(D18)</f>
        <v>0</v>
      </c>
      <c r="E19" s="64"/>
      <c r="F19" s="63">
        <f>SUM(F18)</f>
        <v>0</v>
      </c>
      <c r="G19" s="64"/>
      <c r="H19" s="63">
        <f>SUM(H18)</f>
        <v>0</v>
      </c>
      <c r="I19" s="64"/>
      <c r="J19" s="63">
        <f>SUM(J18)</f>
        <v>0</v>
      </c>
      <c r="K19" s="64"/>
      <c r="L19" s="63">
        <f>SUM(L18)</f>
        <v>-40547</v>
      </c>
      <c r="M19" s="81"/>
      <c r="N19" s="63">
        <f>SUM(N18)</f>
        <v>0</v>
      </c>
      <c r="O19" s="64"/>
      <c r="P19" s="63">
        <f>SUM(P18)</f>
        <v>-40547</v>
      </c>
    </row>
    <row r="20" spans="1:16" ht="22.05" customHeight="1" x14ac:dyDescent="0.25">
      <c r="A20" s="42"/>
      <c r="B20" s="42"/>
      <c r="C20" s="42"/>
      <c r="D20" s="65"/>
      <c r="E20" s="55"/>
      <c r="F20" s="55"/>
      <c r="G20" s="55"/>
      <c r="H20" s="55"/>
      <c r="I20" s="55"/>
      <c r="J20" s="55"/>
      <c r="K20" s="55"/>
      <c r="L20" s="107"/>
      <c r="M20" s="107"/>
      <c r="N20" s="107"/>
      <c r="O20" s="55"/>
    </row>
    <row r="21" spans="1:16" ht="22.05" customHeight="1" x14ac:dyDescent="0.25">
      <c r="A21" s="61" t="s">
        <v>131</v>
      </c>
      <c r="B21" s="61"/>
      <c r="C21" s="61"/>
      <c r="D21" s="64"/>
      <c r="E21" s="55"/>
      <c r="F21" s="55"/>
      <c r="G21" s="55"/>
      <c r="H21" s="55"/>
      <c r="I21" s="55"/>
      <c r="J21" s="55"/>
      <c r="K21" s="55"/>
      <c r="L21" s="107"/>
      <c r="M21" s="107"/>
      <c r="N21" s="107"/>
      <c r="O21" s="55"/>
    </row>
    <row r="22" spans="1:16" ht="22.05" customHeight="1" x14ac:dyDescent="0.25">
      <c r="A22" s="28" t="s">
        <v>137</v>
      </c>
      <c r="D22" s="65">
        <v>0</v>
      </c>
      <c r="E22" s="65"/>
      <c r="F22" s="65">
        <v>0</v>
      </c>
      <c r="G22" s="65"/>
      <c r="H22" s="65">
        <v>0</v>
      </c>
      <c r="I22" s="65"/>
      <c r="J22" s="65">
        <v>0</v>
      </c>
      <c r="K22" s="65"/>
      <c r="L22" s="65">
        <v>174199</v>
      </c>
      <c r="M22" s="65"/>
      <c r="N22" s="65">
        <v>0</v>
      </c>
      <c r="P22" s="55">
        <f>SUM(D22:N22)</f>
        <v>174199</v>
      </c>
    </row>
    <row r="23" spans="1:16" ht="22.05" customHeight="1" x14ac:dyDescent="0.25">
      <c r="A23" s="47" t="s">
        <v>138</v>
      </c>
      <c r="B23" s="47"/>
      <c r="C23" s="47"/>
      <c r="D23" s="65">
        <v>0</v>
      </c>
      <c r="E23" s="65"/>
      <c r="F23" s="65">
        <v>0</v>
      </c>
      <c r="G23" s="65"/>
      <c r="H23" s="65">
        <v>0</v>
      </c>
      <c r="I23" s="65"/>
      <c r="J23" s="65">
        <v>0</v>
      </c>
      <c r="K23" s="65"/>
      <c r="L23" s="65">
        <v>0</v>
      </c>
      <c r="M23" s="65"/>
      <c r="N23" s="65">
        <v>78</v>
      </c>
      <c r="P23" s="55">
        <f>SUM(D23:N23)</f>
        <v>78</v>
      </c>
    </row>
    <row r="24" spans="1:16" ht="22.05" customHeight="1" x14ac:dyDescent="0.25">
      <c r="A24" s="42" t="s">
        <v>101</v>
      </c>
      <c r="B24" s="42"/>
      <c r="C24" s="42"/>
      <c r="D24" s="63">
        <f>SUM(D22:D23)</f>
        <v>0</v>
      </c>
      <c r="E24" s="64"/>
      <c r="F24" s="63">
        <f>SUM(F22:F23)</f>
        <v>0</v>
      </c>
      <c r="G24" s="64"/>
      <c r="H24" s="63">
        <f>SUM(H22:H23)</f>
        <v>0</v>
      </c>
      <c r="I24" s="64"/>
      <c r="J24" s="63">
        <f>SUM(J22:J23)</f>
        <v>0</v>
      </c>
      <c r="K24" s="64"/>
      <c r="L24" s="63">
        <f>SUM(L22:L23)</f>
        <v>174199</v>
      </c>
      <c r="M24" s="81"/>
      <c r="N24" s="63">
        <f>SUM(N22:N23)</f>
        <v>78</v>
      </c>
      <c r="O24" s="64"/>
      <c r="P24" s="63">
        <f>SUM(P22:P23)</f>
        <v>174277</v>
      </c>
    </row>
    <row r="25" spans="1:16" ht="22.05" customHeight="1" x14ac:dyDescent="0.25">
      <c r="A25" s="42"/>
      <c r="B25" s="42"/>
      <c r="C25" s="42"/>
      <c r="D25" s="65"/>
      <c r="E25" s="55"/>
      <c r="F25" s="55"/>
      <c r="G25" s="55"/>
      <c r="H25" s="55"/>
      <c r="I25" s="55"/>
      <c r="J25" s="55"/>
      <c r="K25" s="55"/>
      <c r="L25" s="107"/>
      <c r="M25" s="107"/>
      <c r="N25" s="107"/>
      <c r="O25" s="55"/>
    </row>
    <row r="26" spans="1:16" ht="22.05" customHeight="1" thickBot="1" x14ac:dyDescent="0.3">
      <c r="A26" s="57" t="s">
        <v>139</v>
      </c>
      <c r="B26" s="57"/>
      <c r="C26" s="57"/>
      <c r="D26" s="66">
        <f>D14+D24</f>
        <v>433655</v>
      </c>
      <c r="E26" s="67"/>
      <c r="F26" s="66">
        <f>F14+F24</f>
        <v>1384395</v>
      </c>
      <c r="G26" s="67"/>
      <c r="H26" s="66">
        <f>H14+H24</f>
        <v>26349</v>
      </c>
      <c r="I26" s="67"/>
      <c r="J26" s="66">
        <f>J14+J24</f>
        <v>43365</v>
      </c>
      <c r="K26" s="67"/>
      <c r="L26" s="116">
        <f>L14+L24+L19</f>
        <v>930349</v>
      </c>
      <c r="M26" s="67"/>
      <c r="N26" s="116">
        <f>N14+N24+N19</f>
        <v>0</v>
      </c>
      <c r="O26" s="67"/>
      <c r="P26" s="116">
        <f>P14+P24+P19</f>
        <v>2818113</v>
      </c>
    </row>
    <row r="27" spans="1:16" ht="22.35" customHeight="1" thickTop="1" x14ac:dyDescent="0.25"/>
  </sheetData>
  <mergeCells count="3">
    <mergeCell ref="D4:P4"/>
    <mergeCell ref="J7:L7"/>
    <mergeCell ref="D12:P12"/>
  </mergeCells>
  <pageMargins left="0.7" right="0.7" top="0.48" bottom="0.5" header="0.5" footer="0.5"/>
  <pageSetup paperSize="9" scale="74" firstPageNumber="8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9" tint="0.79998168889431442"/>
  </sheetPr>
  <dimension ref="A1:P27"/>
  <sheetViews>
    <sheetView view="pageBreakPreview" topLeftCell="A13" zoomScale="85" zoomScaleNormal="76" zoomScaleSheetLayoutView="85" workbookViewId="0">
      <selection activeCell="N28" sqref="N28"/>
    </sheetView>
  </sheetViews>
  <sheetFormatPr defaultColWidth="8.09765625" defaultRowHeight="22.35" customHeight="1" x14ac:dyDescent="0.25"/>
  <cols>
    <col min="1" max="1" width="59.3984375" style="28" customWidth="1"/>
    <col min="2" max="2" width="3.3984375" style="28" customWidth="1"/>
    <col min="3" max="3" width="3.8984375" style="28" customWidth="1"/>
    <col min="4" max="4" width="12.796875" style="28" customWidth="1"/>
    <col min="5" max="5" width="1" style="28" customWidth="1"/>
    <col min="6" max="6" width="12.796875" style="28" customWidth="1"/>
    <col min="7" max="7" width="1" style="28" customWidth="1"/>
    <col min="8" max="8" width="12.796875" style="28" customWidth="1"/>
    <col min="9" max="9" width="1" style="28" customWidth="1"/>
    <col min="10" max="10" width="12.796875" style="28" customWidth="1"/>
    <col min="11" max="11" width="1" style="28" customWidth="1"/>
    <col min="12" max="12" width="12.796875" style="28" customWidth="1"/>
    <col min="13" max="13" width="1" style="28" customWidth="1"/>
    <col min="14" max="14" width="12.796875" style="28" customWidth="1"/>
    <col min="15" max="15" width="1" style="28" customWidth="1"/>
    <col min="16" max="16" width="12.796875" style="28" customWidth="1"/>
    <col min="17" max="16384" width="8.09765625" style="28"/>
  </cols>
  <sheetData>
    <row r="1" spans="1:16" ht="22.35" customHeight="1" x14ac:dyDescent="0.3">
      <c r="A1" s="26" t="s">
        <v>0</v>
      </c>
      <c r="B1" s="59"/>
      <c r="C1" s="59"/>
    </row>
    <row r="2" spans="1:16" ht="22.35" customHeight="1" x14ac:dyDescent="0.3">
      <c r="A2" s="24" t="s">
        <v>104</v>
      </c>
      <c r="B2" s="61"/>
      <c r="C2" s="61"/>
      <c r="D2" s="61"/>
      <c r="E2" s="59"/>
      <c r="G2" s="59"/>
    </row>
    <row r="3" spans="1:16" ht="21.6" customHeight="1" x14ac:dyDescent="0.25">
      <c r="A3" s="57"/>
      <c r="B3" s="57"/>
      <c r="C3" s="57"/>
      <c r="D3" s="57"/>
      <c r="E3" s="57"/>
      <c r="F3" s="57"/>
      <c r="G3" s="57"/>
      <c r="H3" s="57"/>
    </row>
    <row r="4" spans="1:16" ht="21.6" customHeight="1" x14ac:dyDescent="0.25">
      <c r="A4" s="43"/>
      <c r="B4" s="43"/>
      <c r="C4" s="43"/>
      <c r="D4" s="125" t="s">
        <v>140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ht="22.05" customHeight="1" x14ac:dyDescent="0.25">
      <c r="A5" s="43"/>
      <c r="B5" s="43"/>
      <c r="C5" s="43"/>
      <c r="D5" s="27"/>
      <c r="E5" s="27"/>
      <c r="F5" s="27"/>
      <c r="G5" s="27"/>
      <c r="H5" s="27"/>
      <c r="I5" s="27"/>
      <c r="J5" s="27"/>
      <c r="K5" s="27"/>
      <c r="L5" s="27"/>
      <c r="M5" s="27"/>
      <c r="N5" s="43" t="s">
        <v>106</v>
      </c>
      <c r="O5" s="27"/>
      <c r="P5" s="27"/>
    </row>
    <row r="6" spans="1:16" ht="22.05" customHeight="1" x14ac:dyDescent="0.25">
      <c r="A6" s="43"/>
      <c r="B6" s="43"/>
      <c r="C6" s="43"/>
      <c r="D6" s="27"/>
      <c r="E6" s="27"/>
      <c r="F6" s="27"/>
      <c r="G6" s="27"/>
      <c r="H6" s="27"/>
      <c r="I6" s="27"/>
      <c r="J6" s="27"/>
      <c r="K6" s="27"/>
      <c r="L6" s="27"/>
      <c r="M6" s="27"/>
      <c r="N6" s="43" t="s">
        <v>107</v>
      </c>
      <c r="O6" s="27"/>
      <c r="P6" s="27"/>
    </row>
    <row r="7" spans="1:16" ht="22.05" customHeight="1" x14ac:dyDescent="0.25">
      <c r="D7" s="43"/>
      <c r="E7" s="43"/>
      <c r="G7" s="43"/>
      <c r="J7" s="126" t="s">
        <v>64</v>
      </c>
      <c r="K7" s="126"/>
      <c r="L7" s="126"/>
      <c r="M7" s="43"/>
      <c r="N7" s="84" t="s">
        <v>108</v>
      </c>
      <c r="O7" s="60"/>
      <c r="P7" s="43"/>
    </row>
    <row r="8" spans="1:16" ht="22.05" customHeight="1" x14ac:dyDescent="0.25">
      <c r="D8" s="43"/>
      <c r="E8" s="43"/>
      <c r="G8" s="43"/>
      <c r="H8" s="28" t="s">
        <v>109</v>
      </c>
      <c r="J8" s="43"/>
      <c r="K8" s="43"/>
      <c r="L8" s="43"/>
      <c r="M8" s="43"/>
      <c r="N8" s="43"/>
      <c r="O8" s="60"/>
      <c r="P8" s="43"/>
    </row>
    <row r="9" spans="1:16" ht="22.05" customHeight="1" x14ac:dyDescent="0.25">
      <c r="D9" s="43" t="s">
        <v>110</v>
      </c>
      <c r="E9" s="43"/>
      <c r="F9" s="43"/>
      <c r="G9" s="43"/>
      <c r="H9" s="43" t="s">
        <v>111</v>
      </c>
      <c r="J9" s="43"/>
      <c r="N9" s="43" t="s">
        <v>112</v>
      </c>
      <c r="O9" s="43"/>
      <c r="P9" s="43"/>
    </row>
    <row r="10" spans="1:16" ht="22.05" customHeight="1" x14ac:dyDescent="0.25">
      <c r="D10" s="43" t="s">
        <v>113</v>
      </c>
      <c r="E10" s="43"/>
      <c r="F10" s="43" t="s">
        <v>114</v>
      </c>
      <c r="G10" s="43"/>
      <c r="H10" s="43" t="s">
        <v>115</v>
      </c>
      <c r="J10" s="43" t="s">
        <v>116</v>
      </c>
      <c r="K10" s="43"/>
      <c r="L10" s="43"/>
      <c r="M10" s="43"/>
      <c r="N10" s="43" t="s">
        <v>117</v>
      </c>
      <c r="O10" s="43"/>
      <c r="P10" s="80" t="s">
        <v>118</v>
      </c>
    </row>
    <row r="11" spans="1:16" ht="22.05" customHeight="1" x14ac:dyDescent="0.25">
      <c r="B11" s="56"/>
      <c r="C11" s="56"/>
      <c r="D11" s="43" t="s">
        <v>119</v>
      </c>
      <c r="E11" s="43"/>
      <c r="F11" s="43" t="s">
        <v>120</v>
      </c>
      <c r="G11" s="43"/>
      <c r="H11" s="43" t="s">
        <v>121</v>
      </c>
      <c r="J11" s="43" t="s">
        <v>122</v>
      </c>
      <c r="K11" s="43"/>
      <c r="L11" s="43" t="s">
        <v>123</v>
      </c>
      <c r="M11" s="43"/>
      <c r="N11" s="43" t="s">
        <v>122</v>
      </c>
      <c r="O11" s="43"/>
      <c r="P11" s="80" t="s">
        <v>124</v>
      </c>
    </row>
    <row r="12" spans="1:16" ht="22.05" customHeight="1" x14ac:dyDescent="0.25">
      <c r="B12" s="61"/>
      <c r="C12" s="61"/>
      <c r="D12" s="122" t="s">
        <v>10</v>
      </c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</row>
    <row r="13" spans="1:16" ht="22.05" customHeight="1" x14ac:dyDescent="0.25">
      <c r="A13" s="61" t="s">
        <v>125</v>
      </c>
      <c r="B13" s="61"/>
      <c r="C13" s="61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6" ht="22.05" customHeight="1" x14ac:dyDescent="0.25">
      <c r="A14" s="61" t="s">
        <v>126</v>
      </c>
      <c r="B14" s="61"/>
      <c r="C14" s="61"/>
      <c r="D14" s="81">
        <v>433655</v>
      </c>
      <c r="E14" s="64"/>
      <c r="F14" s="81">
        <v>1384395</v>
      </c>
      <c r="G14" s="64"/>
      <c r="H14" s="81">
        <v>26349</v>
      </c>
      <c r="I14" s="64"/>
      <c r="J14" s="81">
        <v>43365</v>
      </c>
      <c r="K14" s="64"/>
      <c r="L14" s="81">
        <v>700769</v>
      </c>
      <c r="M14" s="81"/>
      <c r="N14" s="81">
        <v>-2747</v>
      </c>
      <c r="O14" s="64"/>
      <c r="P14" s="81">
        <f>SUM(D14:N14)</f>
        <v>2585786</v>
      </c>
    </row>
    <row r="15" spans="1:16" ht="22.05" customHeight="1" x14ac:dyDescent="0.25">
      <c r="A15" s="61"/>
      <c r="B15" s="61"/>
      <c r="C15" s="61"/>
      <c r="D15" s="81"/>
      <c r="E15" s="64"/>
      <c r="F15" s="81"/>
      <c r="G15" s="64"/>
      <c r="H15" s="81"/>
      <c r="I15" s="64"/>
      <c r="J15" s="81"/>
      <c r="K15" s="64"/>
      <c r="L15" s="81"/>
      <c r="M15" s="81"/>
      <c r="N15" s="81"/>
      <c r="O15" s="64"/>
      <c r="P15" s="81"/>
    </row>
    <row r="16" spans="1:16" ht="22.05" customHeight="1" x14ac:dyDescent="0.25">
      <c r="A16" s="34" t="s">
        <v>127</v>
      </c>
      <c r="B16" s="61"/>
      <c r="C16" s="61"/>
      <c r="D16" s="64"/>
      <c r="E16" s="55"/>
      <c r="F16" s="55"/>
      <c r="G16" s="55"/>
      <c r="H16" s="55"/>
      <c r="I16" s="55"/>
      <c r="J16" s="55"/>
      <c r="K16" s="55"/>
      <c r="L16" s="19"/>
      <c r="M16" s="19"/>
      <c r="N16" s="19"/>
      <c r="O16" s="55"/>
      <c r="P16"/>
    </row>
    <row r="17" spans="1:16" ht="22.05" customHeight="1" x14ac:dyDescent="0.3">
      <c r="A17" s="83" t="s">
        <v>141</v>
      </c>
      <c r="B17"/>
      <c r="C17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P17" s="55"/>
    </row>
    <row r="18" spans="1:16" ht="22.05" customHeight="1" x14ac:dyDescent="0.25">
      <c r="A18" s="38" t="s">
        <v>129</v>
      </c>
      <c r="B18" s="56"/>
      <c r="C18" s="47"/>
      <c r="D18" s="65">
        <v>0</v>
      </c>
      <c r="E18" s="65"/>
      <c r="F18" s="65">
        <v>0</v>
      </c>
      <c r="G18" s="65"/>
      <c r="H18" s="65">
        <v>0</v>
      </c>
      <c r="I18" s="65"/>
      <c r="J18" s="65">
        <v>0</v>
      </c>
      <c r="K18" s="65"/>
      <c r="L18" s="65">
        <v>-32524</v>
      </c>
      <c r="M18" s="65"/>
      <c r="N18" s="65">
        <v>0</v>
      </c>
      <c r="P18" s="55">
        <f>SUM(D18:N18)</f>
        <v>-32524</v>
      </c>
    </row>
    <row r="19" spans="1:16" ht="22.05" customHeight="1" x14ac:dyDescent="0.3">
      <c r="A19" s="83" t="s">
        <v>142</v>
      </c>
      <c r="B19" s="42"/>
      <c r="C19" s="42"/>
      <c r="D19" s="63">
        <v>0</v>
      </c>
      <c r="E19" s="64"/>
      <c r="F19" s="63">
        <v>0</v>
      </c>
      <c r="G19" s="64"/>
      <c r="H19" s="63">
        <v>0</v>
      </c>
      <c r="I19" s="64"/>
      <c r="J19" s="63">
        <v>0</v>
      </c>
      <c r="K19" s="64"/>
      <c r="L19" s="63">
        <v>-32524</v>
      </c>
      <c r="M19" s="81"/>
      <c r="N19" s="63">
        <v>0</v>
      </c>
      <c r="O19" s="64"/>
      <c r="P19" s="63">
        <f>SUM(P18)</f>
        <v>-32524</v>
      </c>
    </row>
    <row r="20" spans="1:16" ht="22.05" customHeight="1" x14ac:dyDescent="0.25">
      <c r="A20" s="42"/>
      <c r="B20" s="42"/>
      <c r="C20" s="42"/>
      <c r="D20" s="65"/>
      <c r="E20" s="55"/>
      <c r="F20" s="55"/>
      <c r="G20" s="55"/>
      <c r="H20" s="55"/>
      <c r="I20" s="55"/>
      <c r="J20" s="55"/>
      <c r="K20" s="55"/>
      <c r="L20" s="19"/>
      <c r="M20" s="19"/>
      <c r="N20" s="19"/>
      <c r="O20" s="55"/>
      <c r="P20"/>
    </row>
    <row r="21" spans="1:16" ht="22.05" customHeight="1" x14ac:dyDescent="0.25">
      <c r="A21" s="61" t="s">
        <v>131</v>
      </c>
      <c r="B21" s="61"/>
      <c r="C21" s="61"/>
      <c r="D21" s="64"/>
      <c r="E21" s="55"/>
      <c r="F21" s="55"/>
      <c r="G21" s="55"/>
      <c r="H21" s="55"/>
      <c r="I21" s="55"/>
      <c r="J21" s="55"/>
      <c r="K21" s="55"/>
      <c r="L21" s="19"/>
      <c r="M21" s="19"/>
      <c r="N21" s="19"/>
      <c r="O21" s="55"/>
      <c r="P21"/>
    </row>
    <row r="22" spans="1:16" ht="22.05" customHeight="1" x14ac:dyDescent="0.25">
      <c r="A22" s="47" t="s">
        <v>132</v>
      </c>
      <c r="B22"/>
      <c r="C22"/>
      <c r="D22" s="65">
        <v>0</v>
      </c>
      <c r="E22" s="65"/>
      <c r="F22" s="65">
        <v>0</v>
      </c>
      <c r="G22" s="65"/>
      <c r="H22" s="65">
        <v>0</v>
      </c>
      <c r="I22" s="65"/>
      <c r="J22" s="65">
        <v>0</v>
      </c>
      <c r="K22" s="65"/>
      <c r="L22" s="65">
        <v>85466</v>
      </c>
      <c r="M22" s="65"/>
      <c r="N22" s="65">
        <v>0</v>
      </c>
      <c r="P22" s="55">
        <f>SUM(D22:N22)</f>
        <v>85466</v>
      </c>
    </row>
    <row r="23" spans="1:16" ht="22.05" customHeight="1" x14ac:dyDescent="0.25">
      <c r="A23" s="47" t="s">
        <v>133</v>
      </c>
      <c r="B23" s="47"/>
      <c r="C23" s="47"/>
      <c r="D23" s="65">
        <v>0</v>
      </c>
      <c r="E23" s="65"/>
      <c r="F23" s="65">
        <v>0</v>
      </c>
      <c r="G23" s="65"/>
      <c r="H23" s="65">
        <v>0</v>
      </c>
      <c r="I23" s="65"/>
      <c r="J23" s="65">
        <v>0</v>
      </c>
      <c r="K23" s="65"/>
      <c r="L23" s="65">
        <v>0</v>
      </c>
      <c r="M23" s="65"/>
      <c r="N23" s="65">
        <v>1967</v>
      </c>
      <c r="P23" s="55">
        <f>SUM(D23:N23)</f>
        <v>1967</v>
      </c>
    </row>
    <row r="24" spans="1:16" ht="22.05" customHeight="1" x14ac:dyDescent="0.25">
      <c r="A24" s="42" t="s">
        <v>101</v>
      </c>
      <c r="B24" s="42"/>
      <c r="C24" s="42"/>
      <c r="D24" s="63">
        <v>0</v>
      </c>
      <c r="E24" s="64"/>
      <c r="F24" s="63">
        <v>0</v>
      </c>
      <c r="G24" s="64"/>
      <c r="H24" s="63">
        <v>0</v>
      </c>
      <c r="I24" s="64"/>
      <c r="J24" s="63">
        <v>0</v>
      </c>
      <c r="K24" s="64"/>
      <c r="L24" s="63">
        <v>85466</v>
      </c>
      <c r="M24" s="81"/>
      <c r="N24" s="63">
        <v>1967</v>
      </c>
      <c r="O24" s="64"/>
      <c r="P24" s="63">
        <f>SUM(P22:P23)</f>
        <v>87433</v>
      </c>
    </row>
    <row r="25" spans="1:16" ht="22.05" customHeight="1" x14ac:dyDescent="0.25">
      <c r="A25" s="42"/>
      <c r="B25" s="42"/>
      <c r="C25" s="42"/>
      <c r="D25" s="65"/>
      <c r="E25" s="55"/>
      <c r="F25" s="55"/>
      <c r="G25" s="55"/>
      <c r="H25" s="55"/>
      <c r="I25" s="55"/>
      <c r="J25" s="55"/>
      <c r="K25" s="55"/>
      <c r="L25" s="19"/>
      <c r="M25" s="19"/>
      <c r="N25" s="19"/>
      <c r="O25" s="55"/>
      <c r="P25"/>
    </row>
    <row r="26" spans="1:16" ht="22.05" customHeight="1" thickBot="1" x14ac:dyDescent="0.3">
      <c r="A26" s="57" t="s">
        <v>134</v>
      </c>
      <c r="B26" s="57"/>
      <c r="C26" s="57"/>
      <c r="D26" s="66">
        <v>433655</v>
      </c>
      <c r="E26" s="67"/>
      <c r="F26" s="66">
        <v>1384395</v>
      </c>
      <c r="G26" s="67"/>
      <c r="H26" s="66">
        <v>26349</v>
      </c>
      <c r="I26" s="67"/>
      <c r="J26" s="66">
        <v>43365</v>
      </c>
      <c r="K26" s="67"/>
      <c r="L26" s="66">
        <v>753711</v>
      </c>
      <c r="M26" s="67"/>
      <c r="N26" s="66">
        <v>-780</v>
      </c>
      <c r="O26" s="67"/>
      <c r="P26" s="66">
        <f>SUM(P14,P19,P24)</f>
        <v>2640695</v>
      </c>
    </row>
    <row r="27" spans="1:16" ht="22.35" customHeight="1" thickTop="1" x14ac:dyDescent="0.25"/>
  </sheetData>
  <mergeCells count="3">
    <mergeCell ref="D4:P4"/>
    <mergeCell ref="J7:L7"/>
    <mergeCell ref="D12:P12"/>
  </mergeCells>
  <pageMargins left="0.7" right="0.7" top="0.48" bottom="0.5" header="0.5" footer="0.5"/>
  <pageSetup paperSize="9" scale="76" firstPageNumber="9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81C7-2B27-42CF-9461-884D6D4756EE}">
  <sheetPr>
    <tabColor theme="9" tint="0.79998168889431442"/>
  </sheetPr>
  <dimension ref="A1:P27"/>
  <sheetViews>
    <sheetView view="pageBreakPreview" topLeftCell="A14" zoomScale="85" zoomScaleNormal="84" zoomScaleSheetLayoutView="85" workbookViewId="0">
      <selection activeCell="L24" sqref="L24"/>
    </sheetView>
  </sheetViews>
  <sheetFormatPr defaultColWidth="8.09765625" defaultRowHeight="13.8" x14ac:dyDescent="0.25"/>
  <cols>
    <col min="1" max="1" width="61.8984375" style="28" customWidth="1"/>
    <col min="2" max="2" width="6.5" style="28" customWidth="1"/>
    <col min="3" max="3" width="1.09765625" style="28" customWidth="1"/>
    <col min="4" max="4" width="12.5" style="28" customWidth="1"/>
    <col min="5" max="5" width="1" style="28" customWidth="1"/>
    <col min="6" max="6" width="12.5" style="28" customWidth="1"/>
    <col min="7" max="7" width="1" style="28" customWidth="1"/>
    <col min="8" max="8" width="12.5" style="28" customWidth="1"/>
    <col min="9" max="9" width="1" style="28" customWidth="1"/>
    <col min="10" max="10" width="12.5" style="28" customWidth="1"/>
    <col min="11" max="11" width="1" style="28" customWidth="1"/>
    <col min="12" max="12" width="12.5" style="28" customWidth="1"/>
    <col min="13" max="13" width="1" style="28" customWidth="1"/>
    <col min="14" max="14" width="12.5" style="28" customWidth="1"/>
    <col min="15" max="15" width="1" style="28" customWidth="1"/>
    <col min="16" max="16" width="12.5" style="28" customWidth="1"/>
    <col min="17" max="16384" width="8.09765625" style="28"/>
  </cols>
  <sheetData>
    <row r="1" spans="1:16" ht="22.35" customHeight="1" x14ac:dyDescent="0.3">
      <c r="A1" s="26" t="s">
        <v>0</v>
      </c>
      <c r="B1" s="59"/>
      <c r="C1" s="59"/>
    </row>
    <row r="2" spans="1:16" ht="22.35" customHeight="1" x14ac:dyDescent="0.3">
      <c r="A2" s="24" t="s">
        <v>104</v>
      </c>
      <c r="B2" s="61"/>
      <c r="C2" s="61"/>
      <c r="D2" s="61"/>
      <c r="E2" s="59"/>
      <c r="G2" s="59"/>
    </row>
    <row r="3" spans="1:16" ht="21.6" customHeight="1" x14ac:dyDescent="0.25">
      <c r="A3" s="57"/>
      <c r="B3" s="57"/>
      <c r="C3" s="57"/>
      <c r="D3" s="57"/>
      <c r="E3" s="57"/>
      <c r="F3" s="57"/>
      <c r="G3" s="57"/>
      <c r="H3" s="57"/>
    </row>
    <row r="4" spans="1:16" ht="21.6" customHeight="1" x14ac:dyDescent="0.25">
      <c r="A4" s="43"/>
      <c r="B4" s="43"/>
      <c r="C4" s="43"/>
      <c r="D4" s="125" t="s">
        <v>140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ht="22.05" customHeight="1" x14ac:dyDescent="0.25">
      <c r="A5" s="43"/>
      <c r="B5" s="43"/>
      <c r="C5" s="43"/>
      <c r="D5" s="27"/>
      <c r="E5" s="27"/>
      <c r="F5" s="27"/>
      <c r="G5" s="27"/>
      <c r="H5" s="27"/>
      <c r="I5" s="27"/>
      <c r="J5" s="27"/>
      <c r="K5" s="27"/>
      <c r="L5" s="27"/>
      <c r="M5" s="27"/>
      <c r="N5" s="43" t="s">
        <v>106</v>
      </c>
      <c r="O5" s="27"/>
      <c r="P5" s="27"/>
    </row>
    <row r="6" spans="1:16" ht="22.05" customHeight="1" x14ac:dyDescent="0.25">
      <c r="A6" s="43"/>
      <c r="B6" s="43"/>
      <c r="C6" s="43"/>
      <c r="D6" s="27"/>
      <c r="E6" s="27"/>
      <c r="F6" s="27"/>
      <c r="G6" s="27"/>
      <c r="H6" s="27"/>
      <c r="I6" s="27"/>
      <c r="J6" s="27"/>
      <c r="K6" s="27"/>
      <c r="L6" s="27"/>
      <c r="M6" s="27"/>
      <c r="N6" s="43" t="s">
        <v>107</v>
      </c>
      <c r="O6" s="27"/>
      <c r="P6" s="27"/>
    </row>
    <row r="7" spans="1:16" ht="22.05" customHeight="1" x14ac:dyDescent="0.25">
      <c r="D7" s="43"/>
      <c r="E7" s="43"/>
      <c r="G7" s="43"/>
      <c r="J7" s="126" t="s">
        <v>64</v>
      </c>
      <c r="K7" s="126"/>
      <c r="L7" s="126"/>
      <c r="M7" s="43"/>
      <c r="N7" s="84" t="s">
        <v>108</v>
      </c>
      <c r="O7" s="60"/>
      <c r="P7" s="43"/>
    </row>
    <row r="8" spans="1:16" ht="22.05" customHeight="1" x14ac:dyDescent="0.25">
      <c r="D8" s="43"/>
      <c r="E8" s="43"/>
      <c r="G8" s="43"/>
      <c r="H8" s="28" t="s">
        <v>109</v>
      </c>
      <c r="J8" s="43"/>
      <c r="K8" s="43"/>
      <c r="L8" s="43"/>
      <c r="M8" s="43"/>
      <c r="N8" s="43"/>
      <c r="O8" s="60"/>
      <c r="P8" s="43"/>
    </row>
    <row r="9" spans="1:16" ht="22.05" customHeight="1" x14ac:dyDescent="0.25">
      <c r="D9" s="43" t="s">
        <v>110</v>
      </c>
      <c r="E9" s="43"/>
      <c r="F9" s="43"/>
      <c r="G9" s="43"/>
      <c r="H9" s="43" t="s">
        <v>111</v>
      </c>
      <c r="J9" s="43"/>
      <c r="N9" s="43" t="s">
        <v>112</v>
      </c>
      <c r="O9" s="43"/>
      <c r="P9" s="43"/>
    </row>
    <row r="10" spans="1:16" ht="22.05" customHeight="1" x14ac:dyDescent="0.25">
      <c r="D10" s="43" t="s">
        <v>113</v>
      </c>
      <c r="E10" s="43"/>
      <c r="F10" s="43" t="s">
        <v>114</v>
      </c>
      <c r="G10" s="43"/>
      <c r="H10" s="43" t="s">
        <v>115</v>
      </c>
      <c r="J10" s="43" t="s">
        <v>116</v>
      </c>
      <c r="K10" s="43"/>
      <c r="L10" s="43"/>
      <c r="M10" s="43"/>
      <c r="N10" s="43" t="s">
        <v>117</v>
      </c>
      <c r="O10" s="43"/>
      <c r="P10" s="80" t="s">
        <v>118</v>
      </c>
    </row>
    <row r="11" spans="1:16" ht="22.05" customHeight="1" x14ac:dyDescent="0.25">
      <c r="B11" s="56" t="s">
        <v>8</v>
      </c>
      <c r="D11" s="43" t="s">
        <v>119</v>
      </c>
      <c r="E11" s="43"/>
      <c r="F11" s="43" t="s">
        <v>120</v>
      </c>
      <c r="G11" s="43"/>
      <c r="H11" s="43" t="s">
        <v>121</v>
      </c>
      <c r="J11" s="43" t="s">
        <v>122</v>
      </c>
      <c r="K11" s="43"/>
      <c r="L11" s="43" t="s">
        <v>123</v>
      </c>
      <c r="M11" s="43"/>
      <c r="N11" s="43" t="s">
        <v>122</v>
      </c>
      <c r="O11" s="43"/>
      <c r="P11" s="80" t="s">
        <v>124</v>
      </c>
    </row>
    <row r="12" spans="1:16" ht="22.05" customHeight="1" x14ac:dyDescent="0.25">
      <c r="B12" s="61"/>
      <c r="C12" s="61"/>
      <c r="D12" s="122" t="s">
        <v>10</v>
      </c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</row>
    <row r="13" spans="1:16" ht="22.05" customHeight="1" x14ac:dyDescent="0.25">
      <c r="A13" s="61" t="s">
        <v>135</v>
      </c>
      <c r="B13" s="61"/>
      <c r="C13" s="61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6" ht="22.05" customHeight="1" x14ac:dyDescent="0.25">
      <c r="A14" s="61" t="s">
        <v>136</v>
      </c>
      <c r="B14" s="61"/>
      <c r="C14" s="61"/>
      <c r="D14" s="81">
        <v>433655</v>
      </c>
      <c r="E14" s="64"/>
      <c r="F14" s="81">
        <v>1384395</v>
      </c>
      <c r="G14" s="64"/>
      <c r="H14" s="81">
        <v>26349</v>
      </c>
      <c r="I14" s="64"/>
      <c r="J14" s="81">
        <v>43365</v>
      </c>
      <c r="K14" s="64"/>
      <c r="L14" s="81">
        <v>844650</v>
      </c>
      <c r="M14" s="81"/>
      <c r="N14" s="81">
        <v>-78</v>
      </c>
      <c r="O14" s="64"/>
      <c r="P14" s="81">
        <f>SUM(D14:N14)</f>
        <v>2732336</v>
      </c>
    </row>
    <row r="15" spans="1:16" ht="22.05" customHeight="1" x14ac:dyDescent="0.25">
      <c r="A15" s="61"/>
      <c r="B15" s="61"/>
      <c r="C15" s="61"/>
      <c r="D15" s="81"/>
      <c r="E15" s="64"/>
      <c r="F15" s="81"/>
      <c r="G15" s="64"/>
      <c r="H15" s="81"/>
      <c r="I15" s="64"/>
      <c r="J15" s="81"/>
      <c r="K15" s="64"/>
      <c r="L15" s="81"/>
      <c r="M15" s="81"/>
      <c r="N15" s="81"/>
      <c r="O15" s="64"/>
      <c r="P15" s="81"/>
    </row>
    <row r="16" spans="1:16" ht="22.05" customHeight="1" x14ac:dyDescent="0.25">
      <c r="A16" s="34" t="s">
        <v>127</v>
      </c>
      <c r="B16" s="61"/>
      <c r="C16" s="61"/>
      <c r="D16" s="64"/>
      <c r="E16" s="55"/>
      <c r="F16" s="55"/>
      <c r="G16" s="55"/>
      <c r="H16" s="55"/>
      <c r="I16" s="55"/>
      <c r="J16" s="55"/>
      <c r="K16" s="55"/>
      <c r="L16" s="19"/>
      <c r="M16" s="19"/>
      <c r="N16" s="19"/>
      <c r="O16" s="55"/>
      <c r="P16"/>
    </row>
    <row r="17" spans="1:16" ht="22.05" customHeight="1" x14ac:dyDescent="0.3">
      <c r="A17" s="83" t="s">
        <v>141</v>
      </c>
      <c r="B17"/>
      <c r="C17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P17" s="55"/>
    </row>
    <row r="18" spans="1:16" ht="22.05" customHeight="1" x14ac:dyDescent="0.25">
      <c r="A18" s="38" t="s">
        <v>129</v>
      </c>
      <c r="B18" s="44" t="s">
        <v>189</v>
      </c>
      <c r="D18" s="65">
        <v>0</v>
      </c>
      <c r="E18" s="65"/>
      <c r="F18" s="65">
        <v>0</v>
      </c>
      <c r="G18" s="65"/>
      <c r="H18" s="65">
        <v>0</v>
      </c>
      <c r="I18" s="65"/>
      <c r="J18" s="65">
        <v>0</v>
      </c>
      <c r="K18" s="65"/>
      <c r="L18" s="65">
        <v>-40547</v>
      </c>
      <c r="M18" s="65"/>
      <c r="N18" s="65">
        <v>0</v>
      </c>
      <c r="P18" s="55">
        <f>SUM(D18:N18)</f>
        <v>-40547</v>
      </c>
    </row>
    <row r="19" spans="1:16" ht="22.05" customHeight="1" x14ac:dyDescent="0.3">
      <c r="A19" s="83" t="s">
        <v>142</v>
      </c>
      <c r="B19" s="42"/>
      <c r="C19" s="42"/>
      <c r="D19" s="63">
        <f>SUM(D18)</f>
        <v>0</v>
      </c>
      <c r="E19" s="81"/>
      <c r="F19" s="63">
        <f t="shared" ref="F19:P19" si="0">SUM(F18)</f>
        <v>0</v>
      </c>
      <c r="G19" s="81"/>
      <c r="H19" s="63">
        <f t="shared" si="0"/>
        <v>0</v>
      </c>
      <c r="I19" s="81"/>
      <c r="J19" s="63">
        <f t="shared" si="0"/>
        <v>0</v>
      </c>
      <c r="K19" s="81"/>
      <c r="L19" s="63">
        <f t="shared" si="0"/>
        <v>-40547</v>
      </c>
      <c r="M19" s="81"/>
      <c r="N19" s="63">
        <f t="shared" si="0"/>
        <v>0</v>
      </c>
      <c r="O19" s="81"/>
      <c r="P19" s="63">
        <f t="shared" si="0"/>
        <v>-40547</v>
      </c>
    </row>
    <row r="20" spans="1:16" ht="21" customHeight="1" x14ac:dyDescent="0.25">
      <c r="A20" s="42"/>
      <c r="B20" s="42"/>
      <c r="C20" s="42"/>
      <c r="D20" s="65"/>
      <c r="E20" s="55"/>
      <c r="F20" s="55"/>
      <c r="G20" s="55"/>
      <c r="H20" s="55"/>
      <c r="I20" s="55"/>
      <c r="J20" s="55"/>
      <c r="K20" s="55"/>
      <c r="L20" s="107"/>
      <c r="M20" s="107"/>
      <c r="N20" s="107"/>
      <c r="O20" s="55"/>
    </row>
    <row r="21" spans="1:16" ht="22.05" customHeight="1" x14ac:dyDescent="0.25">
      <c r="A21" s="61" t="s">
        <v>131</v>
      </c>
      <c r="B21" s="61"/>
      <c r="C21" s="61"/>
      <c r="D21" s="64"/>
      <c r="E21" s="55"/>
      <c r="F21" s="55"/>
      <c r="G21" s="55"/>
      <c r="H21" s="55"/>
      <c r="I21" s="55"/>
      <c r="J21" s="55"/>
      <c r="K21" s="55"/>
      <c r="L21" s="107"/>
      <c r="M21" s="107"/>
      <c r="N21" s="107"/>
      <c r="O21" s="55"/>
    </row>
    <row r="22" spans="1:16" ht="22.05" customHeight="1" x14ac:dyDescent="0.25">
      <c r="A22" s="28" t="s">
        <v>137</v>
      </c>
      <c r="D22" s="65">
        <v>0</v>
      </c>
      <c r="E22" s="65"/>
      <c r="F22" s="65">
        <v>0</v>
      </c>
      <c r="G22" s="65"/>
      <c r="H22" s="65">
        <v>0</v>
      </c>
      <c r="I22" s="65"/>
      <c r="J22" s="65">
        <v>0</v>
      </c>
      <c r="K22" s="65"/>
      <c r="L22" s="65">
        <v>125249</v>
      </c>
      <c r="M22" s="65"/>
      <c r="N22" s="65">
        <v>0</v>
      </c>
      <c r="P22" s="55">
        <f>SUM(D22:N22)</f>
        <v>125249</v>
      </c>
    </row>
    <row r="23" spans="1:16" ht="22.05" customHeight="1" x14ac:dyDescent="0.25">
      <c r="A23" s="47" t="s">
        <v>138</v>
      </c>
      <c r="B23" s="47"/>
      <c r="C23" s="47"/>
      <c r="D23" s="65">
        <v>0</v>
      </c>
      <c r="E23" s="65"/>
      <c r="F23" s="65">
        <v>0</v>
      </c>
      <c r="G23" s="65"/>
      <c r="H23" s="65">
        <v>0</v>
      </c>
      <c r="I23" s="65"/>
      <c r="J23" s="65">
        <v>0</v>
      </c>
      <c r="K23" s="65"/>
      <c r="L23" s="65">
        <v>0</v>
      </c>
      <c r="M23" s="65"/>
      <c r="N23" s="65">
        <v>78</v>
      </c>
      <c r="P23" s="55">
        <f>SUM(D23:N23)</f>
        <v>78</v>
      </c>
    </row>
    <row r="24" spans="1:16" ht="22.05" customHeight="1" x14ac:dyDescent="0.25">
      <c r="A24" s="42" t="s">
        <v>101</v>
      </c>
      <c r="B24" s="42"/>
      <c r="C24" s="42"/>
      <c r="D24" s="63">
        <f>SUM(D22:D23)</f>
        <v>0</v>
      </c>
      <c r="E24" s="64"/>
      <c r="F24" s="63">
        <f>SUM(F22:F23)</f>
        <v>0</v>
      </c>
      <c r="G24" s="64"/>
      <c r="H24" s="63">
        <f>SUM(H22:H23)</f>
        <v>0</v>
      </c>
      <c r="I24" s="64"/>
      <c r="J24" s="63">
        <f>SUM(J22:J23)</f>
        <v>0</v>
      </c>
      <c r="K24" s="64"/>
      <c r="L24" s="63">
        <f>SUM(L22:L23)</f>
        <v>125249</v>
      </c>
      <c r="M24" s="81"/>
      <c r="N24" s="63">
        <f>SUM(N22:N23)</f>
        <v>78</v>
      </c>
      <c r="O24" s="64"/>
      <c r="P24" s="63">
        <f>SUM(P22:P23)</f>
        <v>125327</v>
      </c>
    </row>
    <row r="25" spans="1:16" ht="22.05" customHeight="1" x14ac:dyDescent="0.25">
      <c r="A25" s="42"/>
      <c r="B25" s="42"/>
      <c r="C25" s="42"/>
      <c r="D25" s="65"/>
      <c r="E25" s="55"/>
      <c r="F25" s="55"/>
      <c r="G25" s="55"/>
      <c r="H25" s="55"/>
      <c r="I25" s="55"/>
      <c r="J25" s="55"/>
      <c r="K25" s="55"/>
      <c r="L25" s="107"/>
      <c r="M25" s="107"/>
      <c r="N25" s="107"/>
      <c r="O25" s="55"/>
    </row>
    <row r="26" spans="1:16" ht="22.05" customHeight="1" thickBot="1" x14ac:dyDescent="0.3">
      <c r="A26" s="57" t="s">
        <v>139</v>
      </c>
      <c r="B26" s="57"/>
      <c r="C26" s="57"/>
      <c r="D26" s="66">
        <f>D14+D24</f>
        <v>433655</v>
      </c>
      <c r="E26" s="67"/>
      <c r="F26" s="66">
        <f>F14+F24</f>
        <v>1384395</v>
      </c>
      <c r="G26" s="67"/>
      <c r="H26" s="66">
        <f>H14+H24</f>
        <v>26349</v>
      </c>
      <c r="I26" s="67"/>
      <c r="J26" s="66">
        <f>J14+J24+J19</f>
        <v>43365</v>
      </c>
      <c r="K26" s="67"/>
      <c r="L26" s="116">
        <f>L14+L24+L19</f>
        <v>929352</v>
      </c>
      <c r="M26" s="67"/>
      <c r="N26" s="116">
        <f>N14+N24+N19</f>
        <v>0</v>
      </c>
      <c r="O26" s="67"/>
      <c r="P26" s="116">
        <f>P14+P24+P19</f>
        <v>2817116</v>
      </c>
    </row>
    <row r="27" spans="1:16" ht="22.05" customHeight="1" thickTop="1" x14ac:dyDescent="0.25"/>
  </sheetData>
  <mergeCells count="3">
    <mergeCell ref="D4:P4"/>
    <mergeCell ref="J7:L7"/>
    <mergeCell ref="D12:P12"/>
  </mergeCells>
  <pageMargins left="0.7" right="0.7" top="0.48" bottom="0.5" header="0.5" footer="0.5"/>
  <pageSetup paperSize="9" scale="74" firstPageNumber="1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ignoredErrors>
    <ignoredError sqref="B1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9" tint="0.79998168889431442"/>
  </sheetPr>
  <dimension ref="A1:I84"/>
  <sheetViews>
    <sheetView tabSelected="1" view="pageBreakPreview" topLeftCell="A5" zoomScale="85" zoomScaleNormal="85" zoomScaleSheetLayoutView="85" workbookViewId="0">
      <selection activeCell="C69" sqref="C69"/>
    </sheetView>
  </sheetViews>
  <sheetFormatPr defaultColWidth="8.09765625" defaultRowHeight="22.05" customHeight="1" x14ac:dyDescent="0.35"/>
  <cols>
    <col min="1" max="1" width="50.5" style="18" customWidth="1"/>
    <col min="2" max="2" width="8.19921875" style="18" customWidth="1"/>
    <col min="3" max="3" width="11" style="13" customWidth="1"/>
    <col min="4" max="4" width="1.09765625" style="13" customWidth="1"/>
    <col min="5" max="5" width="11" style="13" customWidth="1"/>
    <col min="6" max="6" width="1.09765625" style="13" customWidth="1"/>
    <col min="7" max="7" width="11" style="13" customWidth="1"/>
    <col min="8" max="8" width="1.09765625" style="13" customWidth="1"/>
    <col min="9" max="9" width="11" style="13" customWidth="1"/>
    <col min="10" max="16384" width="8.09765625" style="13"/>
  </cols>
  <sheetData>
    <row r="1" spans="1:9" ht="22.05" customHeight="1" x14ac:dyDescent="0.35">
      <c r="A1" s="26" t="s">
        <v>0</v>
      </c>
      <c r="B1" s="12"/>
      <c r="D1" s="14"/>
      <c r="F1" s="14"/>
      <c r="G1" s="14"/>
      <c r="H1" s="14"/>
      <c r="I1" s="14"/>
    </row>
    <row r="2" spans="1:9" ht="22.05" customHeight="1" x14ac:dyDescent="0.35">
      <c r="A2" s="15" t="s">
        <v>143</v>
      </c>
      <c r="B2" s="12"/>
      <c r="D2" s="14"/>
      <c r="F2" s="14"/>
      <c r="G2" s="14"/>
      <c r="H2" s="14"/>
      <c r="I2" s="14"/>
    </row>
    <row r="3" spans="1:9" s="16" customFormat="1" ht="22.05" customHeight="1" x14ac:dyDescent="0.3">
      <c r="A3" s="15"/>
      <c r="B3" s="15"/>
      <c r="C3" s="127" t="s">
        <v>144</v>
      </c>
      <c r="D3" s="127"/>
      <c r="E3" s="127"/>
      <c r="F3" s="127"/>
      <c r="G3" s="127"/>
      <c r="H3" s="127"/>
      <c r="I3" s="127"/>
    </row>
    <row r="4" spans="1:9" ht="22.05" customHeight="1" x14ac:dyDescent="0.35">
      <c r="A4" s="12"/>
      <c r="B4" s="12"/>
      <c r="C4" s="121" t="s">
        <v>145</v>
      </c>
      <c r="D4" s="121"/>
      <c r="E4" s="121"/>
      <c r="F4" s="34"/>
      <c r="G4" s="121" t="s">
        <v>3</v>
      </c>
      <c r="H4" s="121"/>
      <c r="I4" s="121"/>
    </row>
    <row r="5" spans="1:9" ht="22.05" customHeight="1" x14ac:dyDescent="0.35">
      <c r="A5" s="12"/>
      <c r="B5" s="12"/>
      <c r="C5" s="121" t="s">
        <v>4</v>
      </c>
      <c r="D5" s="121"/>
      <c r="E5" s="121"/>
      <c r="F5" s="34"/>
      <c r="G5" s="121" t="s">
        <v>4</v>
      </c>
      <c r="H5" s="121"/>
      <c r="I5" s="121"/>
    </row>
    <row r="6" spans="1:9" ht="22.05" customHeight="1" x14ac:dyDescent="0.35">
      <c r="A6" s="42"/>
      <c r="B6" s="42"/>
      <c r="C6" s="124" t="s">
        <v>103</v>
      </c>
      <c r="D6" s="124"/>
      <c r="E6" s="124"/>
      <c r="F6" s="27"/>
      <c r="G6" s="124" t="s">
        <v>103</v>
      </c>
      <c r="H6" s="124"/>
      <c r="I6" s="124"/>
    </row>
    <row r="7" spans="1:9" ht="22.05" customHeight="1" x14ac:dyDescent="0.35">
      <c r="A7" s="15"/>
      <c r="B7" s="42"/>
      <c r="C7" s="123" t="s">
        <v>5</v>
      </c>
      <c r="D7" s="124"/>
      <c r="E7" s="124"/>
      <c r="F7" s="27"/>
      <c r="G7" s="123" t="s">
        <v>5</v>
      </c>
      <c r="H7" s="124"/>
      <c r="I7" s="124"/>
    </row>
    <row r="8" spans="1:9" ht="22.05" customHeight="1" x14ac:dyDescent="0.35">
      <c r="A8" s="42"/>
      <c r="B8" s="44"/>
      <c r="C8" s="4">
        <v>2023</v>
      </c>
      <c r="D8" s="30"/>
      <c r="E8" s="4">
        <v>2022</v>
      </c>
      <c r="F8" s="30"/>
      <c r="G8" s="4">
        <v>2023</v>
      </c>
      <c r="H8" s="30"/>
      <c r="I8" s="4">
        <v>2022</v>
      </c>
    </row>
    <row r="9" spans="1:9" ht="22.05" customHeight="1" x14ac:dyDescent="0.35">
      <c r="A9" s="42"/>
      <c r="B9" s="42"/>
      <c r="C9" s="122" t="s">
        <v>10</v>
      </c>
      <c r="D9" s="122"/>
      <c r="E9" s="122"/>
      <c r="F9" s="122"/>
      <c r="G9" s="122"/>
      <c r="H9" s="122"/>
      <c r="I9" s="122"/>
    </row>
    <row r="10" spans="1:9" ht="22.05" customHeight="1" x14ac:dyDescent="0.35">
      <c r="A10" s="45" t="s">
        <v>146</v>
      </c>
      <c r="B10" s="45"/>
      <c r="C10" s="46"/>
      <c r="D10" s="46"/>
      <c r="E10" s="46"/>
      <c r="F10" s="46"/>
      <c r="G10" s="46"/>
      <c r="H10" s="46"/>
      <c r="I10" s="46"/>
    </row>
    <row r="11" spans="1:9" ht="22.05" customHeight="1" x14ac:dyDescent="0.35">
      <c r="A11" s="47" t="s">
        <v>91</v>
      </c>
      <c r="B11" s="47"/>
      <c r="C11" s="100">
        <v>174199</v>
      </c>
      <c r="D11" s="100"/>
      <c r="E11" s="100">
        <v>79127</v>
      </c>
      <c r="F11" s="100"/>
      <c r="G11" s="100">
        <v>125249</v>
      </c>
      <c r="H11" s="48"/>
      <c r="I11" s="100">
        <v>85466</v>
      </c>
    </row>
    <row r="12" spans="1:9" ht="22.05" customHeight="1" x14ac:dyDescent="0.35">
      <c r="A12" s="49" t="s">
        <v>147</v>
      </c>
      <c r="B12" s="49"/>
      <c r="C12" s="100"/>
      <c r="D12" s="100"/>
      <c r="E12" s="100"/>
      <c r="F12" s="100"/>
      <c r="G12" s="100"/>
      <c r="H12" s="48"/>
      <c r="I12" s="48"/>
    </row>
    <row r="13" spans="1:9" ht="22.05" customHeight="1" x14ac:dyDescent="0.35">
      <c r="A13" s="47" t="s">
        <v>148</v>
      </c>
      <c r="B13" s="47"/>
      <c r="C13" s="100">
        <v>23754</v>
      </c>
      <c r="D13" s="100"/>
      <c r="E13" s="100">
        <v>18602</v>
      </c>
      <c r="F13" s="100"/>
      <c r="G13" s="100">
        <v>23754</v>
      </c>
      <c r="H13" s="48"/>
      <c r="I13" s="48">
        <v>18602</v>
      </c>
    </row>
    <row r="14" spans="1:9" ht="22.05" customHeight="1" x14ac:dyDescent="0.35">
      <c r="A14" s="47" t="s">
        <v>88</v>
      </c>
      <c r="B14" s="47"/>
      <c r="C14" s="48">
        <v>18748</v>
      </c>
      <c r="D14" s="48"/>
      <c r="E14" s="48">
        <v>16875</v>
      </c>
      <c r="F14" s="48"/>
      <c r="G14" s="48">
        <v>18748</v>
      </c>
      <c r="H14" s="48"/>
      <c r="I14" s="48">
        <v>16875</v>
      </c>
    </row>
    <row r="15" spans="1:9" ht="22.05" customHeight="1" x14ac:dyDescent="0.35">
      <c r="A15" s="50" t="s">
        <v>149</v>
      </c>
      <c r="B15" s="50"/>
      <c r="C15" s="48">
        <v>224140</v>
      </c>
      <c r="D15" s="100"/>
      <c r="E15" s="48">
        <v>212335</v>
      </c>
      <c r="F15" s="100"/>
      <c r="G15" s="48">
        <v>224140</v>
      </c>
      <c r="H15" s="48"/>
      <c r="I15" s="48">
        <v>212335</v>
      </c>
    </row>
    <row r="16" spans="1:9" ht="22.05" customHeight="1" x14ac:dyDescent="0.35">
      <c r="A16" s="28" t="s">
        <v>190</v>
      </c>
      <c r="B16" s="50"/>
      <c r="C16" s="48">
        <v>-14890</v>
      </c>
      <c r="D16" s="100"/>
      <c r="E16" s="100">
        <v>-6048</v>
      </c>
      <c r="F16" s="100"/>
      <c r="G16" s="100">
        <v>-14890</v>
      </c>
      <c r="H16" s="100"/>
      <c r="I16" s="100">
        <v>-6048</v>
      </c>
    </row>
    <row r="17" spans="1:9" ht="22.05" customHeight="1" x14ac:dyDescent="0.35">
      <c r="A17" s="28" t="s">
        <v>150</v>
      </c>
      <c r="B17" s="50"/>
      <c r="C17" s="48">
        <v>0</v>
      </c>
      <c r="D17" s="100"/>
      <c r="E17" s="48">
        <v>6288</v>
      </c>
      <c r="F17" s="100"/>
      <c r="G17" s="48">
        <v>0</v>
      </c>
      <c r="H17" s="48"/>
      <c r="I17" s="48">
        <v>0</v>
      </c>
    </row>
    <row r="18" spans="1:9" ht="22.05" customHeight="1" x14ac:dyDescent="0.35">
      <c r="A18" s="28" t="s">
        <v>191</v>
      </c>
      <c r="B18" s="50"/>
      <c r="C18" s="48">
        <v>27</v>
      </c>
      <c r="D18" s="100"/>
      <c r="E18" s="48">
        <v>314</v>
      </c>
      <c r="F18" s="100"/>
      <c r="G18" s="48">
        <v>27</v>
      </c>
      <c r="H18" s="48"/>
      <c r="I18" s="48">
        <v>314</v>
      </c>
    </row>
    <row r="19" spans="1:9" ht="22.05" customHeight="1" x14ac:dyDescent="0.35">
      <c r="A19" s="28" t="s">
        <v>152</v>
      </c>
      <c r="B19" s="50"/>
      <c r="C19" s="48">
        <v>-45</v>
      </c>
      <c r="D19" s="100"/>
      <c r="E19" s="48">
        <v>-38</v>
      </c>
      <c r="F19" s="100"/>
      <c r="G19" s="48">
        <v>-45</v>
      </c>
      <c r="H19" s="48"/>
      <c r="I19" s="48">
        <v>-38</v>
      </c>
    </row>
    <row r="20" spans="1:9" ht="22.05" customHeight="1" x14ac:dyDescent="0.35">
      <c r="A20" s="50" t="s">
        <v>153</v>
      </c>
      <c r="B20" s="50"/>
      <c r="C20" s="48">
        <v>1065</v>
      </c>
      <c r="D20" s="48"/>
      <c r="E20" s="48">
        <v>1413</v>
      </c>
      <c r="F20" s="48"/>
      <c r="G20" s="48">
        <v>1065</v>
      </c>
      <c r="H20" s="48"/>
      <c r="I20" s="48">
        <v>1413</v>
      </c>
    </row>
    <row r="21" spans="1:9" ht="22.05" customHeight="1" x14ac:dyDescent="0.35">
      <c r="A21" s="50" t="s">
        <v>192</v>
      </c>
      <c r="B21" s="28"/>
      <c r="C21" s="48">
        <v>-128</v>
      </c>
      <c r="D21" s="48"/>
      <c r="E21" s="48">
        <v>-76</v>
      </c>
      <c r="F21" s="48"/>
      <c r="G21" s="48">
        <v>-128</v>
      </c>
      <c r="H21" s="48"/>
      <c r="I21" s="48">
        <v>-76</v>
      </c>
    </row>
    <row r="22" spans="1:9" ht="22.05" customHeight="1" x14ac:dyDescent="0.35">
      <c r="A22" s="50" t="s">
        <v>154</v>
      </c>
      <c r="B22" s="50"/>
      <c r="C22" s="48">
        <v>4595</v>
      </c>
      <c r="D22" s="48"/>
      <c r="E22" s="48">
        <v>4970</v>
      </c>
      <c r="F22" s="48"/>
      <c r="G22" s="48">
        <v>4595</v>
      </c>
      <c r="H22" s="48"/>
      <c r="I22" s="48">
        <v>4970</v>
      </c>
    </row>
    <row r="23" spans="1:9" ht="22.05" customHeight="1" x14ac:dyDescent="0.35">
      <c r="A23" s="50" t="s">
        <v>187</v>
      </c>
      <c r="B23" s="50"/>
      <c r="C23" s="48">
        <v>-63700</v>
      </c>
      <c r="D23" s="48"/>
      <c r="E23" s="48">
        <v>0</v>
      </c>
      <c r="F23" s="48"/>
      <c r="G23" s="48">
        <v>-14700</v>
      </c>
      <c r="H23" s="48"/>
      <c r="I23" s="48">
        <v>0</v>
      </c>
    </row>
    <row r="24" spans="1:9" ht="22.05" customHeight="1" x14ac:dyDescent="0.35">
      <c r="A24" s="28" t="s">
        <v>155</v>
      </c>
      <c r="B24" s="50"/>
      <c r="C24" s="100">
        <v>-3010</v>
      </c>
      <c r="D24" s="100"/>
      <c r="E24" s="100">
        <v>-2711</v>
      </c>
      <c r="F24" s="100"/>
      <c r="G24" s="100">
        <v>-3009</v>
      </c>
      <c r="H24" s="48"/>
      <c r="I24" s="48">
        <v>-2711</v>
      </c>
    </row>
    <row r="25" spans="1:9" s="16" customFormat="1" ht="22.05" customHeight="1" x14ac:dyDescent="0.3">
      <c r="A25" s="42"/>
      <c r="B25" s="42"/>
      <c r="C25" s="118">
        <f>SUM(C11:C24)</f>
        <v>364755</v>
      </c>
      <c r="D25" s="105"/>
      <c r="E25" s="118">
        <f>SUM(E11:E24)</f>
        <v>331051</v>
      </c>
      <c r="F25" s="105"/>
      <c r="G25" s="118">
        <f>SUM(G11:G24)</f>
        <v>364806</v>
      </c>
      <c r="H25" s="52"/>
      <c r="I25" s="51">
        <f>SUM(I11:I24)</f>
        <v>331102</v>
      </c>
    </row>
    <row r="26" spans="1:9" ht="22.05" customHeight="1" x14ac:dyDescent="0.35">
      <c r="A26" s="49" t="s">
        <v>156</v>
      </c>
      <c r="B26" s="49"/>
      <c r="C26" s="48"/>
      <c r="D26" s="48"/>
      <c r="E26" s="48"/>
      <c r="F26" s="48"/>
      <c r="G26" s="48"/>
      <c r="H26" s="48"/>
      <c r="I26" s="48"/>
    </row>
    <row r="27" spans="1:9" ht="22.05" customHeight="1" x14ac:dyDescent="0.35">
      <c r="A27" s="47" t="s">
        <v>13</v>
      </c>
      <c r="B27" s="47"/>
      <c r="C27" s="100">
        <v>41711</v>
      </c>
      <c r="D27" s="100"/>
      <c r="E27" s="100">
        <v>13079</v>
      </c>
      <c r="F27" s="100"/>
      <c r="G27" s="100">
        <v>41711</v>
      </c>
      <c r="H27" s="48"/>
      <c r="I27" s="48">
        <v>13079</v>
      </c>
    </row>
    <row r="28" spans="1:9" ht="22.05" customHeight="1" x14ac:dyDescent="0.35">
      <c r="A28" s="47" t="s">
        <v>16</v>
      </c>
      <c r="B28" s="47"/>
      <c r="C28" s="48">
        <v>-4200</v>
      </c>
      <c r="D28" s="48"/>
      <c r="E28" s="48">
        <v>-3432</v>
      </c>
      <c r="F28" s="48"/>
      <c r="G28" s="48">
        <v>-4200</v>
      </c>
      <c r="H28" s="48"/>
      <c r="I28" s="48">
        <v>-3432</v>
      </c>
    </row>
    <row r="29" spans="1:9" ht="22.05" customHeight="1" x14ac:dyDescent="0.35">
      <c r="A29" s="47" t="s">
        <v>157</v>
      </c>
      <c r="B29" s="47"/>
      <c r="C29" s="48">
        <v>-12623</v>
      </c>
      <c r="D29" s="19"/>
      <c r="E29" s="48">
        <v>-11717</v>
      </c>
      <c r="F29" s="19"/>
      <c r="G29" s="48">
        <v>-12623</v>
      </c>
      <c r="H29" s="19"/>
      <c r="I29" s="48">
        <v>-11717</v>
      </c>
    </row>
    <row r="30" spans="1:9" ht="22.05" customHeight="1" x14ac:dyDescent="0.35">
      <c r="A30" s="47" t="s">
        <v>158</v>
      </c>
      <c r="B30" s="47"/>
      <c r="C30" s="48">
        <v>745</v>
      </c>
      <c r="D30" s="19"/>
      <c r="E30" s="48">
        <v>-864</v>
      </c>
      <c r="F30" s="19"/>
      <c r="G30" s="48">
        <v>745</v>
      </c>
      <c r="H30" s="48"/>
      <c r="I30" s="48">
        <v>-864</v>
      </c>
    </row>
    <row r="31" spans="1:9" ht="22.05" customHeight="1" x14ac:dyDescent="0.35">
      <c r="A31" s="47" t="s">
        <v>20</v>
      </c>
      <c r="B31" s="47"/>
      <c r="C31" s="100">
        <v>5683</v>
      </c>
      <c r="D31" s="107"/>
      <c r="E31" s="100">
        <v>1552</v>
      </c>
      <c r="F31" s="107"/>
      <c r="G31" s="100">
        <v>5683</v>
      </c>
      <c r="H31" s="48"/>
      <c r="I31" s="48">
        <v>1576</v>
      </c>
    </row>
    <row r="32" spans="1:9" ht="22.05" customHeight="1" x14ac:dyDescent="0.35">
      <c r="A32" s="47" t="s">
        <v>30</v>
      </c>
      <c r="B32" s="47"/>
      <c r="C32" s="100">
        <v>-1613</v>
      </c>
      <c r="D32" s="101"/>
      <c r="E32" s="100">
        <v>-767</v>
      </c>
      <c r="F32" s="101"/>
      <c r="G32" s="100">
        <v>-1613</v>
      </c>
      <c r="H32" s="53"/>
      <c r="I32" s="48">
        <v>-767</v>
      </c>
    </row>
    <row r="33" spans="1:9" ht="22.05" customHeight="1" x14ac:dyDescent="0.35">
      <c r="A33" s="47" t="s">
        <v>31</v>
      </c>
      <c r="B33" s="47"/>
      <c r="C33" s="100">
        <v>73</v>
      </c>
      <c r="D33" s="101"/>
      <c r="E33" s="100" t="s">
        <v>151</v>
      </c>
      <c r="F33" s="101"/>
      <c r="G33" s="100">
        <v>73</v>
      </c>
      <c r="H33" s="53"/>
      <c r="I33" s="48" t="s">
        <v>151</v>
      </c>
    </row>
    <row r="34" spans="1:9" ht="22.05" customHeight="1" x14ac:dyDescent="0.35">
      <c r="A34" s="47" t="s">
        <v>35</v>
      </c>
      <c r="B34" s="47"/>
      <c r="C34" s="100">
        <v>1054</v>
      </c>
      <c r="D34" s="101"/>
      <c r="E34" s="100">
        <v>-622</v>
      </c>
      <c r="F34" s="101"/>
      <c r="G34" s="100">
        <v>1055</v>
      </c>
      <c r="H34" s="53"/>
      <c r="I34" s="48">
        <v>-622</v>
      </c>
    </row>
    <row r="35" spans="1:9" ht="22.05" customHeight="1" x14ac:dyDescent="0.35">
      <c r="A35" s="47" t="s">
        <v>40</v>
      </c>
      <c r="B35" s="47"/>
      <c r="C35" s="100">
        <v>15346</v>
      </c>
      <c r="D35" s="101"/>
      <c r="E35" s="100">
        <v>-31471</v>
      </c>
      <c r="F35" s="101"/>
      <c r="G35" s="100">
        <v>15317</v>
      </c>
      <c r="H35" s="53"/>
      <c r="I35" s="48">
        <v>-31501</v>
      </c>
    </row>
    <row r="36" spans="1:9" ht="22.05" customHeight="1" x14ac:dyDescent="0.35">
      <c r="A36" s="47" t="s">
        <v>159</v>
      </c>
      <c r="B36" s="47"/>
      <c r="C36" s="48">
        <v>-5155</v>
      </c>
      <c r="D36" s="53"/>
      <c r="E36" s="48">
        <v>437</v>
      </c>
      <c r="F36" s="53"/>
      <c r="G36" s="48">
        <v>-5155</v>
      </c>
      <c r="H36" s="53"/>
      <c r="I36" s="48">
        <v>437</v>
      </c>
    </row>
    <row r="37" spans="1:9" ht="22.05" customHeight="1" x14ac:dyDescent="0.35">
      <c r="A37" s="47" t="s">
        <v>44</v>
      </c>
      <c r="B37" s="47"/>
      <c r="C37" s="100">
        <v>1771</v>
      </c>
      <c r="D37" s="53"/>
      <c r="E37" s="48">
        <v>2759</v>
      </c>
      <c r="F37" s="53"/>
      <c r="G37" s="100">
        <v>1752</v>
      </c>
      <c r="H37" s="53"/>
      <c r="I37" s="48">
        <v>2761</v>
      </c>
    </row>
    <row r="38" spans="1:9" ht="22.05" customHeight="1" x14ac:dyDescent="0.35">
      <c r="A38" s="47" t="s">
        <v>160</v>
      </c>
      <c r="B38" s="47"/>
      <c r="C38" s="118">
        <f>SUM(C25:C37)</f>
        <v>407547</v>
      </c>
      <c r="D38" s="53"/>
      <c r="E38" s="51">
        <f>SUM(E25:E37)</f>
        <v>300005</v>
      </c>
      <c r="F38" s="53"/>
      <c r="G38" s="118">
        <f>SUM(G25:G37)</f>
        <v>407551</v>
      </c>
      <c r="H38" s="53"/>
      <c r="I38" s="51">
        <f>SUM(I25:I37)</f>
        <v>300052</v>
      </c>
    </row>
    <row r="39" spans="1:9" ht="22.05" customHeight="1" x14ac:dyDescent="0.35">
      <c r="A39" s="47" t="s">
        <v>161</v>
      </c>
      <c r="B39" s="47"/>
      <c r="C39" s="119">
        <v>-23420</v>
      </c>
      <c r="D39" s="53"/>
      <c r="E39" s="120">
        <v>-29008</v>
      </c>
      <c r="F39" s="53"/>
      <c r="G39" s="119">
        <v>-23420</v>
      </c>
      <c r="H39" s="53"/>
      <c r="I39" s="120">
        <v>-29008</v>
      </c>
    </row>
    <row r="40" spans="1:9" ht="22.05" customHeight="1" x14ac:dyDescent="0.35">
      <c r="A40" s="47" t="s">
        <v>198</v>
      </c>
      <c r="B40" s="47"/>
      <c r="C40" s="100">
        <v>0</v>
      </c>
      <c r="D40" s="101"/>
      <c r="E40" s="100">
        <v>28720</v>
      </c>
      <c r="F40" s="101"/>
      <c r="G40" s="100">
        <v>0</v>
      </c>
      <c r="H40" s="53"/>
      <c r="I40" s="100">
        <v>28720</v>
      </c>
    </row>
    <row r="41" spans="1:9" ht="22.05" customHeight="1" x14ac:dyDescent="0.35">
      <c r="A41" s="57" t="s">
        <v>162</v>
      </c>
      <c r="B41" s="42"/>
      <c r="C41" s="109">
        <f>SUM(C38:C40)</f>
        <v>384127</v>
      </c>
      <c r="D41" s="52"/>
      <c r="E41" s="54">
        <f>SUM(E38:E40)</f>
        <v>299717</v>
      </c>
      <c r="F41" s="52"/>
      <c r="G41" s="109">
        <f>SUM(G38:G40)</f>
        <v>384131</v>
      </c>
      <c r="H41" s="52"/>
      <c r="I41" s="54">
        <f>SUM(I38:I40)</f>
        <v>299764</v>
      </c>
    </row>
    <row r="42" spans="1:9" ht="22.05" customHeight="1" x14ac:dyDescent="0.35">
      <c r="A42" s="15"/>
      <c r="B42" s="45"/>
      <c r="C42" s="19"/>
      <c r="D42" s="19"/>
      <c r="E42" s="19"/>
      <c r="F42" s="19"/>
      <c r="G42" s="19"/>
      <c r="H42" s="19"/>
      <c r="I42" s="19"/>
    </row>
    <row r="43" spans="1:9" ht="22.05" customHeight="1" x14ac:dyDescent="0.35">
      <c r="A43" s="26" t="s">
        <v>0</v>
      </c>
      <c r="B43" s="42"/>
      <c r="C43" s="55"/>
      <c r="D43" s="55"/>
      <c r="E43" s="55"/>
      <c r="F43" s="55"/>
      <c r="G43" s="55"/>
      <c r="H43" s="55"/>
      <c r="I43" s="55"/>
    </row>
    <row r="44" spans="1:9" ht="22.05" customHeight="1" x14ac:dyDescent="0.35">
      <c r="A44" s="15" t="s">
        <v>143</v>
      </c>
      <c r="B44" s="42"/>
      <c r="C44" s="55"/>
      <c r="D44" s="55"/>
      <c r="E44" s="55"/>
      <c r="F44" s="55"/>
      <c r="G44" s="55"/>
      <c r="H44" s="55"/>
      <c r="I44" s="55"/>
    </row>
    <row r="45" spans="1:9" ht="20.100000000000001" customHeight="1" x14ac:dyDescent="0.35">
      <c r="A45" s="42"/>
      <c r="B45" s="42"/>
      <c r="C45" s="55"/>
      <c r="D45" s="55"/>
      <c r="E45" s="55"/>
      <c r="F45" s="55"/>
      <c r="G45" s="55"/>
      <c r="H45" s="55"/>
      <c r="I45" s="55"/>
    </row>
    <row r="46" spans="1:9" ht="22.05" customHeight="1" x14ac:dyDescent="0.35">
      <c r="A46" s="42"/>
      <c r="B46" s="42"/>
      <c r="C46" s="121" t="s">
        <v>145</v>
      </c>
      <c r="D46" s="121"/>
      <c r="E46" s="121"/>
      <c r="F46" s="34"/>
      <c r="G46" s="121" t="s">
        <v>3</v>
      </c>
      <c r="H46" s="121"/>
      <c r="I46" s="121"/>
    </row>
    <row r="47" spans="1:9" ht="22.05" customHeight="1" x14ac:dyDescent="0.35">
      <c r="A47" s="42"/>
      <c r="B47" s="42"/>
      <c r="C47" s="121" t="s">
        <v>4</v>
      </c>
      <c r="D47" s="121"/>
      <c r="E47" s="121"/>
      <c r="F47" s="34"/>
      <c r="G47" s="121" t="s">
        <v>4</v>
      </c>
      <c r="H47" s="121"/>
      <c r="I47" s="121"/>
    </row>
    <row r="48" spans="1:9" ht="22.05" customHeight="1" x14ac:dyDescent="0.35">
      <c r="A48" s="42"/>
      <c r="B48" s="42"/>
      <c r="C48" s="124" t="s">
        <v>103</v>
      </c>
      <c r="D48" s="124"/>
      <c r="E48" s="124"/>
      <c r="F48" s="27"/>
      <c r="G48" s="124" t="s">
        <v>103</v>
      </c>
      <c r="H48" s="124"/>
      <c r="I48" s="124"/>
    </row>
    <row r="49" spans="1:9" ht="22.05" customHeight="1" x14ac:dyDescent="0.35">
      <c r="A49" s="42"/>
      <c r="B49" s="42"/>
      <c r="C49" s="123" t="s">
        <v>5</v>
      </c>
      <c r="D49" s="124"/>
      <c r="E49" s="124"/>
      <c r="F49" s="27"/>
      <c r="G49" s="123" t="s">
        <v>5</v>
      </c>
      <c r="H49" s="124"/>
      <c r="I49" s="124"/>
    </row>
    <row r="50" spans="1:9" ht="22.05" customHeight="1" x14ac:dyDescent="0.35">
      <c r="A50" s="42"/>
      <c r="B50" s="44"/>
      <c r="C50" s="4">
        <v>2023</v>
      </c>
      <c r="D50" s="30"/>
      <c r="E50" s="4">
        <v>2022</v>
      </c>
      <c r="F50" s="30"/>
      <c r="G50" s="4">
        <v>2023</v>
      </c>
      <c r="H50" s="30"/>
      <c r="I50" s="4">
        <v>2022</v>
      </c>
    </row>
    <row r="51" spans="1:9" ht="22.05" customHeight="1" x14ac:dyDescent="0.35">
      <c r="A51" s="42"/>
      <c r="B51" s="42"/>
      <c r="C51" s="122" t="s">
        <v>10</v>
      </c>
      <c r="D51" s="122"/>
      <c r="E51" s="122"/>
      <c r="F51" s="122"/>
      <c r="G51" s="122"/>
      <c r="H51" s="122"/>
      <c r="I51" s="122"/>
    </row>
    <row r="52" spans="1:9" ht="22.05" customHeight="1" x14ac:dyDescent="0.35">
      <c r="A52" s="45" t="s">
        <v>163</v>
      </c>
      <c r="B52" s="45"/>
      <c r="C52" s="19"/>
      <c r="D52" s="19"/>
      <c r="E52" s="19"/>
      <c r="F52" s="19"/>
      <c r="G52" s="19"/>
      <c r="H52" s="19"/>
      <c r="I52" s="19"/>
    </row>
    <row r="53" spans="1:9" ht="22.05" customHeight="1" x14ac:dyDescent="0.35">
      <c r="A53" s="28" t="s">
        <v>164</v>
      </c>
      <c r="B53" s="56"/>
      <c r="C53" s="48">
        <v>146</v>
      </c>
      <c r="D53" s="19"/>
      <c r="E53" s="48">
        <v>138</v>
      </c>
      <c r="F53" s="19"/>
      <c r="G53" s="48">
        <v>146</v>
      </c>
      <c r="H53" s="19"/>
      <c r="I53" s="48">
        <v>138</v>
      </c>
    </row>
    <row r="54" spans="1:9" ht="22.05" customHeight="1" x14ac:dyDescent="0.35">
      <c r="A54" s="28" t="s">
        <v>165</v>
      </c>
      <c r="B54" s="56"/>
      <c r="C54" s="48">
        <v>-247227</v>
      </c>
      <c r="D54" s="19"/>
      <c r="E54" s="48">
        <v>-340251</v>
      </c>
      <c r="F54" s="19"/>
      <c r="G54" s="48">
        <v>-247227</v>
      </c>
      <c r="H54" s="19"/>
      <c r="I54" s="48">
        <v>-340251</v>
      </c>
    </row>
    <row r="55" spans="1:9" ht="22.05" customHeight="1" x14ac:dyDescent="0.35">
      <c r="A55" s="28" t="s">
        <v>166</v>
      </c>
      <c r="B55" s="56"/>
      <c r="C55" s="48">
        <v>-1447</v>
      </c>
      <c r="D55" s="19"/>
      <c r="E55" s="48">
        <v>-2257</v>
      </c>
      <c r="F55" s="19"/>
      <c r="G55" s="48">
        <v>-1447</v>
      </c>
      <c r="H55" s="19"/>
      <c r="I55" s="48">
        <v>-2257</v>
      </c>
    </row>
    <row r="56" spans="1:9" ht="22.05" customHeight="1" x14ac:dyDescent="0.35">
      <c r="A56" s="28" t="s">
        <v>167</v>
      </c>
      <c r="B56" s="56"/>
      <c r="C56" s="48">
        <v>-4972</v>
      </c>
      <c r="D56" s="19"/>
      <c r="E56" s="48">
        <v>-624</v>
      </c>
      <c r="F56" s="19"/>
      <c r="G56" s="48">
        <v>-4972</v>
      </c>
      <c r="H56" s="19"/>
      <c r="I56" s="48">
        <v>-624</v>
      </c>
    </row>
    <row r="57" spans="1:9" ht="22.05" customHeight="1" x14ac:dyDescent="0.35">
      <c r="A57" s="28" t="s">
        <v>25</v>
      </c>
      <c r="B57" s="56"/>
      <c r="C57" s="48">
        <v>-5000</v>
      </c>
      <c r="D57" s="19"/>
      <c r="E57" s="48">
        <v>-12250</v>
      </c>
      <c r="F57" s="19"/>
      <c r="G57" s="48">
        <v>-5000</v>
      </c>
      <c r="H57" s="19"/>
      <c r="I57" s="48">
        <v>-12250</v>
      </c>
    </row>
    <row r="58" spans="1:9" ht="22.05" customHeight="1" x14ac:dyDescent="0.35">
      <c r="A58" s="28" t="s">
        <v>193</v>
      </c>
      <c r="B58" s="56"/>
      <c r="C58" s="48">
        <v>149500</v>
      </c>
      <c r="D58" s="19"/>
      <c r="E58" s="48">
        <v>0</v>
      </c>
      <c r="F58" s="19"/>
      <c r="G58" s="48">
        <v>149500</v>
      </c>
      <c r="H58" s="19"/>
      <c r="I58" s="48">
        <v>0</v>
      </c>
    </row>
    <row r="59" spans="1:9" ht="22.05" customHeight="1" x14ac:dyDescent="0.35">
      <c r="A59" s="28" t="s">
        <v>168</v>
      </c>
      <c r="B59" s="56"/>
      <c r="C59" s="48">
        <v>2954</v>
      </c>
      <c r="D59" s="19"/>
      <c r="E59" s="48">
        <v>2746</v>
      </c>
      <c r="F59" s="19"/>
      <c r="G59" s="48">
        <v>2953</v>
      </c>
      <c r="H59" s="19"/>
      <c r="I59" s="48">
        <v>2746</v>
      </c>
    </row>
    <row r="60" spans="1:9" ht="22.05" customHeight="1" x14ac:dyDescent="0.35">
      <c r="A60" s="57" t="s">
        <v>169</v>
      </c>
      <c r="B60" s="57"/>
      <c r="C60" s="54">
        <f>SUM(C53:C59)</f>
        <v>-106046</v>
      </c>
      <c r="D60" s="52"/>
      <c r="E60" s="54">
        <f>SUM(E53:E59)</f>
        <v>-352498</v>
      </c>
      <c r="F60" s="52"/>
      <c r="G60" s="54">
        <f>SUM(G53:G59)</f>
        <v>-106047</v>
      </c>
      <c r="H60" s="52"/>
      <c r="I60" s="54">
        <f>SUM(I53:I59)</f>
        <v>-352498</v>
      </c>
    </row>
    <row r="61" spans="1:9" ht="20.100000000000001" customHeight="1" x14ac:dyDescent="0.35">
      <c r="A61" s="42"/>
      <c r="B61" s="42"/>
      <c r="C61" s="52"/>
      <c r="D61" s="52"/>
      <c r="E61" s="52"/>
      <c r="F61" s="52"/>
      <c r="G61" s="52"/>
      <c r="H61" s="52"/>
      <c r="I61" s="52"/>
    </row>
    <row r="62" spans="1:9" ht="22.05" customHeight="1" x14ac:dyDescent="0.35">
      <c r="A62" s="45" t="s">
        <v>170</v>
      </c>
      <c r="B62" s="42"/>
      <c r="C62" s="48"/>
      <c r="D62" s="48"/>
      <c r="E62" s="48"/>
      <c r="F62" s="48"/>
      <c r="G62" s="48"/>
      <c r="H62" s="48"/>
      <c r="I62" s="48"/>
    </row>
    <row r="63" spans="1:9" ht="22.05" customHeight="1" x14ac:dyDescent="0.35">
      <c r="A63" s="47" t="s">
        <v>194</v>
      </c>
      <c r="B63" s="42"/>
      <c r="C63" s="48">
        <v>63700</v>
      </c>
      <c r="D63" s="48"/>
      <c r="E63" s="48">
        <v>0</v>
      </c>
      <c r="F63" s="48"/>
      <c r="G63" s="48">
        <v>63700</v>
      </c>
      <c r="H63" s="48"/>
      <c r="I63" s="48">
        <v>0</v>
      </c>
    </row>
    <row r="64" spans="1:9" ht="22.05" customHeight="1" x14ac:dyDescent="0.35">
      <c r="A64" s="47" t="s">
        <v>195</v>
      </c>
      <c r="B64" s="42"/>
      <c r="C64" s="48">
        <v>0</v>
      </c>
      <c r="D64" s="48"/>
      <c r="E64" s="48">
        <v>-165000</v>
      </c>
      <c r="F64" s="48"/>
      <c r="G64" s="48">
        <v>0</v>
      </c>
      <c r="H64" s="48"/>
      <c r="I64" s="48">
        <v>-165000</v>
      </c>
    </row>
    <row r="65" spans="1:9" ht="22.05" customHeight="1" x14ac:dyDescent="0.35">
      <c r="A65" s="47" t="s">
        <v>196</v>
      </c>
      <c r="B65" s="42"/>
      <c r="C65" s="48">
        <v>0</v>
      </c>
      <c r="D65" s="48"/>
      <c r="E65" s="48">
        <v>170000</v>
      </c>
      <c r="F65" s="48"/>
      <c r="G65" s="48">
        <v>0</v>
      </c>
      <c r="H65" s="48"/>
      <c r="I65" s="48">
        <v>170000</v>
      </c>
    </row>
    <row r="66" spans="1:9" ht="22.05" customHeight="1" x14ac:dyDescent="0.35">
      <c r="A66" s="47" t="s">
        <v>171</v>
      </c>
      <c r="B66" s="42"/>
      <c r="C66" s="48">
        <v>-160549</v>
      </c>
      <c r="D66" s="48"/>
      <c r="E66" s="48">
        <v>-186332</v>
      </c>
      <c r="F66" s="48"/>
      <c r="G66" s="48">
        <v>-160549</v>
      </c>
      <c r="H66" s="48"/>
      <c r="I66" s="48">
        <v>-186332</v>
      </c>
    </row>
    <row r="67" spans="1:9" ht="22.05" customHeight="1" x14ac:dyDescent="0.35">
      <c r="A67" s="47" t="s">
        <v>172</v>
      </c>
      <c r="B67" s="42"/>
      <c r="C67" s="48">
        <v>100000</v>
      </c>
      <c r="D67" s="48"/>
      <c r="E67" s="48">
        <v>200000</v>
      </c>
      <c r="F67" s="48"/>
      <c r="G67" s="48">
        <v>100000</v>
      </c>
      <c r="H67" s="48"/>
      <c r="I67" s="48">
        <v>200000</v>
      </c>
    </row>
    <row r="68" spans="1:9" ht="22.05" customHeight="1" x14ac:dyDescent="0.35">
      <c r="A68" s="47" t="s">
        <v>173</v>
      </c>
      <c r="B68" s="42"/>
      <c r="C68" s="48">
        <v>-36410</v>
      </c>
      <c r="D68" s="48"/>
      <c r="E68" s="48">
        <v>-34339</v>
      </c>
      <c r="F68" s="48"/>
      <c r="G68" s="48">
        <v>-36410</v>
      </c>
      <c r="H68" s="48"/>
      <c r="I68" s="48">
        <v>-34339</v>
      </c>
    </row>
    <row r="69" spans="1:9" ht="22.05" customHeight="1" x14ac:dyDescent="0.35">
      <c r="A69" s="47" t="s">
        <v>174</v>
      </c>
      <c r="B69" s="42"/>
      <c r="C69" s="48">
        <v>-40542</v>
      </c>
      <c r="D69" s="48"/>
      <c r="E69" s="48">
        <v>-32526</v>
      </c>
      <c r="F69" s="48"/>
      <c r="G69" s="48">
        <v>-40542</v>
      </c>
      <c r="H69" s="48"/>
      <c r="I69" s="48">
        <v>-32526</v>
      </c>
    </row>
    <row r="70" spans="1:9" ht="22.05" customHeight="1" x14ac:dyDescent="0.35">
      <c r="A70" s="47" t="s">
        <v>175</v>
      </c>
      <c r="B70" s="42"/>
      <c r="C70" s="48">
        <v>-18558</v>
      </c>
      <c r="D70" s="99"/>
      <c r="E70" s="48">
        <v>-16419</v>
      </c>
      <c r="F70" s="99"/>
      <c r="G70" s="48">
        <v>-18558</v>
      </c>
      <c r="H70" s="99"/>
      <c r="I70" s="48">
        <v>-16419</v>
      </c>
    </row>
    <row r="71" spans="1:9" ht="22.05" customHeight="1" x14ac:dyDescent="0.35">
      <c r="A71" s="2" t="s">
        <v>176</v>
      </c>
      <c r="B71" s="42"/>
      <c r="C71" s="54">
        <f>SUM(C63:C70)</f>
        <v>-92359</v>
      </c>
      <c r="D71" s="52"/>
      <c r="E71" s="54">
        <f>SUM(E63:E70)</f>
        <v>-64616</v>
      </c>
      <c r="F71" s="52"/>
      <c r="G71" s="54">
        <f>SUM(G63:G70)</f>
        <v>-92359</v>
      </c>
      <c r="H71" s="52"/>
      <c r="I71" s="54">
        <f>SUM(I63:I70)</f>
        <v>-64616</v>
      </c>
    </row>
    <row r="72" spans="1:9" ht="20.100000000000001" customHeight="1" x14ac:dyDescent="0.35">
      <c r="A72" s="42"/>
      <c r="B72" s="42"/>
      <c r="C72" s="52"/>
      <c r="D72" s="52"/>
      <c r="E72" s="52"/>
      <c r="F72" s="52"/>
      <c r="G72" s="52"/>
      <c r="H72" s="52"/>
      <c r="I72" s="52"/>
    </row>
    <row r="73" spans="1:9" ht="20.100000000000001" customHeight="1" x14ac:dyDescent="0.35">
      <c r="A73" s="50" t="s">
        <v>177</v>
      </c>
      <c r="B73" s="42"/>
      <c r="C73" s="52"/>
      <c r="D73" s="52"/>
      <c r="E73" s="52"/>
      <c r="F73" s="52"/>
      <c r="G73" s="52"/>
      <c r="H73" s="52"/>
      <c r="I73" s="52"/>
    </row>
    <row r="74" spans="1:9" ht="20.100000000000001" customHeight="1" x14ac:dyDescent="0.35">
      <c r="A74" s="50" t="s">
        <v>178</v>
      </c>
      <c r="B74" s="42"/>
      <c r="C74" s="100">
        <f>C41+C60+C71</f>
        <v>185722</v>
      </c>
      <c r="D74" s="52"/>
      <c r="E74" s="100">
        <f>E41+E60+E71</f>
        <v>-117397</v>
      </c>
      <c r="F74" s="105"/>
      <c r="G74" s="100">
        <f>G41+G60+G71</f>
        <v>185725</v>
      </c>
      <c r="H74" s="105"/>
      <c r="I74" s="100">
        <f>I41+I60+I71</f>
        <v>-117350</v>
      </c>
    </row>
    <row r="75" spans="1:9" ht="20.100000000000001" customHeight="1" x14ac:dyDescent="0.35">
      <c r="A75" s="47" t="s">
        <v>179</v>
      </c>
      <c r="B75" s="42"/>
      <c r="C75" s="48">
        <v>5142</v>
      </c>
      <c r="D75" s="52"/>
      <c r="E75" s="106">
        <v>1257</v>
      </c>
      <c r="F75" s="105"/>
      <c r="G75" s="106">
        <v>5142</v>
      </c>
      <c r="H75" s="105"/>
      <c r="I75" s="106">
        <v>1257</v>
      </c>
    </row>
    <row r="76" spans="1:9" ht="22.05" customHeight="1" x14ac:dyDescent="0.35">
      <c r="A76" s="57" t="s">
        <v>177</v>
      </c>
      <c r="B76" s="42"/>
      <c r="C76" s="104">
        <f>SUM(C74:C75)</f>
        <v>190864</v>
      </c>
      <c r="D76" s="19"/>
      <c r="E76" s="104">
        <f>SUM(E74:E75)</f>
        <v>-116140</v>
      </c>
      <c r="F76" s="19"/>
      <c r="G76" s="104">
        <f>SUM(G74:G75)</f>
        <v>190867</v>
      </c>
      <c r="H76" s="19"/>
      <c r="I76" s="104">
        <f>SUM(I74:I75)</f>
        <v>-116093</v>
      </c>
    </row>
    <row r="77" spans="1:9" ht="22.05" customHeight="1" x14ac:dyDescent="0.35">
      <c r="A77" s="47" t="s">
        <v>180</v>
      </c>
      <c r="B77" s="47"/>
      <c r="C77" s="22">
        <v>199512</v>
      </c>
      <c r="D77" s="53"/>
      <c r="E77" s="22">
        <v>350410</v>
      </c>
      <c r="F77" s="53"/>
      <c r="G77" s="48">
        <v>198460</v>
      </c>
      <c r="H77" s="53"/>
      <c r="I77" s="48">
        <v>349253</v>
      </c>
    </row>
    <row r="78" spans="1:9" ht="22.05" customHeight="1" thickBot="1" x14ac:dyDescent="0.4">
      <c r="A78" s="42" t="s">
        <v>181</v>
      </c>
      <c r="B78" s="42"/>
      <c r="C78" s="58">
        <f>SUM(C76:C77)</f>
        <v>390376</v>
      </c>
      <c r="D78" s="52"/>
      <c r="E78" s="58">
        <f>SUM(E76:E77)</f>
        <v>234270</v>
      </c>
      <c r="F78" s="52"/>
      <c r="G78" s="58">
        <f>SUM(G76:G77)</f>
        <v>389327</v>
      </c>
      <c r="H78" s="52"/>
      <c r="I78" s="58">
        <f>SUM(I76:I77)</f>
        <v>233160</v>
      </c>
    </row>
    <row r="79" spans="1:9" ht="20.100000000000001" customHeight="1" thickTop="1" x14ac:dyDescent="0.35">
      <c r="A79" s="26"/>
      <c r="B79" s="42"/>
      <c r="C79" s="52"/>
      <c r="D79" s="52"/>
      <c r="E79" s="52"/>
      <c r="F79" s="52"/>
      <c r="G79" s="52"/>
      <c r="H79" s="52"/>
      <c r="I79" s="52"/>
    </row>
    <row r="80" spans="1:9" ht="22.05" customHeight="1" x14ac:dyDescent="0.35">
      <c r="A80" s="83" t="s">
        <v>182</v>
      </c>
      <c r="B80" s="42"/>
      <c r="C80" s="52"/>
      <c r="D80" s="52"/>
      <c r="E80" s="52"/>
      <c r="F80" s="52"/>
      <c r="G80" s="52"/>
      <c r="H80" s="52"/>
      <c r="I80" s="52"/>
    </row>
    <row r="81" spans="1:9" ht="22.05" customHeight="1" x14ac:dyDescent="0.35">
      <c r="A81" s="47" t="s">
        <v>183</v>
      </c>
      <c r="B81" s="42"/>
      <c r="C81" s="48">
        <v>-118681</v>
      </c>
      <c r="D81" s="52"/>
      <c r="E81" s="48">
        <v>-14034</v>
      </c>
      <c r="F81" s="52"/>
      <c r="G81" s="48">
        <v>-118681</v>
      </c>
      <c r="H81" s="52"/>
      <c r="I81" s="48">
        <v>-14034</v>
      </c>
    </row>
    <row r="82" spans="1:9" ht="22.05" customHeight="1" x14ac:dyDescent="0.35">
      <c r="A82" s="47" t="s">
        <v>184</v>
      </c>
      <c r="B82" s="42"/>
      <c r="C82" s="48">
        <v>136</v>
      </c>
      <c r="D82" s="52"/>
      <c r="E82" s="48">
        <v>9628</v>
      </c>
      <c r="F82" s="52"/>
      <c r="G82" s="48">
        <v>136</v>
      </c>
      <c r="H82" s="52"/>
      <c r="I82" s="48">
        <v>9628</v>
      </c>
    </row>
    <row r="83" spans="1:9" ht="22.05" customHeight="1" x14ac:dyDescent="0.35">
      <c r="A83" s="47" t="s">
        <v>185</v>
      </c>
      <c r="B83" s="47"/>
      <c r="C83" s="100">
        <v>0</v>
      </c>
      <c r="D83" s="28"/>
      <c r="E83" s="100">
        <v>458</v>
      </c>
      <c r="F83" s="28"/>
      <c r="G83" s="100">
        <v>0</v>
      </c>
      <c r="H83" s="28"/>
      <c r="I83" s="48">
        <v>458</v>
      </c>
    </row>
    <row r="84" spans="1:9" ht="22.05" customHeight="1" x14ac:dyDescent="0.35">
      <c r="A84" s="47" t="s">
        <v>186</v>
      </c>
      <c r="B84" s="47"/>
      <c r="C84" s="48">
        <v>26003</v>
      </c>
      <c r="D84" s="28"/>
      <c r="E84" s="48">
        <v>81445</v>
      </c>
      <c r="F84" s="28"/>
      <c r="G84" s="48">
        <v>26003</v>
      </c>
      <c r="H84" s="28"/>
      <c r="I84" s="48">
        <v>81445</v>
      </c>
    </row>
  </sheetData>
  <mergeCells count="19">
    <mergeCell ref="C9:I9"/>
    <mergeCell ref="C49:E49"/>
    <mergeCell ref="G49:I49"/>
    <mergeCell ref="C51:I51"/>
    <mergeCell ref="C7:E7"/>
    <mergeCell ref="G7:I7"/>
    <mergeCell ref="C46:E46"/>
    <mergeCell ref="G46:I46"/>
    <mergeCell ref="C47:E47"/>
    <mergeCell ref="G47:I47"/>
    <mergeCell ref="C48:E48"/>
    <mergeCell ref="G48:I48"/>
    <mergeCell ref="C3:I3"/>
    <mergeCell ref="C4:E4"/>
    <mergeCell ref="G4:I4"/>
    <mergeCell ref="C6:E6"/>
    <mergeCell ref="G6:I6"/>
    <mergeCell ref="C5:E5"/>
    <mergeCell ref="G5:I5"/>
  </mergeCells>
  <pageMargins left="0.8" right="0.8" top="0.48" bottom="0.5" header="0.5" footer="0.5"/>
  <pageSetup paperSize="9" scale="74" firstPageNumber="11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C6C6A7-60B6-4A4E-8DED-C721787471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C7A2DE-3888-47FE-AB54-4C8EABCC3E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BS-2-4</vt:lpstr>
      <vt:lpstr>PL 5</vt:lpstr>
      <vt:lpstr>PL 6</vt:lpstr>
      <vt:lpstr>SCE 7</vt:lpstr>
      <vt:lpstr>SCE 8</vt:lpstr>
      <vt:lpstr>SCE 9</vt:lpstr>
      <vt:lpstr>SCE 10</vt:lpstr>
      <vt:lpstr>CF 11-12</vt:lpstr>
      <vt:lpstr>'BS-2-4'!Print_Area</vt:lpstr>
      <vt:lpstr>'CF 11-12'!Print_Area</vt:lpstr>
      <vt:lpstr>'PL 5'!Print_Area</vt:lpstr>
      <vt:lpstr>'PL 6'!Print_Area</vt:lpstr>
      <vt:lpstr>'SCE 10'!Print_Area</vt:lpstr>
      <vt:lpstr>'SCE 7'!Print_Area</vt:lpstr>
      <vt:lpstr>'SCE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Thiplai, Kanjana</dc:creator>
  <cp:keywords/>
  <dc:description/>
  <cp:lastModifiedBy>Weerawan Suwantemee</cp:lastModifiedBy>
  <cp:revision/>
  <cp:lastPrinted>2023-08-05T04:15:10Z</cp:lastPrinted>
  <dcterms:created xsi:type="dcterms:W3CDTF">2020-04-29T10:42:38Z</dcterms:created>
  <dcterms:modified xsi:type="dcterms:W3CDTF">2023-08-09T10:20:04Z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2023-04-20T03:49:28Z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170bc0db-255c-4338-a5de-15ce3132026b</vt:lpwstr>
  </property>
  <property fmtid="{D5CDD505-2E9C-101B-9397-08002B2CF9AE}" pid="10" name="MSIP_Label_7a4074b6-ae10-44c3-9248-82e73b5899b3_ContentBits">
    <vt:lpwstr>0</vt:lpwstr>
  </property>
</Properties>
</file>