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ate1904="1" backupFile="1"/>
  <mc:AlternateContent xmlns:mc="http://schemas.openxmlformats.org/markup-compatibility/2006">
    <mc:Choice Requires="x15">
      <x15ac:absPath xmlns:x15ac="http://schemas.microsoft.com/office/spreadsheetml/2010/11/ac" url="D:\Meta\2023\Elcis\Q2'2023\META_FS_06.30.23_ENG\"/>
    </mc:Choice>
  </mc:AlternateContent>
  <xr:revisionPtr revIDLastSave="0" documentId="13_ncr:1_{459D5AC0-3E97-4978-8F75-2C2F40F80C44}" xr6:coauthVersionLast="43" xr6:coauthVersionMax="47" xr10:uidLastSave="{00000000-0000-0000-0000-000000000000}"/>
  <bookViews>
    <workbookView xWindow="-108" yWindow="-108" windowWidth="23256" windowHeight="12576" tabRatio="708" activeTab="5" xr2:uid="{00000000-000D-0000-FFFF-FFFF00000000}"/>
  </bookViews>
  <sheets>
    <sheet name="BS" sheetId="23" r:id="rId1"/>
    <sheet name="PL 3M" sheetId="22" r:id="rId2"/>
    <sheet name="PL 6M" sheetId="17" r:id="rId3"/>
    <sheet name="CE-Conso" sheetId="24" r:id="rId4"/>
    <sheet name="CE-Company" sheetId="25" r:id="rId5"/>
    <sheet name="CF" sheetId="20" r:id="rId6"/>
    <sheet name="000" sheetId="2" state="very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s" localSheetId="4">#REF!</definedName>
    <definedName name="\s" localSheetId="3">#REF!</definedName>
    <definedName name="\s" localSheetId="1">#REF!</definedName>
    <definedName name="\s" localSheetId="2">#REF!</definedName>
    <definedName name="\s">#REF!</definedName>
    <definedName name="_DAT1" localSheetId="4">#REF!</definedName>
    <definedName name="_DAT1" localSheetId="3">#REF!</definedName>
    <definedName name="_DAT1" localSheetId="1">#REF!</definedName>
    <definedName name="_DAT1" localSheetId="2">#REF!</definedName>
    <definedName name="_DAT1">#REF!</definedName>
    <definedName name="_DAT10">'[1]K-2'!$K$2:$K$13</definedName>
    <definedName name="_DAT11">'[1]K-2'!$L$2:$L$13</definedName>
    <definedName name="_DAT12">'[1]K-2'!$M$2:$M$13</definedName>
    <definedName name="_DAT13">'[1]K-2'!$N$2:$N$13</definedName>
    <definedName name="_DAT2" localSheetId="4">#REF!</definedName>
    <definedName name="_DAT2" localSheetId="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4">#REF!</definedName>
    <definedName name="_DAT3" localSheetId="3">#REF!</definedName>
    <definedName name="_DAT3" localSheetId="1">#REF!</definedName>
    <definedName name="_DAT3" localSheetId="2">#REF!</definedName>
    <definedName name="_DAT3">#REF!</definedName>
    <definedName name="_DAT4" localSheetId="4">#REF!</definedName>
    <definedName name="_DAT4" localSheetId="3">#REF!</definedName>
    <definedName name="_DAT4" localSheetId="1">#REF!</definedName>
    <definedName name="_DAT4" localSheetId="2">#REF!</definedName>
    <definedName name="_DAT4">#REF!</definedName>
    <definedName name="_DAT5" localSheetId="4">#REF!</definedName>
    <definedName name="_DAT5" localSheetId="3">#REF!</definedName>
    <definedName name="_DAT5" localSheetId="1">#REF!</definedName>
    <definedName name="_DAT5" localSheetId="2">#REF!</definedName>
    <definedName name="_DAT5">#REF!</definedName>
    <definedName name="_DAT6" localSheetId="4">#REF!</definedName>
    <definedName name="_DAT6" localSheetId="3">#REF!</definedName>
    <definedName name="_DAT6" localSheetId="1">#REF!</definedName>
    <definedName name="_DAT6" localSheetId="2">#REF!</definedName>
    <definedName name="_DAT6">#REF!</definedName>
    <definedName name="_DAT7" localSheetId="4">#REF!</definedName>
    <definedName name="_DAT7" localSheetId="3">#REF!</definedName>
    <definedName name="_DAT7" localSheetId="1">#REF!</definedName>
    <definedName name="_DAT7" localSheetId="2">#REF!</definedName>
    <definedName name="_DAT7">#REF!</definedName>
    <definedName name="_DAT8" localSheetId="4">#REF!</definedName>
    <definedName name="_DAT8" localSheetId="3">#REF!</definedName>
    <definedName name="_DAT8" localSheetId="1">#REF!</definedName>
    <definedName name="_DAT8" localSheetId="2">#REF!</definedName>
    <definedName name="_DAT8">#REF!</definedName>
    <definedName name="_DAT9">'[1]K-2'!$I$2:$I$13</definedName>
    <definedName name="_dkk1" localSheetId="4">#REF!</definedName>
    <definedName name="_dkk1" localSheetId="3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4">#REF!</definedName>
    <definedName name="_dkk2" localSheetId="3">#REF!</definedName>
    <definedName name="_dkk2" localSheetId="1">#REF!</definedName>
    <definedName name="_dkk2" localSheetId="2">#REF!</definedName>
    <definedName name="_dkk2">#REF!</definedName>
    <definedName name="_exp10" localSheetId="4">#REF!</definedName>
    <definedName name="_exp10" localSheetId="3">#REF!</definedName>
    <definedName name="_exp10" localSheetId="1">#REF!</definedName>
    <definedName name="_exp10" localSheetId="2">#REF!</definedName>
    <definedName name="_exp10">#REF!</definedName>
    <definedName name="_exp11" localSheetId="4">#REF!</definedName>
    <definedName name="_exp11" localSheetId="3">#REF!</definedName>
    <definedName name="_exp11" localSheetId="1">#REF!</definedName>
    <definedName name="_exp11" localSheetId="2">#REF!</definedName>
    <definedName name="_exp11">#REF!</definedName>
    <definedName name="_exp12" localSheetId="4">#REF!</definedName>
    <definedName name="_exp12" localSheetId="3">#REF!</definedName>
    <definedName name="_exp12" localSheetId="1">#REF!</definedName>
    <definedName name="_exp12" localSheetId="2">#REF!</definedName>
    <definedName name="_exp12">#REF!</definedName>
    <definedName name="_EXP22" localSheetId="4">#REF!</definedName>
    <definedName name="_EXP22" localSheetId="3">#REF!</definedName>
    <definedName name="_EXP22" localSheetId="1">#REF!</definedName>
    <definedName name="_EXP22" localSheetId="2">#REF!</definedName>
    <definedName name="_EXP22">#REF!</definedName>
    <definedName name="_exp5" localSheetId="4">#REF!</definedName>
    <definedName name="_exp5" localSheetId="3">#REF!</definedName>
    <definedName name="_exp5" localSheetId="1">#REF!</definedName>
    <definedName name="_exp5" localSheetId="2">#REF!</definedName>
    <definedName name="_exp5">#REF!</definedName>
    <definedName name="_exp7" localSheetId="4">#REF!</definedName>
    <definedName name="_exp7" localSheetId="3">#REF!</definedName>
    <definedName name="_exp7" localSheetId="1">#REF!</definedName>
    <definedName name="_exp7" localSheetId="2">#REF!</definedName>
    <definedName name="_exp7">#REF!</definedName>
    <definedName name="_exp8" localSheetId="4">#REF!</definedName>
    <definedName name="_exp8" localSheetId="3">#REF!</definedName>
    <definedName name="_exp8" localSheetId="1">#REF!</definedName>
    <definedName name="_exp8" localSheetId="2">#REF!</definedName>
    <definedName name="_exp8">#REF!</definedName>
    <definedName name="_exp9" localSheetId="4">#REF!</definedName>
    <definedName name="_exp9" localSheetId="3">#REF!</definedName>
    <definedName name="_exp9" localSheetId="1">#REF!</definedName>
    <definedName name="_exp9" localSheetId="2">#REF!</definedName>
    <definedName name="_exp9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localSheetId="2" hidden="1">#REF!</definedName>
    <definedName name="_Fill" hidden="1">#REF!</definedName>
    <definedName name="_h2" localSheetId="0">[2]เงินกู้ธนชาติ!$G$2</definedName>
    <definedName name="_h2" localSheetId="4">#REF!</definedName>
    <definedName name="_h2" localSheetId="3">#REF!</definedName>
    <definedName name="_h2" localSheetId="5">#REF!</definedName>
    <definedName name="_h2" localSheetId="1">#REF!</definedName>
    <definedName name="_h2" localSheetId="2">#REF!</definedName>
    <definedName name="_h2">[3]เงินกู้ธนชาติ!$G$2</definedName>
    <definedName name="_LA65536" localSheetId="4">#REF!</definedName>
    <definedName name="_LA65536" localSheetId="3">#REF!</definedName>
    <definedName name="_LA65536" localSheetId="5">#REF!</definedName>
    <definedName name="_LA65536" localSheetId="1">#REF!</definedName>
    <definedName name="_LA65536" localSheetId="2">#REF!</definedName>
    <definedName name="_LA65536">#REF!</definedName>
    <definedName name="_lit1" localSheetId="4">#REF!</definedName>
    <definedName name="_lit1" localSheetId="3">#REF!</definedName>
    <definedName name="_lit1" localSheetId="1">#REF!</definedName>
    <definedName name="_lit1" localSheetId="2">#REF!</definedName>
    <definedName name="_lit1">#REF!</definedName>
    <definedName name="_lit2" localSheetId="4">#REF!</definedName>
    <definedName name="_lit2" localSheetId="3">#REF!</definedName>
    <definedName name="_lit2" localSheetId="1">#REF!</definedName>
    <definedName name="_lit2" localSheetId="2">#REF!</definedName>
    <definedName name="_lit2">#REF!</definedName>
    <definedName name="_MA65536" localSheetId="4">#REF!</definedName>
    <definedName name="_MA65536" localSheetId="3">#REF!</definedName>
    <definedName name="_MA65536" localSheetId="1">#REF!</definedName>
    <definedName name="_MA65536" localSheetId="2">#REF!</definedName>
    <definedName name="_MA65536">#REF!</definedName>
    <definedName name="_SCB1">'[4]SCB 1 - Current'!$F$10</definedName>
    <definedName name="_SCB2">'[4]SCB 2 - Current'!$F$11</definedName>
    <definedName name="_Us1" localSheetId="4">#REF!</definedName>
    <definedName name="_Us1" localSheetId="3">#REF!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4">#REF!</definedName>
    <definedName name="_Us2" localSheetId="3">#REF!</definedName>
    <definedName name="_Us2" localSheetId="1">#REF!</definedName>
    <definedName name="_Us2" localSheetId="2">#REF!</definedName>
    <definedName name="_Us2">#REF!</definedName>
    <definedName name="_ZA65536" localSheetId="4">#REF!</definedName>
    <definedName name="_ZA65536" localSheetId="3">#REF!</definedName>
    <definedName name="_ZA65536" localSheetId="1">#REF!</definedName>
    <definedName name="_ZA65536" localSheetId="2">#REF!</definedName>
    <definedName name="_ZA65536">#REF!</definedName>
    <definedName name="a" localSheetId="0">#REF!</definedName>
    <definedName name="a" localSheetId="4">#REF!</definedName>
    <definedName name="a" localSheetId="3">#REF!</definedName>
    <definedName name="a" localSheetId="5">#REF!</definedName>
    <definedName name="a" localSheetId="1">#REF!</definedName>
    <definedName name="a" localSheetId="2">#REF!</definedName>
    <definedName name="a">#REF!</definedName>
    <definedName name="aa" localSheetId="0">#REF!</definedName>
    <definedName name="aa" localSheetId="4">#REF!</definedName>
    <definedName name="aa" localSheetId="3">#REF!</definedName>
    <definedName name="aa" localSheetId="5">#REF!</definedName>
    <definedName name="aa" localSheetId="1">#REF!</definedName>
    <definedName name="aa" localSheetId="2">#REF!</definedName>
    <definedName name="aa">#REF!</definedName>
    <definedName name="aaa" localSheetId="0" hidden="1">{"conso",#N/A,FALSE,"cash flow"}</definedName>
    <definedName name="aaa" localSheetId="4" hidden="1">{"conso",#N/A,FALSE,"cash flow"}</definedName>
    <definedName name="aaa" localSheetId="3" hidden="1">{"conso",#N/A,FALSE,"cash flow"}</definedName>
    <definedName name="aaa" localSheetId="5" hidden="1">{"conso",#N/A,FALSE,"cash flow"}</definedName>
    <definedName name="aaa" localSheetId="1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0" hidden="1">{"cashflow",#N/A,FALSE,"cash flow"}</definedName>
    <definedName name="aaaa" localSheetId="4" hidden="1">{"cashflow",#N/A,FALSE,"cash flow"}</definedName>
    <definedName name="aaaa" localSheetId="3" hidden="1">{"cashflow",#N/A,FALSE,"cash flow"}</definedName>
    <definedName name="aaaa" localSheetId="5" hidden="1">{"cashflow",#N/A,FALSE,"cash flow"}</definedName>
    <definedName name="aaaa" localSheetId="1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a" localSheetId="0">#REF!</definedName>
    <definedName name="aaaaaa" localSheetId="4">#REF!</definedName>
    <definedName name="aaaaaa" localSheetId="3">#REF!</definedName>
    <definedName name="aaaaaa" localSheetId="5">#REF!</definedName>
    <definedName name="aaaaaa" localSheetId="1">#REF!</definedName>
    <definedName name="aaaaaa" localSheetId="2">#REF!</definedName>
    <definedName name="aaaaaa">#REF!</definedName>
    <definedName name="abc" localSheetId="0" hidden="1">{"cashflow",#N/A,FALSE,"cash flow"}</definedName>
    <definedName name="abc" localSheetId="4" hidden="1">{"cashflow",#N/A,FALSE,"cash flow"}</definedName>
    <definedName name="abc" localSheetId="3" hidden="1">{"cashflow",#N/A,FALSE,"cash flow"}</definedName>
    <definedName name="abc" localSheetId="5" hidden="1">{"cashflow",#N/A,FALSE,"cash flow"}</definedName>
    <definedName name="abc" localSheetId="1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mount" localSheetId="4">#REF!</definedName>
    <definedName name="Amount" localSheetId="3">#REF!</definedName>
    <definedName name="Amount" localSheetId="5">#REF!</definedName>
    <definedName name="Amount" localSheetId="1">#REF!</definedName>
    <definedName name="Amount" localSheetId="2">#REF!</definedName>
    <definedName name="Amount">#REF!</definedName>
    <definedName name="Apr_Building" localSheetId="0">[5]BUILD95!$AE$9:$AE$17</definedName>
    <definedName name="Apr_Building" localSheetId="4">#REF!</definedName>
    <definedName name="Apr_Building" localSheetId="3">#REF!</definedName>
    <definedName name="Apr_Building" localSheetId="5">#REF!</definedName>
    <definedName name="Apr_Building" localSheetId="1">#REF!</definedName>
    <definedName name="Apr_Building" localSheetId="2">#REF!</definedName>
    <definedName name="Apr_Building">[6]BUILD95!$AE$9:$AE$17</definedName>
    <definedName name="aqqqq" localSheetId="0" hidden="1">{"conso",#N/A,FALSE,"cash flow"}</definedName>
    <definedName name="aqqqq" localSheetId="4" hidden="1">{"conso",#N/A,FALSE,"cash flow"}</definedName>
    <definedName name="aqqqq" localSheetId="3" hidden="1">{"conso",#N/A,FALSE,"cash flow"}</definedName>
    <definedName name="aqqqq" localSheetId="5" hidden="1">{"conso",#N/A,FALSE,"cash flow"}</definedName>
    <definedName name="aqqqq" localSheetId="1" hidden="1">{"conso",#N/A,FALSE,"cash flow"}</definedName>
    <definedName name="aqqqq" localSheetId="2" hidden="1">{"conso",#N/A,FALSE,"cash flow"}</definedName>
    <definedName name="aqqqq" hidden="1">{"conso",#N/A,FALSE,"cash flow"}</definedName>
    <definedName name="AS2DocOpenMode" hidden="1">"AS2DocumentEdit"</definedName>
    <definedName name="ASD" localSheetId="0" hidden="1">{"cashflow",#N/A,FALSE,"cash flow"}</definedName>
    <definedName name="ASD" localSheetId="4" hidden="1">{"cashflow",#N/A,FALSE,"cash flow"}</definedName>
    <definedName name="ASD" localSheetId="3" hidden="1">{"cashflow",#N/A,FALSE,"cash flow"}</definedName>
    <definedName name="ASD" localSheetId="5" hidden="1">{"cashflow",#N/A,FALSE,"cash flow"}</definedName>
    <definedName name="ASD" localSheetId="1" hidden="1">{"cashflow",#N/A,FALSE,"cash flow"}</definedName>
    <definedName name="ASD" localSheetId="2" hidden="1">{"cashflow",#N/A,FALSE,"cash flow"}</definedName>
    <definedName name="ASD" hidden="1">{"cashflow",#N/A,FALSE,"cash flow"}</definedName>
    <definedName name="AssetCode_Building" localSheetId="0">[5]BUILD95!$I$9:$I$17</definedName>
    <definedName name="AssetCode_Building" localSheetId="4">#REF!</definedName>
    <definedName name="AssetCode_Building" localSheetId="3">#REF!</definedName>
    <definedName name="AssetCode_Building" localSheetId="5">#REF!</definedName>
    <definedName name="AssetCode_Building" localSheetId="1">#REF!</definedName>
    <definedName name="AssetCode_Building" localSheetId="2">#REF!</definedName>
    <definedName name="AssetCode_Building">[6]BUILD95!$I$9:$I$17</definedName>
    <definedName name="Asstes" localSheetId="4">#REF!</definedName>
    <definedName name="Asstes" localSheetId="3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ug_Building" localSheetId="0">[5]BUILD95!$AI$9:$AI$17</definedName>
    <definedName name="Aug_Building" localSheetId="4">#REF!</definedName>
    <definedName name="Aug_Building" localSheetId="3">#REF!</definedName>
    <definedName name="Aug_Building" localSheetId="5">#REF!</definedName>
    <definedName name="Aug_Building" localSheetId="1">#REF!</definedName>
    <definedName name="Aug_Building" localSheetId="2">#REF!</definedName>
    <definedName name="Aug_Building">[6]BUILD95!$AI$9:$AI$17</definedName>
    <definedName name="BasedOn" localSheetId="4">#REF!</definedName>
    <definedName name="BasedOn" localSheetId="3">#REF!</definedName>
    <definedName name="BasedOn" localSheetId="5">#REF!</definedName>
    <definedName name="BasedOn" localSheetId="1">#REF!</definedName>
    <definedName name="BasedOn" localSheetId="2">#REF!</definedName>
    <definedName name="BasedOn">#REF!</definedName>
    <definedName name="BasedOnOther" localSheetId="4">#REF!</definedName>
    <definedName name="BasedOnOther" localSheetId="3">#REF!</definedName>
    <definedName name="BasedOnOther" localSheetId="1">#REF!</definedName>
    <definedName name="BasedOnOther" localSheetId="2">#REF!</definedName>
    <definedName name="BasedOnOther">#REF!</definedName>
    <definedName name="bbbb" localSheetId="0" hidden="1">{"cashflow",#N/A,FALSE,"cash flow"}</definedName>
    <definedName name="bbbb" localSheetId="4" hidden="1">{"cashflow",#N/A,FALSE,"cash flow"}</definedName>
    <definedName name="bbbb" localSheetId="3" hidden="1">{"cashflow",#N/A,FALSE,"cash flow"}</definedName>
    <definedName name="bbbb" localSheetId="5" hidden="1">{"cashflow",#N/A,FALSE,"cash flow"}</definedName>
    <definedName name="bbbb" localSheetId="1" hidden="1">{"cashflow",#N/A,FALSE,"cash flow"}</definedName>
    <definedName name="bbbb" localSheetId="2" hidden="1">{"cashflow",#N/A,FALSE,"cash flow"}</definedName>
    <definedName name="bbbb" hidden="1">{"cashflow",#N/A,FALSE,"cash flow"}</definedName>
    <definedName name="BBL" localSheetId="4">'[7]ADJ - RATE'!#REF!</definedName>
    <definedName name="BBL" localSheetId="3">'[7]ADJ - RATE'!#REF!</definedName>
    <definedName name="BBL" localSheetId="1">'[7]ADJ - RATE'!#REF!</definedName>
    <definedName name="BBL" localSheetId="2">'[7]ADJ - RATE'!#REF!</definedName>
    <definedName name="BBL">'[7]ADJ - RATE'!#REF!</definedName>
    <definedName name="bk" localSheetId="0" hidden="1">{"cashflow",#N/A,FALSE,"cash flow"}</definedName>
    <definedName name="bk" localSheetId="4" hidden="1">{"cashflow",#N/A,FALSE,"cash flow"}</definedName>
    <definedName name="bk" localSheetId="3" hidden="1">{"cashflow",#N/A,FALSE,"cash flow"}</definedName>
    <definedName name="bk" localSheetId="5" hidden="1">{"cashflow",#N/A,FALSE,"cash flow"}</definedName>
    <definedName name="bk" localSheetId="1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UA" localSheetId="0" hidden="1">{"conso",#N/A,FALSE,"cash flow"}</definedName>
    <definedName name="BUA" localSheetId="4" hidden="1">{"conso",#N/A,FALSE,"cash flow"}</definedName>
    <definedName name="BUA" localSheetId="3" hidden="1">{"conso",#N/A,FALSE,"cash flow"}</definedName>
    <definedName name="BUA" localSheetId="5" hidden="1">{"conso",#N/A,FALSE,"cash flow"}</definedName>
    <definedName name="BUA" localSheetId="1" hidden="1">{"conso",#N/A,FALSE,"cash flow"}</definedName>
    <definedName name="BUA" localSheetId="2" hidden="1">{"conso",#N/A,FALSE,"cash flow"}</definedName>
    <definedName name="BUA" hidden="1">{"conso",#N/A,FALSE,"cash flow"}</definedName>
    <definedName name="Cal" localSheetId="0" hidden="1">{"conso",#N/A,FALSE,"cash flow"}</definedName>
    <definedName name="Cal" localSheetId="4" hidden="1">{"conso",#N/A,FALSE,"cash flow"}</definedName>
    <definedName name="Cal" localSheetId="3" hidden="1">{"conso",#N/A,FALSE,"cash flow"}</definedName>
    <definedName name="Cal" localSheetId="5" hidden="1">{"conso",#N/A,FALSE,"cash flow"}</definedName>
    <definedName name="Cal" localSheetId="1" hidden="1">{"conso",#N/A,FALSE,"cash flow"}</definedName>
    <definedName name="Cal" localSheetId="2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5" hidden="1">{"cashflow",#N/A,FALSE,"cash flow"}</definedName>
    <definedName name="Cal.Dep." localSheetId="1" hidden="1">{"cashflow",#N/A,FALSE,"cash flow"}</definedName>
    <definedName name="Cal.Dep." localSheetId="2" hidden="1">{"cashflow",#N/A,FALSE,"cash flow"}</definedName>
    <definedName name="Cal.Dep." hidden="1">{"cashflow",#N/A,FALSE,"cash flow"}</definedName>
    <definedName name="chai" localSheetId="0" hidden="1">{"conso",#N/A,FALSE,"cash flow"}</definedName>
    <definedName name="chai" localSheetId="4" hidden="1">{"conso",#N/A,FALSE,"cash flow"}</definedName>
    <definedName name="chai" localSheetId="3" hidden="1">{"conso",#N/A,FALSE,"cash flow"}</definedName>
    <definedName name="chai" localSheetId="5" hidden="1">{"conso",#N/A,FALSE,"cash flow"}</definedName>
    <definedName name="chai" localSheetId="1" hidden="1">{"conso",#N/A,FALSE,"cash flow"}</definedName>
    <definedName name="chai" localSheetId="2" hidden="1">{"conso",#N/A,FALSE,"cash flow"}</definedName>
    <definedName name="chai" hidden="1">{"conso",#N/A,FALSE,"cash flow"}</definedName>
    <definedName name="co" localSheetId="0" hidden="1">{"cashflow",#N/A,FALSE,"cash flow"}</definedName>
    <definedName name="co" localSheetId="4" hidden="1">{"cashflow",#N/A,FALSE,"cash flow"}</definedName>
    <definedName name="co" localSheetId="3" hidden="1">{"cashflow",#N/A,FALSE,"cash flow"}</definedName>
    <definedName name="co" localSheetId="5" hidden="1">{"cashflow",#N/A,FALSE,"cash flow"}</definedName>
    <definedName name="co" localSheetId="1" hidden="1">{"cashflow",#N/A,FALSE,"cash flow"}</definedName>
    <definedName name="co" localSheetId="2" hidden="1">{"cashflow",#N/A,FALSE,"cash flow"}</definedName>
    <definedName name="co" hidden="1">{"cashflow",#N/A,FALSE,"cash flow"}</definedName>
    <definedName name="cost_per_unit" localSheetId="4">#REF!</definedName>
    <definedName name="cost_per_unit" localSheetId="3">#REF!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ur_AccDepre_Building" localSheetId="0">[5]BUILD95!$AQ$9:$AQ$17</definedName>
    <definedName name="Cur_AccDepre_Building" localSheetId="4">#REF!</definedName>
    <definedName name="Cur_AccDepre_Building" localSheetId="3">#REF!</definedName>
    <definedName name="Cur_AccDepre_Building" localSheetId="5">#REF!</definedName>
    <definedName name="Cur_AccDepre_Building" localSheetId="1">#REF!</definedName>
    <definedName name="Cur_AccDepre_Building" localSheetId="2">#REF!</definedName>
    <definedName name="Cur_AccDepre_Building">[6]BUILD95!$AQ$9:$AQ$17</definedName>
    <definedName name="Cur_NBV_Building" localSheetId="0">[5]BUILD95!$AR$9:$AR$17</definedName>
    <definedName name="Cur_NBV_Building" localSheetId="4">#REF!</definedName>
    <definedName name="Cur_NBV_Building" localSheetId="3">#REF!</definedName>
    <definedName name="Cur_NBV_Building" localSheetId="5">#REF!</definedName>
    <definedName name="Cur_NBV_Building" localSheetId="1">#REF!</definedName>
    <definedName name="Cur_NBV_Building" localSheetId="2">#REF!</definedName>
    <definedName name="Cur_NBV_Building">[6]BUILD95!$AR$9:$AR$17</definedName>
    <definedName name="CY_Accounts_Receivable" localSheetId="4">#REF!</definedName>
    <definedName name="CY_Accounts_Receivable" localSheetId="3">#REF!</definedName>
    <definedName name="CY_Accounts_Receivable" localSheetId="5">#REF!</definedName>
    <definedName name="CY_Accounts_Receivable" localSheetId="1">#REF!</definedName>
    <definedName name="CY_Accounts_Receivable" localSheetId="2">#REF!</definedName>
    <definedName name="CY_Accounts_Receivable">#REF!</definedName>
    <definedName name="CY_Cash" localSheetId="4">#REF!</definedName>
    <definedName name="CY_Cash" localSheetId="3">#REF!</definedName>
    <definedName name="CY_Cash" localSheetId="1">#REF!</definedName>
    <definedName name="CY_Cash" localSheetId="2">#REF!</definedName>
    <definedName name="CY_Cash">#REF!</definedName>
    <definedName name="CY_Common_Equity" localSheetId="4">#REF!</definedName>
    <definedName name="CY_Common_Equity" localSheetId="3">#REF!</definedName>
    <definedName name="CY_Common_Equity" localSheetId="1">#REF!</definedName>
    <definedName name="CY_Common_Equity" localSheetId="2">#REF!</definedName>
    <definedName name="CY_Common_Equity">#REF!</definedName>
    <definedName name="CY_Cost_of_Sales" localSheetId="4">#REF!</definedName>
    <definedName name="CY_Cost_of_Sales" localSheetId="3">#REF!</definedName>
    <definedName name="CY_Cost_of_Sales" localSheetId="1">#REF!</definedName>
    <definedName name="CY_Cost_of_Sales" localSheetId="2">#REF!</definedName>
    <definedName name="CY_Cost_of_Sales">#REF!</definedName>
    <definedName name="CY_Current_Liabilities" localSheetId="4">#REF!</definedName>
    <definedName name="CY_Current_Liabilities" localSheetId="3">#REF!</definedName>
    <definedName name="CY_Current_Liabilities" localSheetId="1">#REF!</definedName>
    <definedName name="CY_Current_Liabilities" localSheetId="2">#REF!</definedName>
    <definedName name="CY_Current_Liabilities">#REF!</definedName>
    <definedName name="CY_Depreciation" localSheetId="4">#REF!</definedName>
    <definedName name="CY_Depreciation" localSheetId="3">#REF!</definedName>
    <definedName name="CY_Depreciation" localSheetId="1">#REF!</definedName>
    <definedName name="CY_Depreciation" localSheetId="2">#REF!</definedName>
    <definedName name="CY_Depreciation">#REF!</definedName>
    <definedName name="CY_Gross_Profit" localSheetId="4">#REF!</definedName>
    <definedName name="CY_Gross_Profit" localSheetId="3">#REF!</definedName>
    <definedName name="CY_Gross_Profit" localSheetId="1">#REF!</definedName>
    <definedName name="CY_Gross_Profit" localSheetId="2">#REF!</definedName>
    <definedName name="CY_Gross_Profit">#REF!</definedName>
    <definedName name="CY_Inc_Bef_Tax" localSheetId="4">#REF!</definedName>
    <definedName name="CY_Inc_Bef_Tax" localSheetId="3">#REF!</definedName>
    <definedName name="CY_Inc_Bef_Tax" localSheetId="1">#REF!</definedName>
    <definedName name="CY_Inc_Bef_Tax" localSheetId="2">#REF!</definedName>
    <definedName name="CY_Inc_Bef_Tax">#REF!</definedName>
    <definedName name="CY_Intangible_Assets" localSheetId="4">#REF!</definedName>
    <definedName name="CY_Intangible_Assets" localSheetId="3">#REF!</definedName>
    <definedName name="CY_Intangible_Assets" localSheetId="1">#REF!</definedName>
    <definedName name="CY_Intangible_Assets" localSheetId="2">#REF!</definedName>
    <definedName name="CY_Intangible_Assets">#REF!</definedName>
    <definedName name="CY_Interest_Expense" localSheetId="4">#REF!</definedName>
    <definedName name="CY_Interest_Expense" localSheetId="3">#REF!</definedName>
    <definedName name="CY_Interest_Expense" localSheetId="1">#REF!</definedName>
    <definedName name="CY_Interest_Expense" localSheetId="2">#REF!</definedName>
    <definedName name="CY_Interest_Expense">#REF!</definedName>
    <definedName name="CY_Inventory" localSheetId="4">#REF!</definedName>
    <definedName name="CY_Inventory" localSheetId="3">#REF!</definedName>
    <definedName name="CY_Inventory" localSheetId="1">#REF!</definedName>
    <definedName name="CY_Inventory" localSheetId="2">#REF!</definedName>
    <definedName name="CY_Inventory">#REF!</definedName>
    <definedName name="CY_LIABIL_EQUITY" localSheetId="4">#REF!</definedName>
    <definedName name="CY_LIABIL_EQUITY" localSheetId="3">#REF!</definedName>
    <definedName name="CY_LIABIL_EQUITY" localSheetId="1">#REF!</definedName>
    <definedName name="CY_LIABIL_EQUITY" localSheetId="2">#REF!</definedName>
    <definedName name="CY_LIABIL_EQUITY">#REF!</definedName>
    <definedName name="CY_LT_Debt" localSheetId="4">#REF!</definedName>
    <definedName name="CY_LT_Debt" localSheetId="3">#REF!</definedName>
    <definedName name="CY_LT_Debt" localSheetId="1">#REF!</definedName>
    <definedName name="CY_LT_Debt" localSheetId="2">#REF!</definedName>
    <definedName name="CY_LT_Debt">#REF!</definedName>
    <definedName name="CY_Market_Value_of_Equity" localSheetId="4">#REF!</definedName>
    <definedName name="CY_Market_Value_of_Equity" localSheetId="3">#REF!</definedName>
    <definedName name="CY_Market_Value_of_Equity" localSheetId="1">#REF!</definedName>
    <definedName name="CY_Market_Value_of_Equity" localSheetId="2">#REF!</definedName>
    <definedName name="CY_Market_Value_of_Equity">#REF!</definedName>
    <definedName name="CY_Marketable_Sec" localSheetId="4">#REF!</definedName>
    <definedName name="CY_Marketable_Sec" localSheetId="3">#REF!</definedName>
    <definedName name="CY_Marketable_Sec" localSheetId="1">#REF!</definedName>
    <definedName name="CY_Marketable_Sec" localSheetId="2">#REF!</definedName>
    <definedName name="CY_Marketable_Sec">#REF!</definedName>
    <definedName name="CY_NET_PROFIT" localSheetId="4">#REF!</definedName>
    <definedName name="CY_NET_PROFIT" localSheetId="3">#REF!</definedName>
    <definedName name="CY_NET_PROFIT" localSheetId="1">#REF!</definedName>
    <definedName name="CY_NET_PROFIT" localSheetId="2">#REF!</definedName>
    <definedName name="CY_NET_PROFIT">#REF!</definedName>
    <definedName name="CY_Net_Revenue" localSheetId="4">#REF!</definedName>
    <definedName name="CY_Net_Revenue" localSheetId="3">#REF!</definedName>
    <definedName name="CY_Net_Revenue" localSheetId="1">#REF!</definedName>
    <definedName name="CY_Net_Revenue" localSheetId="2">#REF!</definedName>
    <definedName name="CY_Net_Revenue">#REF!</definedName>
    <definedName name="CY_Operating_Income" localSheetId="4">#REF!</definedName>
    <definedName name="CY_Operating_Income" localSheetId="3">#REF!</definedName>
    <definedName name="CY_Operating_Income" localSheetId="1">#REF!</definedName>
    <definedName name="CY_Operating_Income" localSheetId="2">#REF!</definedName>
    <definedName name="CY_Operating_Income">#REF!</definedName>
    <definedName name="CY_Other_Curr_Assets" localSheetId="4">#REF!</definedName>
    <definedName name="CY_Other_Curr_Assets" localSheetId="3">#REF!</definedName>
    <definedName name="CY_Other_Curr_Assets" localSheetId="1">#REF!</definedName>
    <definedName name="CY_Other_Curr_Assets" localSheetId="2">#REF!</definedName>
    <definedName name="CY_Other_Curr_Assets">#REF!</definedName>
    <definedName name="CY_Other_LT_Assets" localSheetId="4">#REF!</definedName>
    <definedName name="CY_Other_LT_Assets" localSheetId="3">#REF!</definedName>
    <definedName name="CY_Other_LT_Assets" localSheetId="1">#REF!</definedName>
    <definedName name="CY_Other_LT_Assets" localSheetId="2">#REF!</definedName>
    <definedName name="CY_Other_LT_Assets">#REF!</definedName>
    <definedName name="CY_Other_LT_Liabilities" localSheetId="4">#REF!</definedName>
    <definedName name="CY_Other_LT_Liabilities" localSheetId="3">#REF!</definedName>
    <definedName name="CY_Other_LT_Liabilities" localSheetId="1">#REF!</definedName>
    <definedName name="CY_Other_LT_Liabilities" localSheetId="2">#REF!</definedName>
    <definedName name="CY_Other_LT_Liabilities">#REF!</definedName>
    <definedName name="CY_Preferred_Stock" localSheetId="4">#REF!</definedName>
    <definedName name="CY_Preferred_Stock" localSheetId="3">#REF!</definedName>
    <definedName name="CY_Preferred_Stock" localSheetId="1">#REF!</definedName>
    <definedName name="CY_Preferred_Stock" localSheetId="2">#REF!</definedName>
    <definedName name="CY_Preferred_Stock">#REF!</definedName>
    <definedName name="CY_QUICK_ASSETS" localSheetId="4">#REF!</definedName>
    <definedName name="CY_QUICK_ASSETS" localSheetId="3">#REF!</definedName>
    <definedName name="CY_QUICK_ASSETS" localSheetId="1">#REF!</definedName>
    <definedName name="CY_QUICK_ASSETS" localSheetId="2">#REF!</definedName>
    <definedName name="CY_QUICK_ASSETS">#REF!</definedName>
    <definedName name="CY_Retained_Earnings" localSheetId="4">#REF!</definedName>
    <definedName name="CY_Retained_Earnings" localSheetId="3">#REF!</definedName>
    <definedName name="CY_Retained_Earnings" localSheetId="1">#REF!</definedName>
    <definedName name="CY_Retained_Earnings" localSheetId="2">#REF!</definedName>
    <definedName name="CY_Retained_Earnings">#REF!</definedName>
    <definedName name="CY_Tangible_Assets" localSheetId="4">#REF!</definedName>
    <definedName name="CY_Tangible_Assets" localSheetId="3">#REF!</definedName>
    <definedName name="CY_Tangible_Assets" localSheetId="1">#REF!</definedName>
    <definedName name="CY_Tangible_Assets" localSheetId="2">#REF!</definedName>
    <definedName name="CY_Tangible_Assets">#REF!</definedName>
    <definedName name="CY_Tangible_Net_Worth" localSheetId="4">#REF!</definedName>
    <definedName name="CY_Tangible_Net_Worth" localSheetId="3">#REF!</definedName>
    <definedName name="CY_Tangible_Net_Worth" localSheetId="1">#REF!</definedName>
    <definedName name="CY_Tangible_Net_Worth" localSheetId="2">#REF!</definedName>
    <definedName name="CY_Tangible_Net_Worth">#REF!</definedName>
    <definedName name="CY_Taxes" localSheetId="4">#REF!</definedName>
    <definedName name="CY_Taxes" localSheetId="3">#REF!</definedName>
    <definedName name="CY_Taxes" localSheetId="1">#REF!</definedName>
    <definedName name="CY_Taxes" localSheetId="2">#REF!</definedName>
    <definedName name="CY_Taxes">#REF!</definedName>
    <definedName name="CY_TOTAL_ASSETS" localSheetId="4">#REF!</definedName>
    <definedName name="CY_TOTAL_ASSETS" localSheetId="3">#REF!</definedName>
    <definedName name="CY_TOTAL_ASSETS" localSheetId="1">#REF!</definedName>
    <definedName name="CY_TOTAL_ASSETS" localSheetId="2">#REF!</definedName>
    <definedName name="CY_TOTAL_ASSETS">#REF!</definedName>
    <definedName name="CY_TOTAL_CURR_ASSETS" localSheetId="4">#REF!</definedName>
    <definedName name="CY_TOTAL_CURR_ASSETS" localSheetId="3">#REF!</definedName>
    <definedName name="CY_TOTAL_CURR_ASSETS" localSheetId="1">#REF!</definedName>
    <definedName name="CY_TOTAL_CURR_ASSETS" localSheetId="2">#REF!</definedName>
    <definedName name="CY_TOTAL_CURR_ASSETS">#REF!</definedName>
    <definedName name="CY_TOTAL_DEBT" localSheetId="4">#REF!</definedName>
    <definedName name="CY_TOTAL_DEBT" localSheetId="3">#REF!</definedName>
    <definedName name="CY_TOTAL_DEBT" localSheetId="1">#REF!</definedName>
    <definedName name="CY_TOTAL_DEBT" localSheetId="2">#REF!</definedName>
    <definedName name="CY_TOTAL_DEBT">#REF!</definedName>
    <definedName name="CY_TOTAL_EQUITY" localSheetId="4">#REF!</definedName>
    <definedName name="CY_TOTAL_EQUITY" localSheetId="3">#REF!</definedName>
    <definedName name="CY_TOTAL_EQUITY" localSheetId="1">#REF!</definedName>
    <definedName name="CY_TOTAL_EQUITY" localSheetId="2">#REF!</definedName>
    <definedName name="CY_TOTAL_EQUITY">#REF!</definedName>
    <definedName name="CY_Working_Capital" localSheetId="4">#REF!</definedName>
    <definedName name="CY_Working_Capital" localSheetId="3">#REF!</definedName>
    <definedName name="CY_Working_Capital" localSheetId="1">#REF!</definedName>
    <definedName name="CY_Working_Capital" localSheetId="2">#REF!</definedName>
    <definedName name="CY_Working_Capital">#REF!</definedName>
    <definedName name="D_Purchased_Vehicles" localSheetId="4">#REF!</definedName>
    <definedName name="D_Purchased_Vehicles" localSheetId="3">#REF!</definedName>
    <definedName name="D_Purchased_Vehicles" localSheetId="5">#REF!</definedName>
    <definedName name="D_Purchased_Vehicles" localSheetId="1">#REF!</definedName>
    <definedName name="D_Purchased_Vehicles" localSheetId="2">#REF!</definedName>
    <definedName name="D_Purchased_Vehicles">#REF!</definedName>
    <definedName name="Data" localSheetId="4">#REF!</definedName>
    <definedName name="Data" localSheetId="3">#REF!</definedName>
    <definedName name="Data" localSheetId="5">#REF!</definedName>
    <definedName name="Data" localSheetId="1">#REF!</definedName>
    <definedName name="Data" localSheetId="2">#REF!</definedName>
    <definedName name="Data">#REF!</definedName>
    <definedName name="data1" localSheetId="4">#REF!</definedName>
    <definedName name="data1" localSheetId="3">#REF!</definedName>
    <definedName name="data1" localSheetId="1">#REF!</definedName>
    <definedName name="data1" localSheetId="2">#REF!</definedName>
    <definedName name="data1">#REF!</definedName>
    <definedName name="DATE" localSheetId="0">[8]เงินกู้ธนชาติ!$G$2</definedName>
    <definedName name="DATE" localSheetId="4">#REF!</definedName>
    <definedName name="DATE" localSheetId="3">#REF!</definedName>
    <definedName name="DATE" localSheetId="5">#REF!</definedName>
    <definedName name="DATE" localSheetId="1">#REF!</definedName>
    <definedName name="DATE" localSheetId="2">#REF!</definedName>
    <definedName name="DATE">[9]เงินกู้ธนชาติ!$G$2</definedName>
    <definedName name="dd" localSheetId="0">#REF!</definedName>
    <definedName name="dd" localSheetId="4">'[10]เงินกู้ MGC'!$E$17</definedName>
    <definedName name="dd" localSheetId="3">'[10]เงินกู้ MGC'!$E$17</definedName>
    <definedName name="dd" localSheetId="5">'[11]เงินกู้ MGC'!$E$17</definedName>
    <definedName name="dd" localSheetId="1">'[11]เงินกู้ MGC'!$E$17</definedName>
    <definedName name="dd" localSheetId="2">'[11]เงินกู้ MGC'!$E$17</definedName>
    <definedName name="dd">#REF!</definedName>
    <definedName name="Dec_Building" localSheetId="0">[5]BUILD95!$AM$9:$AM$17</definedName>
    <definedName name="Dec_Building" localSheetId="4">#REF!</definedName>
    <definedName name="Dec_Building" localSheetId="3">#REF!</definedName>
    <definedName name="Dec_Building" localSheetId="5">#REF!</definedName>
    <definedName name="Dec_Building" localSheetId="1">#REF!</definedName>
    <definedName name="Dec_Building" localSheetId="2">#REF!</definedName>
    <definedName name="Dec_Building">[6]BUILD95!$AM$9:$AM$17</definedName>
    <definedName name="Depp" localSheetId="0" hidden="1">{"cashflow",#N/A,FALSE,"cash flow"}</definedName>
    <definedName name="Depp" localSheetId="4" hidden="1">{"cashflow",#N/A,FALSE,"cash flow"}</definedName>
    <definedName name="Depp" localSheetId="3" hidden="1">{"cashflow",#N/A,FALSE,"cash flow"}</definedName>
    <definedName name="Depp" localSheetId="5" hidden="1">{"cashflow",#N/A,FALSE,"cash flow"}</definedName>
    <definedName name="Depp" localSheetId="1" hidden="1">{"cashflow",#N/A,FALSE,"cash flow"}</definedName>
    <definedName name="Depp" localSheetId="2" hidden="1">{"cashflow",#N/A,FALSE,"cash flow"}</definedName>
    <definedName name="Depp" hidden="1">{"cashflow",#N/A,FALSE,"cash flow"}</definedName>
    <definedName name="Depre_Building" localSheetId="0">[5]BUILD95!$AA$9:$AA$17</definedName>
    <definedName name="Depre_Building" localSheetId="4">#REF!</definedName>
    <definedName name="Depre_Building" localSheetId="3">#REF!</definedName>
    <definedName name="Depre_Building" localSheetId="5">#REF!</definedName>
    <definedName name="Depre_Building" localSheetId="1">#REF!</definedName>
    <definedName name="Depre_Building" localSheetId="2">#REF!</definedName>
    <definedName name="Depre_Building">[6]BUILD95!$AA$9:$AA$17</definedName>
    <definedName name="description" localSheetId="4">#REF!</definedName>
    <definedName name="description" localSheetId="3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KK">'[12]ADJ - RATE'!$B$4</definedName>
    <definedName name="er" localSheetId="4">#REF!</definedName>
    <definedName name="er" localSheetId="3">#REF!</definedName>
    <definedName name="er" localSheetId="5">#REF!</definedName>
    <definedName name="er" localSheetId="1">#REF!</definedName>
    <definedName name="er" localSheetId="2">#REF!</definedName>
    <definedName name="er">#REF!</definedName>
    <definedName name="Feb_Building" localSheetId="0">[5]BUILD95!$AC$9:$AC$17</definedName>
    <definedName name="Feb_Building" localSheetId="4">#REF!</definedName>
    <definedName name="Feb_Building" localSheetId="3">#REF!</definedName>
    <definedName name="Feb_Building" localSheetId="5">#REF!</definedName>
    <definedName name="Feb_Building" localSheetId="1">#REF!</definedName>
    <definedName name="Feb_Building" localSheetId="2">#REF!</definedName>
    <definedName name="Feb_Building">[6]BUILD95!$AC$9:$AC$17</definedName>
    <definedName name="fre" localSheetId="4">#REF!</definedName>
    <definedName name="fre" localSheetId="3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4">#REF!</definedName>
    <definedName name="free" localSheetId="3">#REF!</definedName>
    <definedName name="free" localSheetId="1">#REF!</definedName>
    <definedName name="free" localSheetId="2">#REF!</definedName>
    <definedName name="free">#REF!</definedName>
    <definedName name="GW" localSheetId="4">#REF!</definedName>
    <definedName name="GW" localSheetId="3">#REF!</definedName>
    <definedName name="GW" localSheetId="1">#REF!</definedName>
    <definedName name="GW" localSheetId="2">#REF!</definedName>
    <definedName name="GW">#REF!</definedName>
    <definedName name="Gร65536" localSheetId="4">#REF!</definedName>
    <definedName name="Gร65536" localSheetId="3">#REF!</definedName>
    <definedName name="Gร65536" localSheetId="1">#REF!</definedName>
    <definedName name="Gร65536" localSheetId="2">#REF!</definedName>
    <definedName name="Gร65536">#REF!</definedName>
    <definedName name="h" localSheetId="0">[13]เงินกู้ธนชาติ!$G$2</definedName>
    <definedName name="h" localSheetId="4">#REF!</definedName>
    <definedName name="h" localSheetId="3">#REF!</definedName>
    <definedName name="h" localSheetId="5">#REF!</definedName>
    <definedName name="h" localSheetId="1">#REF!</definedName>
    <definedName name="h" localSheetId="2">#REF!</definedName>
    <definedName name="h">[14]เงินกู้ธนชาติ!$G$2</definedName>
    <definedName name="Heading" localSheetId="4">#REF!</definedName>
    <definedName name="Heading" localSheetId="3">#REF!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h" localSheetId="0" hidden="1">{"conso",#N/A,FALSE,"cash flow"}</definedName>
    <definedName name="hh" localSheetId="4" hidden="1">{"conso",#N/A,FALSE,"cash flow"}</definedName>
    <definedName name="hh" localSheetId="3" hidden="1">{"conso",#N/A,FALSE,"cash flow"}</definedName>
    <definedName name="hh" localSheetId="5" hidden="1">{"conso",#N/A,FALSE,"cash flow"}</definedName>
    <definedName name="hh" localSheetId="1" hidden="1">{"conso",#N/A,FALSE,"cash flow"}</definedName>
    <definedName name="hh" localSheetId="2" hidden="1">{"conso",#N/A,FALSE,"cash flow"}</definedName>
    <definedName name="hh" hidden="1">{"conso",#N/A,FALSE,"cash flow"}</definedName>
    <definedName name="hqqq" localSheetId="0" hidden="1">{"cashflow",#N/A,FALSE,"cash flow"}</definedName>
    <definedName name="hqqq" localSheetId="4" hidden="1">{"cashflow",#N/A,FALSE,"cash flow"}</definedName>
    <definedName name="hqqq" localSheetId="3" hidden="1">{"cashflow",#N/A,FALSE,"cash flow"}</definedName>
    <definedName name="hqqq" localSheetId="5" hidden="1">{"cashflow",#N/A,FALSE,"cash flow"}</definedName>
    <definedName name="hqqq" localSheetId="1" hidden="1">{"cashflow",#N/A,FALSE,"cash flow"}</definedName>
    <definedName name="hqqq" localSheetId="2" hidden="1">{"cashflow",#N/A,FALSE,"cash flow"}</definedName>
    <definedName name="hqqq" hidden="1">{"cashflow",#N/A,FALSE,"cash flow"}</definedName>
    <definedName name="HSCB" localSheetId="4">'[7]ADJ - RATE'!#REF!</definedName>
    <definedName name="HSCB" localSheetId="3">'[7]ADJ - RATE'!#REF!</definedName>
    <definedName name="HSCB" localSheetId="1">'[7]ADJ - RATE'!#REF!</definedName>
    <definedName name="HSCB" localSheetId="2">'[7]ADJ - RATE'!#REF!</definedName>
    <definedName name="HSCB">'[7]ADJ - RATE'!#REF!</definedName>
    <definedName name="hwwki" localSheetId="0" hidden="1">{"conso",#N/A,FALSE,"cash flow"}</definedName>
    <definedName name="hwwki" localSheetId="4" hidden="1">{"conso",#N/A,FALSE,"cash flow"}</definedName>
    <definedName name="hwwki" localSheetId="3" hidden="1">{"conso",#N/A,FALSE,"cash flow"}</definedName>
    <definedName name="hwwki" localSheetId="5" hidden="1">{"conso",#N/A,FALSE,"cash flow"}</definedName>
    <definedName name="hwwki" localSheetId="1" hidden="1">{"conso",#N/A,FALSE,"cash flow"}</definedName>
    <definedName name="hwwki" localSheetId="2" hidden="1">{"conso",#N/A,FALSE,"cash flow"}</definedName>
    <definedName name="hwwki" hidden="1">{"conso",#N/A,FALSE,"cash flow"}</definedName>
    <definedName name="InputBasis" localSheetId="4">#REF!</definedName>
    <definedName name="InputBasis" localSheetId="3">#REF!</definedName>
    <definedName name="InputBasis" localSheetId="5">#REF!</definedName>
    <definedName name="InputBasis" localSheetId="1">#REF!</definedName>
    <definedName name="InputBasis" localSheetId="2">#REF!</definedName>
    <definedName name="InputBasis">#REF!</definedName>
    <definedName name="Jan_Building" localSheetId="0">[5]BUILD95!$AB$9:$AB$17</definedName>
    <definedName name="Jan_Building" localSheetId="4">#REF!</definedName>
    <definedName name="Jan_Building" localSheetId="3">#REF!</definedName>
    <definedName name="Jan_Building" localSheetId="5">#REF!</definedName>
    <definedName name="Jan_Building" localSheetId="1">#REF!</definedName>
    <definedName name="Jan_Building" localSheetId="2">#REF!</definedName>
    <definedName name="Jan_Building">[6]BUILD95!$AB$9:$AB$17</definedName>
    <definedName name="jjj" localSheetId="0" hidden="1">{"cashflow",#N/A,FALSE,"cash flow"}</definedName>
    <definedName name="jjj" localSheetId="4" hidden="1">{"cashflow",#N/A,FALSE,"cash flow"}</definedName>
    <definedName name="jjj" localSheetId="3" hidden="1">{"cashflow",#N/A,FALSE,"cash flow"}</definedName>
    <definedName name="jjj" localSheetId="5" hidden="1">{"cashflow",#N/A,FALSE,"cash flow"}</definedName>
    <definedName name="jjj" localSheetId="1" hidden="1">{"cashflow",#N/A,FALSE,"cash flow"}</definedName>
    <definedName name="jjj" localSheetId="2" hidden="1">{"cashflow",#N/A,FALSE,"cash flow"}</definedName>
    <definedName name="jjj" hidden="1">{"cashflow",#N/A,FALSE,"cash flow"}</definedName>
    <definedName name="JK" localSheetId="0" hidden="1">{"cashflow",#N/A,FALSE,"cash flow"}</definedName>
    <definedName name="JK" localSheetId="4" hidden="1">{"cashflow",#N/A,FALSE,"cash flow"}</definedName>
    <definedName name="JK" localSheetId="3" hidden="1">{"cashflow",#N/A,FALSE,"cash flow"}</definedName>
    <definedName name="JK" localSheetId="5" hidden="1">{"cashflow",#N/A,FALSE,"cash flow"}</definedName>
    <definedName name="JK" localSheetId="1" hidden="1">{"cashflow",#N/A,FALSE,"cash flow"}</definedName>
    <definedName name="JK" localSheetId="2" hidden="1">{"cashflow",#N/A,FALSE,"cash flow"}</definedName>
    <definedName name="JK" hidden="1">{"cashflow",#N/A,FALSE,"cash flow"}</definedName>
    <definedName name="Jul_Building" localSheetId="0">[5]BUILD95!$AH$9:$AH$17</definedName>
    <definedName name="Jul_Building" localSheetId="4">#REF!</definedName>
    <definedName name="Jul_Building" localSheetId="3">#REF!</definedName>
    <definedName name="Jul_Building" localSheetId="5">#REF!</definedName>
    <definedName name="Jul_Building" localSheetId="1">#REF!</definedName>
    <definedName name="Jul_Building" localSheetId="2">#REF!</definedName>
    <definedName name="Jul_Building">[6]BUILD95!$AH$9:$AH$17</definedName>
    <definedName name="Jun_Building" localSheetId="0">[5]BUILD95!$AG$9:$AG$17</definedName>
    <definedName name="Jun_Building" localSheetId="4">#REF!</definedName>
    <definedName name="Jun_Building" localSheetId="3">#REF!</definedName>
    <definedName name="Jun_Building" localSheetId="5">#REF!</definedName>
    <definedName name="Jun_Building" localSheetId="1">#REF!</definedName>
    <definedName name="Jun_Building" localSheetId="2">#REF!</definedName>
    <definedName name="Jun_Building">[6]BUILD95!$AG$9:$AG$17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5" hidden="1">{"cashflow",#N/A,FALSE,"cash flow"}</definedName>
    <definedName name="KHJGDFGFHGHJ" localSheetId="1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kkk" localSheetId="0" hidden="1">{"cashflow",#N/A,FALSE,"cash flow"}</definedName>
    <definedName name="kkkk" localSheetId="4" hidden="1">{"cashflow",#N/A,FALSE,"cash flow"}</definedName>
    <definedName name="kkkk" localSheetId="3" hidden="1">{"cashflow",#N/A,FALSE,"cash flow"}</definedName>
    <definedName name="kkkk" localSheetId="5" hidden="1">{"cashflow",#N/A,FALSE,"cash flow"}</definedName>
    <definedName name="kkkk" localSheetId="1" hidden="1">{"cashflow",#N/A,FALSE,"cash flow"}</definedName>
    <definedName name="kkkk" localSheetId="2" hidden="1">{"cashflow",#N/A,FALSE,"cash flow"}</definedName>
    <definedName name="kkkk" hidden="1">{"cashflow",#N/A,FALSE,"cash flow"}</definedName>
    <definedName name="LIT">'[12]ADJ - RATE'!$B$2</definedName>
    <definedName name="Loan">[15]เงินกู้ธนชาติ!$B$4</definedName>
    <definedName name="Loan1">'[15]เงินกู้ MGC'!$B$4</definedName>
    <definedName name="Long">[15]เงินกู้ธนชาติ!$F$15</definedName>
    <definedName name="Long1" localSheetId="0">'[16]เงินกู้ MGC'!$F$15</definedName>
    <definedName name="Long1" localSheetId="4">#REF!</definedName>
    <definedName name="Long1" localSheetId="3">#REF!</definedName>
    <definedName name="Long1" localSheetId="5">#REF!</definedName>
    <definedName name="Long1" localSheetId="1">#REF!</definedName>
    <definedName name="Long1" localSheetId="2">#REF!</definedName>
    <definedName name="Long1">'[17]เงินกู้ MGC'!$F$15</definedName>
    <definedName name="LowerAmount">'[18]PM-TE'!$E$30</definedName>
    <definedName name="LY_AccDepre_Building" localSheetId="0">[5]BUILD95!$AO$9:$AO$17</definedName>
    <definedName name="LY_AccDepre_Building" localSheetId="4">#REF!</definedName>
    <definedName name="LY_AccDepre_Building" localSheetId="3">#REF!</definedName>
    <definedName name="LY_AccDepre_Building" localSheetId="5">#REF!</definedName>
    <definedName name="LY_AccDepre_Building" localSheetId="1">#REF!</definedName>
    <definedName name="LY_AccDepre_Building" localSheetId="2">#REF!</definedName>
    <definedName name="LY_AccDepre_Building">[6]BUILD95!$AO$9:$AO$17</definedName>
    <definedName name="LY_NBV_Building" localSheetId="0">[5]BUILD95!$AP$9:$AP$17</definedName>
    <definedName name="LY_NBV_Building" localSheetId="4">#REF!</definedName>
    <definedName name="LY_NBV_Building" localSheetId="3">#REF!</definedName>
    <definedName name="LY_NBV_Building" localSheetId="5">#REF!</definedName>
    <definedName name="LY_NBV_Building" localSheetId="1">#REF!</definedName>
    <definedName name="LY_NBV_Building" localSheetId="2">#REF!</definedName>
    <definedName name="LY_NBV_Building">[6]BUILD95!$AP$9:$AP$17</definedName>
    <definedName name="Mar_Building" localSheetId="0">[5]BUILD95!$AD$9:$AD$17</definedName>
    <definedName name="Mar_Building" localSheetId="4">#REF!</definedName>
    <definedName name="Mar_Building" localSheetId="3">#REF!</definedName>
    <definedName name="Mar_Building" localSheetId="5">#REF!</definedName>
    <definedName name="Mar_Building" localSheetId="1">#REF!</definedName>
    <definedName name="Mar_Building" localSheetId="2">#REF!</definedName>
    <definedName name="Mar_Building">[6]BUILD95!$AD$9:$AD$17</definedName>
    <definedName name="May_Building" localSheetId="0">[5]BUILD95!$AF$9:$AF$17</definedName>
    <definedName name="May_Building" localSheetId="4">#REF!</definedName>
    <definedName name="May_Building" localSheetId="3">#REF!</definedName>
    <definedName name="May_Building" localSheetId="5">#REF!</definedName>
    <definedName name="May_Building" localSheetId="1">#REF!</definedName>
    <definedName name="May_Building" localSheetId="2">#REF!</definedName>
    <definedName name="May_Building">[6]BUILD95!$AF$9:$AF$17</definedName>
    <definedName name="ni" localSheetId="0" hidden="1">{"conso",#N/A,FALSE,"cash flow"}</definedName>
    <definedName name="ni" localSheetId="4" hidden="1">{"conso",#N/A,FALSE,"cash flow"}</definedName>
    <definedName name="ni" localSheetId="3" hidden="1">{"conso",#N/A,FALSE,"cash flow"}</definedName>
    <definedName name="ni" localSheetId="5" hidden="1">{"conso",#N/A,FALSE,"cash flow"}</definedName>
    <definedName name="ni" localSheetId="1" hidden="1">{"conso",#N/A,FALSE,"cash flow"}</definedName>
    <definedName name="ni" localSheetId="2" hidden="1">{"conso",#N/A,FALSE,"cash flow"}</definedName>
    <definedName name="ni" hidden="1">{"conso",#N/A,FALSE,"cash flow"}</definedName>
    <definedName name="nklnj">[19]เงินกู้ธนชาติ!$B$4</definedName>
    <definedName name="NominalAmount" localSheetId="4">#REF!</definedName>
    <definedName name="NominalAmount" localSheetId="3">#REF!</definedName>
    <definedName name="NominalAmount" localSheetId="5">#REF!</definedName>
    <definedName name="NominalAmount" localSheetId="1">#REF!</definedName>
    <definedName name="NominalAmount" localSheetId="2">#REF!</definedName>
    <definedName name="NominalAmount">#REF!</definedName>
    <definedName name="Nov_Building" localSheetId="0">[5]BUILD95!$AL$9:$AL$17</definedName>
    <definedName name="Nov_Building" localSheetId="4">#REF!</definedName>
    <definedName name="Nov_Building" localSheetId="3">#REF!</definedName>
    <definedName name="Nov_Building" localSheetId="5">#REF!</definedName>
    <definedName name="Nov_Building" localSheetId="1">#REF!</definedName>
    <definedName name="Nov_Building" localSheetId="2">#REF!</definedName>
    <definedName name="Nov_Building">[6]BUILD95!$AL$9:$AL$17</definedName>
    <definedName name="nu" localSheetId="0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5" hidden="1">{"cashflow",#N/A,FALSE,"cash flow"}</definedName>
    <definedName name="nu" localSheetId="1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 localSheetId="0">#REF!</definedName>
    <definedName name="nuc" localSheetId="4">#REF!</definedName>
    <definedName name="nuc" localSheetId="3">#REF!</definedName>
    <definedName name="nuc" localSheetId="5">#REF!</definedName>
    <definedName name="nuc" localSheetId="1">#REF!</definedName>
    <definedName name="nuc" localSheetId="2">#REF!</definedName>
    <definedName name="nuc">#REF!</definedName>
    <definedName name="nuch" localSheetId="4">#REF!</definedName>
    <definedName name="nuch" localSheetId="3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oCT_bUILDING" localSheetId="0">[5]BUILD95!$AK$9:$AK$17</definedName>
    <definedName name="oCT_bUILDING" localSheetId="4">#REF!</definedName>
    <definedName name="oCT_bUILDING" localSheetId="3">#REF!</definedName>
    <definedName name="oCT_bUILDING" localSheetId="5">#REF!</definedName>
    <definedName name="oCT_bUILDING" localSheetId="1">#REF!</definedName>
    <definedName name="oCT_bUILDING" localSheetId="2">#REF!</definedName>
    <definedName name="oCT_bUILDING">[6]BUILD95!$AK$9:$AK$17</definedName>
    <definedName name="oldData" localSheetId="4">#REF!</definedName>
    <definedName name="oldData" localSheetId="3">#REF!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therBasis" localSheetId="4">#REF!</definedName>
    <definedName name="OtherBasis" localSheetId="3">#REF!</definedName>
    <definedName name="OtherBasis" localSheetId="1">#REF!</definedName>
    <definedName name="OtherBasis" localSheetId="2">#REF!</definedName>
    <definedName name="OtherBasis">#REF!</definedName>
    <definedName name="PlanningAmount">'[18]PM-TE'!$J$9</definedName>
    <definedName name="pop" localSheetId="0" hidden="1">{"cashflow",#N/A,FALSE,"cash flow"}</definedName>
    <definedName name="pop" localSheetId="4" hidden="1">{"cashflow",#N/A,FALSE,"cash flow"}</definedName>
    <definedName name="pop" localSheetId="3" hidden="1">{"cashflow",#N/A,FALSE,"cash flow"}</definedName>
    <definedName name="pop" localSheetId="5" hidden="1">{"cashflow",#N/A,FALSE,"cash flow"}</definedName>
    <definedName name="pop" localSheetId="1" hidden="1">{"cashflow",#N/A,FALSE,"cash flow"}</definedName>
    <definedName name="pop" localSheetId="2" hidden="1">{"cashflow",#N/A,FALSE,"cash flow"}</definedName>
    <definedName name="pop" hidden="1">{"cashflow",#N/A,FALSE,"cash flow"}</definedName>
    <definedName name="_xlnm.Print_Area" localSheetId="0">BS!$A$1:$M$106</definedName>
    <definedName name="_xlnm.Print_Area" localSheetId="4">'CE-Company'!$A$1:$N$32</definedName>
    <definedName name="_xlnm.Print_Area" localSheetId="3">'CE-Conso'!$A$1:$V$43</definedName>
    <definedName name="_xlnm.Print_Area" localSheetId="5">CF!$A$1:$I$106</definedName>
    <definedName name="_xlnm.Print_Area" localSheetId="1">'PL 3M'!$A$1:$M$68</definedName>
    <definedName name="_xlnm.Print_Area" localSheetId="2">'PL 6M'!$A$1:$M$69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_xlnm.Print_Titles">#N/A</definedName>
    <definedName name="PurCost_Building" localSheetId="0">[5]BUILD95!$Z$9:$Z$17</definedName>
    <definedName name="PurCost_Building" localSheetId="4">#REF!</definedName>
    <definedName name="PurCost_Building" localSheetId="3">#REF!</definedName>
    <definedName name="PurCost_Building" localSheetId="5">#REF!</definedName>
    <definedName name="PurCost_Building" localSheetId="1">#REF!</definedName>
    <definedName name="PurCost_Building" localSheetId="2">#REF!</definedName>
    <definedName name="PurCost_Building">[6]BUILD95!$Z$9:$Z$17</definedName>
    <definedName name="PY_Accounts_Receivable" localSheetId="4">#REF!</definedName>
    <definedName name="PY_Accounts_Receivable" localSheetId="3">#REF!</definedName>
    <definedName name="PY_Accounts_Receivable" localSheetId="5">#REF!</definedName>
    <definedName name="PY_Accounts_Receivable" localSheetId="1">#REF!</definedName>
    <definedName name="PY_Accounts_Receivable" localSheetId="2">#REF!</definedName>
    <definedName name="PY_Accounts_Receivable">#REF!</definedName>
    <definedName name="PY_Cash" localSheetId="4">#REF!</definedName>
    <definedName name="PY_Cash" localSheetId="3">#REF!</definedName>
    <definedName name="PY_Cash" localSheetId="1">#REF!</definedName>
    <definedName name="PY_Cash" localSheetId="2">#REF!</definedName>
    <definedName name="PY_Cash">#REF!</definedName>
    <definedName name="PY_Common_Equity" localSheetId="4">#REF!</definedName>
    <definedName name="PY_Common_Equity" localSheetId="3">#REF!</definedName>
    <definedName name="PY_Common_Equity" localSheetId="1">#REF!</definedName>
    <definedName name="PY_Common_Equity" localSheetId="2">#REF!</definedName>
    <definedName name="PY_Common_Equity">#REF!</definedName>
    <definedName name="PY_Cost_of_Sales" localSheetId="4">#REF!</definedName>
    <definedName name="PY_Cost_of_Sales" localSheetId="3">#REF!</definedName>
    <definedName name="PY_Cost_of_Sales" localSheetId="1">#REF!</definedName>
    <definedName name="PY_Cost_of_Sales" localSheetId="2">#REF!</definedName>
    <definedName name="PY_Cost_of_Sales">#REF!</definedName>
    <definedName name="PY_Current_Liabilities" localSheetId="4">#REF!</definedName>
    <definedName name="PY_Current_Liabilities" localSheetId="3">#REF!</definedName>
    <definedName name="PY_Current_Liabilities" localSheetId="1">#REF!</definedName>
    <definedName name="PY_Current_Liabilities" localSheetId="2">#REF!</definedName>
    <definedName name="PY_Current_Liabilities">#REF!</definedName>
    <definedName name="PY_Depreciation" localSheetId="4">#REF!</definedName>
    <definedName name="PY_Depreciation" localSheetId="3">#REF!</definedName>
    <definedName name="PY_Depreciation" localSheetId="1">#REF!</definedName>
    <definedName name="PY_Depreciation" localSheetId="2">#REF!</definedName>
    <definedName name="PY_Depreciation">#REF!</definedName>
    <definedName name="PY_Gross_Profit" localSheetId="4">#REF!</definedName>
    <definedName name="PY_Gross_Profit" localSheetId="3">#REF!</definedName>
    <definedName name="PY_Gross_Profit" localSheetId="1">#REF!</definedName>
    <definedName name="PY_Gross_Profit" localSheetId="2">#REF!</definedName>
    <definedName name="PY_Gross_Profit">#REF!</definedName>
    <definedName name="PY_Inc_Bef_Tax" localSheetId="4">#REF!</definedName>
    <definedName name="PY_Inc_Bef_Tax" localSheetId="3">#REF!</definedName>
    <definedName name="PY_Inc_Bef_Tax" localSheetId="1">#REF!</definedName>
    <definedName name="PY_Inc_Bef_Tax" localSheetId="2">#REF!</definedName>
    <definedName name="PY_Inc_Bef_Tax">#REF!</definedName>
    <definedName name="PY_Intangible_Assets" localSheetId="4">#REF!</definedName>
    <definedName name="PY_Intangible_Assets" localSheetId="3">#REF!</definedName>
    <definedName name="PY_Intangible_Assets" localSheetId="1">#REF!</definedName>
    <definedName name="PY_Intangible_Assets" localSheetId="2">#REF!</definedName>
    <definedName name="PY_Intangible_Assets">#REF!</definedName>
    <definedName name="PY_Interest_Expense" localSheetId="4">#REF!</definedName>
    <definedName name="PY_Interest_Expense" localSheetId="3">#REF!</definedName>
    <definedName name="PY_Interest_Expense" localSheetId="1">#REF!</definedName>
    <definedName name="PY_Interest_Expense" localSheetId="2">#REF!</definedName>
    <definedName name="PY_Interest_Expense">#REF!</definedName>
    <definedName name="PY_Inventory" localSheetId="4">#REF!</definedName>
    <definedName name="PY_Inventory" localSheetId="3">#REF!</definedName>
    <definedName name="PY_Inventory" localSheetId="1">#REF!</definedName>
    <definedName name="PY_Inventory" localSheetId="2">#REF!</definedName>
    <definedName name="PY_Inventory">#REF!</definedName>
    <definedName name="PY_LIABIL_EQUITY" localSheetId="4">#REF!</definedName>
    <definedName name="PY_LIABIL_EQUITY" localSheetId="3">#REF!</definedName>
    <definedName name="PY_LIABIL_EQUITY" localSheetId="1">#REF!</definedName>
    <definedName name="PY_LIABIL_EQUITY" localSheetId="2">#REF!</definedName>
    <definedName name="PY_LIABIL_EQUITY">#REF!</definedName>
    <definedName name="PY_LT_Debt" localSheetId="4">#REF!</definedName>
    <definedName name="PY_LT_Debt" localSheetId="3">#REF!</definedName>
    <definedName name="PY_LT_Debt" localSheetId="1">#REF!</definedName>
    <definedName name="PY_LT_Debt" localSheetId="2">#REF!</definedName>
    <definedName name="PY_LT_Debt">#REF!</definedName>
    <definedName name="PY_Market_Value_of_Equity" localSheetId="4">#REF!</definedName>
    <definedName name="PY_Market_Value_of_Equity" localSheetId="3">#REF!</definedName>
    <definedName name="PY_Market_Value_of_Equity" localSheetId="1">#REF!</definedName>
    <definedName name="PY_Market_Value_of_Equity" localSheetId="2">#REF!</definedName>
    <definedName name="PY_Market_Value_of_Equity">#REF!</definedName>
    <definedName name="PY_Marketable_Sec" localSheetId="4">#REF!</definedName>
    <definedName name="PY_Marketable_Sec" localSheetId="3">#REF!</definedName>
    <definedName name="PY_Marketable_Sec" localSheetId="1">#REF!</definedName>
    <definedName name="PY_Marketable_Sec" localSheetId="2">#REF!</definedName>
    <definedName name="PY_Marketable_Sec">#REF!</definedName>
    <definedName name="PY_NET_PROFIT" localSheetId="4">#REF!</definedName>
    <definedName name="PY_NET_PROFIT" localSheetId="3">#REF!</definedName>
    <definedName name="PY_NET_PROFIT" localSheetId="1">#REF!</definedName>
    <definedName name="PY_NET_PROFIT" localSheetId="2">#REF!</definedName>
    <definedName name="PY_NET_PROFIT">#REF!</definedName>
    <definedName name="PY_Net_Revenue" localSheetId="4">#REF!</definedName>
    <definedName name="PY_Net_Revenue" localSheetId="3">#REF!</definedName>
    <definedName name="PY_Net_Revenue" localSheetId="1">#REF!</definedName>
    <definedName name="PY_Net_Revenue" localSheetId="2">#REF!</definedName>
    <definedName name="PY_Net_Revenue">#REF!</definedName>
    <definedName name="PY_Operating_Inc" localSheetId="4">#REF!</definedName>
    <definedName name="PY_Operating_Inc" localSheetId="3">#REF!</definedName>
    <definedName name="PY_Operating_Inc" localSheetId="1">#REF!</definedName>
    <definedName name="PY_Operating_Inc" localSheetId="2">#REF!</definedName>
    <definedName name="PY_Operating_Inc">#REF!</definedName>
    <definedName name="PY_Operating_Income" localSheetId="4">#REF!</definedName>
    <definedName name="PY_Operating_Income" localSheetId="3">#REF!</definedName>
    <definedName name="PY_Operating_Income" localSheetId="1">#REF!</definedName>
    <definedName name="PY_Operating_Income" localSheetId="2">#REF!</definedName>
    <definedName name="PY_Operating_Income">#REF!</definedName>
    <definedName name="PY_Other_Curr_Assets" localSheetId="4">#REF!</definedName>
    <definedName name="PY_Other_Curr_Assets" localSheetId="3">#REF!</definedName>
    <definedName name="PY_Other_Curr_Assets" localSheetId="1">#REF!</definedName>
    <definedName name="PY_Other_Curr_Assets" localSheetId="2">#REF!</definedName>
    <definedName name="PY_Other_Curr_Assets">#REF!</definedName>
    <definedName name="PY_Other_LT_Assets" localSheetId="4">#REF!</definedName>
    <definedName name="PY_Other_LT_Assets" localSheetId="3">#REF!</definedName>
    <definedName name="PY_Other_LT_Assets" localSheetId="1">#REF!</definedName>
    <definedName name="PY_Other_LT_Assets" localSheetId="2">#REF!</definedName>
    <definedName name="PY_Other_LT_Assets">#REF!</definedName>
    <definedName name="PY_Other_LT_Liabilities" localSheetId="4">#REF!</definedName>
    <definedName name="PY_Other_LT_Liabilities" localSheetId="3">#REF!</definedName>
    <definedName name="PY_Other_LT_Liabilities" localSheetId="1">#REF!</definedName>
    <definedName name="PY_Other_LT_Liabilities" localSheetId="2">#REF!</definedName>
    <definedName name="PY_Other_LT_Liabilities">#REF!</definedName>
    <definedName name="PY_Preferred_Stock" localSheetId="4">#REF!</definedName>
    <definedName name="PY_Preferred_Stock" localSheetId="3">#REF!</definedName>
    <definedName name="PY_Preferred_Stock" localSheetId="1">#REF!</definedName>
    <definedName name="PY_Preferred_Stock" localSheetId="2">#REF!</definedName>
    <definedName name="PY_Preferred_Stock">#REF!</definedName>
    <definedName name="PY_QUICK_ASSETS" localSheetId="4">#REF!</definedName>
    <definedName name="PY_QUICK_ASSETS" localSheetId="3">#REF!</definedName>
    <definedName name="PY_QUICK_ASSETS" localSheetId="1">#REF!</definedName>
    <definedName name="PY_QUICK_ASSETS" localSheetId="2">#REF!</definedName>
    <definedName name="PY_QUICK_ASSETS">#REF!</definedName>
    <definedName name="PY_Retained_Earnings" localSheetId="4">#REF!</definedName>
    <definedName name="PY_Retained_Earnings" localSheetId="3">#REF!</definedName>
    <definedName name="PY_Retained_Earnings" localSheetId="1">#REF!</definedName>
    <definedName name="PY_Retained_Earnings" localSheetId="2">#REF!</definedName>
    <definedName name="PY_Retained_Earnings">#REF!</definedName>
    <definedName name="PY_Tangible_Assets" localSheetId="4">#REF!</definedName>
    <definedName name="PY_Tangible_Assets" localSheetId="3">#REF!</definedName>
    <definedName name="PY_Tangible_Assets" localSheetId="1">#REF!</definedName>
    <definedName name="PY_Tangible_Assets" localSheetId="2">#REF!</definedName>
    <definedName name="PY_Tangible_Assets">#REF!</definedName>
    <definedName name="PY_Tangible_Net_Worth" localSheetId="4">#REF!</definedName>
    <definedName name="PY_Tangible_Net_Worth" localSheetId="3">#REF!</definedName>
    <definedName name="PY_Tangible_Net_Worth" localSheetId="1">#REF!</definedName>
    <definedName name="PY_Tangible_Net_Worth" localSheetId="2">#REF!</definedName>
    <definedName name="PY_Tangible_Net_Worth">#REF!</definedName>
    <definedName name="PY_Taxes" localSheetId="4">#REF!</definedName>
    <definedName name="PY_Taxes" localSheetId="3">#REF!</definedName>
    <definedName name="PY_Taxes" localSheetId="1">#REF!</definedName>
    <definedName name="PY_Taxes" localSheetId="2">#REF!</definedName>
    <definedName name="PY_Taxes">#REF!</definedName>
    <definedName name="PY_TOTAL_ASSETS" localSheetId="4">#REF!</definedName>
    <definedName name="PY_TOTAL_ASSETS" localSheetId="3">#REF!</definedName>
    <definedName name="PY_TOTAL_ASSETS" localSheetId="1">#REF!</definedName>
    <definedName name="PY_TOTAL_ASSETS" localSheetId="2">#REF!</definedName>
    <definedName name="PY_TOTAL_ASSETS">#REF!</definedName>
    <definedName name="PY_TOTAL_CURR_ASSETS" localSheetId="4">#REF!</definedName>
    <definedName name="PY_TOTAL_CURR_ASSETS" localSheetId="3">#REF!</definedName>
    <definedName name="PY_TOTAL_CURR_ASSETS" localSheetId="1">#REF!</definedName>
    <definedName name="PY_TOTAL_CURR_ASSETS" localSheetId="2">#REF!</definedName>
    <definedName name="PY_TOTAL_CURR_ASSETS">#REF!</definedName>
    <definedName name="PY_TOTAL_DEBT" localSheetId="4">#REF!</definedName>
    <definedName name="PY_TOTAL_DEBT" localSheetId="3">#REF!</definedName>
    <definedName name="PY_TOTAL_DEBT" localSheetId="1">#REF!</definedName>
    <definedName name="PY_TOTAL_DEBT" localSheetId="2">#REF!</definedName>
    <definedName name="PY_TOTAL_DEBT">#REF!</definedName>
    <definedName name="PY_TOTAL_EQUITY" localSheetId="4">#REF!</definedName>
    <definedName name="PY_TOTAL_EQUITY" localSheetId="3">#REF!</definedName>
    <definedName name="PY_TOTAL_EQUITY" localSheetId="1">#REF!</definedName>
    <definedName name="PY_TOTAL_EQUITY" localSheetId="2">#REF!</definedName>
    <definedName name="PY_TOTAL_EQUITY">#REF!</definedName>
    <definedName name="PY_Working_Capital" localSheetId="4">#REF!</definedName>
    <definedName name="PY_Working_Capital" localSheetId="3">#REF!</definedName>
    <definedName name="PY_Working_Capital" localSheetId="1">#REF!</definedName>
    <definedName name="PY_Working_Capital" localSheetId="2">#REF!</definedName>
    <definedName name="PY_Working_Capital">#REF!</definedName>
    <definedName name="PY2_Accounts_Receivable" localSheetId="4">#REF!</definedName>
    <definedName name="PY2_Accounts_Receivable" localSheetId="3">#REF!</definedName>
    <definedName name="PY2_Accounts_Receivable" localSheetId="1">#REF!</definedName>
    <definedName name="PY2_Accounts_Receivable" localSheetId="2">#REF!</definedName>
    <definedName name="PY2_Accounts_Receivable">#REF!</definedName>
    <definedName name="PY2_Cash" localSheetId="4">#REF!</definedName>
    <definedName name="PY2_Cash" localSheetId="3">#REF!</definedName>
    <definedName name="PY2_Cash" localSheetId="1">#REF!</definedName>
    <definedName name="PY2_Cash" localSheetId="2">#REF!</definedName>
    <definedName name="PY2_Cash">#REF!</definedName>
    <definedName name="PY2_Common_Equity" localSheetId="4">#REF!</definedName>
    <definedName name="PY2_Common_Equity" localSheetId="3">#REF!</definedName>
    <definedName name="PY2_Common_Equity" localSheetId="1">#REF!</definedName>
    <definedName name="PY2_Common_Equity" localSheetId="2">#REF!</definedName>
    <definedName name="PY2_Common_Equity">#REF!</definedName>
    <definedName name="PY2_Cost_of_Sales" localSheetId="4">#REF!</definedName>
    <definedName name="PY2_Cost_of_Sales" localSheetId="3">#REF!</definedName>
    <definedName name="PY2_Cost_of_Sales" localSheetId="1">#REF!</definedName>
    <definedName name="PY2_Cost_of_Sales" localSheetId="2">#REF!</definedName>
    <definedName name="PY2_Cost_of_Sales">#REF!</definedName>
    <definedName name="PY2_Current_Liabilities" localSheetId="4">#REF!</definedName>
    <definedName name="PY2_Current_Liabilities" localSheetId="3">#REF!</definedName>
    <definedName name="PY2_Current_Liabilities" localSheetId="1">#REF!</definedName>
    <definedName name="PY2_Current_Liabilities" localSheetId="2">#REF!</definedName>
    <definedName name="PY2_Current_Liabilities">#REF!</definedName>
    <definedName name="PY2_Depreciation" localSheetId="4">#REF!</definedName>
    <definedName name="PY2_Depreciation" localSheetId="3">#REF!</definedName>
    <definedName name="PY2_Depreciation" localSheetId="1">#REF!</definedName>
    <definedName name="PY2_Depreciation" localSheetId="2">#REF!</definedName>
    <definedName name="PY2_Depreciation">#REF!</definedName>
    <definedName name="PY2_Gross_Profit" localSheetId="4">#REF!</definedName>
    <definedName name="PY2_Gross_Profit" localSheetId="3">#REF!</definedName>
    <definedName name="PY2_Gross_Profit" localSheetId="1">#REF!</definedName>
    <definedName name="PY2_Gross_Profit" localSheetId="2">#REF!</definedName>
    <definedName name="PY2_Gross_Profit">#REF!</definedName>
    <definedName name="PY2_Inc_Bef_Tax" localSheetId="4">#REF!</definedName>
    <definedName name="PY2_Inc_Bef_Tax" localSheetId="3">#REF!</definedName>
    <definedName name="PY2_Inc_Bef_Tax" localSheetId="1">#REF!</definedName>
    <definedName name="PY2_Inc_Bef_Tax" localSheetId="2">#REF!</definedName>
    <definedName name="PY2_Inc_Bef_Tax">#REF!</definedName>
    <definedName name="PY2_Intangible_Assets" localSheetId="4">#REF!</definedName>
    <definedName name="PY2_Intangible_Assets" localSheetId="3">#REF!</definedName>
    <definedName name="PY2_Intangible_Assets" localSheetId="1">#REF!</definedName>
    <definedName name="PY2_Intangible_Assets" localSheetId="2">#REF!</definedName>
    <definedName name="PY2_Intangible_Assets">#REF!</definedName>
    <definedName name="PY2_Interest_Expense" localSheetId="4">#REF!</definedName>
    <definedName name="PY2_Interest_Expense" localSheetId="3">#REF!</definedName>
    <definedName name="PY2_Interest_Expense" localSheetId="1">#REF!</definedName>
    <definedName name="PY2_Interest_Expense" localSheetId="2">#REF!</definedName>
    <definedName name="PY2_Interest_Expense">#REF!</definedName>
    <definedName name="PY2_Inventory" localSheetId="4">#REF!</definedName>
    <definedName name="PY2_Inventory" localSheetId="3">#REF!</definedName>
    <definedName name="PY2_Inventory" localSheetId="1">#REF!</definedName>
    <definedName name="PY2_Inventory" localSheetId="2">#REF!</definedName>
    <definedName name="PY2_Inventory">#REF!</definedName>
    <definedName name="PY2_LIABIL_EQUITY" localSheetId="4">#REF!</definedName>
    <definedName name="PY2_LIABIL_EQUITY" localSheetId="3">#REF!</definedName>
    <definedName name="PY2_LIABIL_EQUITY" localSheetId="1">#REF!</definedName>
    <definedName name="PY2_LIABIL_EQUITY" localSheetId="2">#REF!</definedName>
    <definedName name="PY2_LIABIL_EQUITY">#REF!</definedName>
    <definedName name="PY2_LT_Debt" localSheetId="4">#REF!</definedName>
    <definedName name="PY2_LT_Debt" localSheetId="3">#REF!</definedName>
    <definedName name="PY2_LT_Debt" localSheetId="1">#REF!</definedName>
    <definedName name="PY2_LT_Debt" localSheetId="2">#REF!</definedName>
    <definedName name="PY2_LT_Debt">#REF!</definedName>
    <definedName name="PY2_Marketable_Sec" localSheetId="4">#REF!</definedName>
    <definedName name="PY2_Marketable_Sec" localSheetId="3">#REF!</definedName>
    <definedName name="PY2_Marketable_Sec" localSheetId="1">#REF!</definedName>
    <definedName name="PY2_Marketable_Sec" localSheetId="2">#REF!</definedName>
    <definedName name="PY2_Marketable_Sec">#REF!</definedName>
    <definedName name="PY2_NET_PROFIT" localSheetId="4">#REF!</definedName>
    <definedName name="PY2_NET_PROFIT" localSheetId="3">#REF!</definedName>
    <definedName name="PY2_NET_PROFIT" localSheetId="1">#REF!</definedName>
    <definedName name="PY2_NET_PROFIT" localSheetId="2">#REF!</definedName>
    <definedName name="PY2_NET_PROFIT">#REF!</definedName>
    <definedName name="PY2_Net_Revenue" localSheetId="4">#REF!</definedName>
    <definedName name="PY2_Net_Revenue" localSheetId="3">#REF!</definedName>
    <definedName name="PY2_Net_Revenue" localSheetId="1">#REF!</definedName>
    <definedName name="PY2_Net_Revenue" localSheetId="2">#REF!</definedName>
    <definedName name="PY2_Net_Revenue">#REF!</definedName>
    <definedName name="PY2_Operating_Inc" localSheetId="4">#REF!</definedName>
    <definedName name="PY2_Operating_Inc" localSheetId="3">#REF!</definedName>
    <definedName name="PY2_Operating_Inc" localSheetId="1">#REF!</definedName>
    <definedName name="PY2_Operating_Inc" localSheetId="2">#REF!</definedName>
    <definedName name="PY2_Operating_Inc">#REF!</definedName>
    <definedName name="PY2_Operating_Income" localSheetId="4">#REF!</definedName>
    <definedName name="PY2_Operating_Income" localSheetId="3">#REF!</definedName>
    <definedName name="PY2_Operating_Income" localSheetId="1">#REF!</definedName>
    <definedName name="PY2_Operating_Income" localSheetId="2">#REF!</definedName>
    <definedName name="PY2_Operating_Income">#REF!</definedName>
    <definedName name="PY2_Other_Curr_Assets" localSheetId="4">#REF!</definedName>
    <definedName name="PY2_Other_Curr_Assets" localSheetId="3">#REF!</definedName>
    <definedName name="PY2_Other_Curr_Assets" localSheetId="1">#REF!</definedName>
    <definedName name="PY2_Other_Curr_Assets" localSheetId="2">#REF!</definedName>
    <definedName name="PY2_Other_Curr_Assets">#REF!</definedName>
    <definedName name="PY2_Other_LT_Assets" localSheetId="4">#REF!</definedName>
    <definedName name="PY2_Other_LT_Assets" localSheetId="3">#REF!</definedName>
    <definedName name="PY2_Other_LT_Assets" localSheetId="1">#REF!</definedName>
    <definedName name="PY2_Other_LT_Assets" localSheetId="2">#REF!</definedName>
    <definedName name="PY2_Other_LT_Assets">#REF!</definedName>
    <definedName name="PY2_Other_LT_Liabilities" localSheetId="4">#REF!</definedName>
    <definedName name="PY2_Other_LT_Liabilities" localSheetId="3">#REF!</definedName>
    <definedName name="PY2_Other_LT_Liabilities" localSheetId="1">#REF!</definedName>
    <definedName name="PY2_Other_LT_Liabilities" localSheetId="2">#REF!</definedName>
    <definedName name="PY2_Other_LT_Liabilities">#REF!</definedName>
    <definedName name="PY2_Preferred_Stock" localSheetId="4">#REF!</definedName>
    <definedName name="PY2_Preferred_Stock" localSheetId="3">#REF!</definedName>
    <definedName name="PY2_Preferred_Stock" localSheetId="1">#REF!</definedName>
    <definedName name="PY2_Preferred_Stock" localSheetId="2">#REF!</definedName>
    <definedName name="PY2_Preferred_Stock">#REF!</definedName>
    <definedName name="PY2_QUICK_ASSETS" localSheetId="4">#REF!</definedName>
    <definedName name="PY2_QUICK_ASSETS" localSheetId="3">#REF!</definedName>
    <definedName name="PY2_QUICK_ASSETS" localSheetId="1">#REF!</definedName>
    <definedName name="PY2_QUICK_ASSETS" localSheetId="2">#REF!</definedName>
    <definedName name="PY2_QUICK_ASSETS">#REF!</definedName>
    <definedName name="PY2_Retained_Earnings" localSheetId="4">#REF!</definedName>
    <definedName name="PY2_Retained_Earnings" localSheetId="3">#REF!</definedName>
    <definedName name="PY2_Retained_Earnings" localSheetId="1">#REF!</definedName>
    <definedName name="PY2_Retained_Earnings" localSheetId="2">#REF!</definedName>
    <definedName name="PY2_Retained_Earnings">#REF!</definedName>
    <definedName name="PY2_Tangible_Assets" localSheetId="4">#REF!</definedName>
    <definedName name="PY2_Tangible_Assets" localSheetId="3">#REF!</definedName>
    <definedName name="PY2_Tangible_Assets" localSheetId="1">#REF!</definedName>
    <definedName name="PY2_Tangible_Assets" localSheetId="2">#REF!</definedName>
    <definedName name="PY2_Tangible_Assets">#REF!</definedName>
    <definedName name="PY2_Tangible_Net_Worth" localSheetId="4">#REF!</definedName>
    <definedName name="PY2_Tangible_Net_Worth" localSheetId="3">#REF!</definedName>
    <definedName name="PY2_Tangible_Net_Worth" localSheetId="1">#REF!</definedName>
    <definedName name="PY2_Tangible_Net_Worth" localSheetId="2">#REF!</definedName>
    <definedName name="PY2_Tangible_Net_Worth">#REF!</definedName>
    <definedName name="PY2_Taxes" localSheetId="4">#REF!</definedName>
    <definedName name="PY2_Taxes" localSheetId="3">#REF!</definedName>
    <definedName name="PY2_Taxes" localSheetId="1">#REF!</definedName>
    <definedName name="PY2_Taxes" localSheetId="2">#REF!</definedName>
    <definedName name="PY2_Taxes">#REF!</definedName>
    <definedName name="PY2_TOTAL_ASSETS" localSheetId="4">#REF!</definedName>
    <definedName name="PY2_TOTAL_ASSETS" localSheetId="3">#REF!</definedName>
    <definedName name="PY2_TOTAL_ASSETS" localSheetId="1">#REF!</definedName>
    <definedName name="PY2_TOTAL_ASSETS" localSheetId="2">#REF!</definedName>
    <definedName name="PY2_TOTAL_ASSETS">#REF!</definedName>
    <definedName name="PY2_TOTAL_CURR_ASSETS" localSheetId="4">#REF!</definedName>
    <definedName name="PY2_TOTAL_CURR_ASSETS" localSheetId="3">#REF!</definedName>
    <definedName name="PY2_TOTAL_CURR_ASSETS" localSheetId="1">#REF!</definedName>
    <definedName name="PY2_TOTAL_CURR_ASSETS" localSheetId="2">#REF!</definedName>
    <definedName name="PY2_TOTAL_CURR_ASSETS">#REF!</definedName>
    <definedName name="PY2_TOTAL_DEBT" localSheetId="4">#REF!</definedName>
    <definedName name="PY2_TOTAL_DEBT" localSheetId="3">#REF!</definedName>
    <definedName name="PY2_TOTAL_DEBT" localSheetId="1">#REF!</definedName>
    <definedName name="PY2_TOTAL_DEBT" localSheetId="2">#REF!</definedName>
    <definedName name="PY2_TOTAL_DEBT">#REF!</definedName>
    <definedName name="PY2_TOTAL_EQUITY" localSheetId="4">#REF!</definedName>
    <definedName name="PY2_TOTAL_EQUITY" localSheetId="3">#REF!</definedName>
    <definedName name="PY2_TOTAL_EQUITY" localSheetId="1">#REF!</definedName>
    <definedName name="PY2_TOTAL_EQUITY" localSheetId="2">#REF!</definedName>
    <definedName name="PY2_TOTAL_EQUITY">#REF!</definedName>
    <definedName name="PY2_Working_Capital" localSheetId="4">#REF!</definedName>
    <definedName name="PY2_Working_Capital" localSheetId="3">#REF!</definedName>
    <definedName name="PY2_Working_Capital" localSheetId="1">#REF!</definedName>
    <definedName name="PY2_Working_Capital" localSheetId="2">#REF!</definedName>
    <definedName name="PY2_Working_Capital">#REF!</definedName>
    <definedName name="qq" localSheetId="4">#REF!</definedName>
    <definedName name="qq" localSheetId="3">#REF!</definedName>
    <definedName name="qq" localSheetId="1">#REF!</definedName>
    <definedName name="qq" localSheetId="2">#REF!</definedName>
    <definedName name="qq">#REF!</definedName>
    <definedName name="qqqqq" localSheetId="0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5" hidden="1">{"cashflow",#N/A,FALSE,"cash flow"}</definedName>
    <definedName name="qqqqq" localSheetId="1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rae" localSheetId="0" hidden="1">{"cashflow",#N/A,FALSE,"cash flow"}</definedName>
    <definedName name="rae" localSheetId="4" hidden="1">{"cashflow",#N/A,FALSE,"cash flow"}</definedName>
    <definedName name="rae" localSheetId="3" hidden="1">{"cashflow",#N/A,FALSE,"cash flow"}</definedName>
    <definedName name="rae" localSheetId="5" hidden="1">{"cashflow",#N/A,FALSE,"cash flow"}</definedName>
    <definedName name="rae" localSheetId="1" hidden="1">{"cashflow",#N/A,FALSE,"cash flow"}</definedName>
    <definedName name="rae" localSheetId="2" hidden="1">{"cashflow",#N/A,FALSE,"cash flow"}</definedName>
    <definedName name="rae" hidden="1">{"cashflow",#N/A,FALSE,"cash flow"}</definedName>
    <definedName name="RangeHigher" localSheetId="4">#REF!</definedName>
    <definedName name="RangeHigher" localSheetId="3">#REF!</definedName>
    <definedName name="RangeHigher" localSheetId="5">#REF!</definedName>
    <definedName name="RangeHigher" localSheetId="1">#REF!</definedName>
    <definedName name="RangeHigher" localSheetId="2">#REF!</definedName>
    <definedName name="RangeHigher">#REF!</definedName>
    <definedName name="RangeLower" localSheetId="4">#REF!</definedName>
    <definedName name="RangeLower" localSheetId="3">#REF!</definedName>
    <definedName name="RangeLower" localSheetId="1">#REF!</definedName>
    <definedName name="RangeLower" localSheetId="2">#REF!</definedName>
    <definedName name="RangeLower">#REF!</definedName>
    <definedName name="RM">'[12]ADJ - RATE'!$B$5</definedName>
    <definedName name="rr" localSheetId="4">#REF!</definedName>
    <definedName name="rr" localSheetId="3">#REF!</definedName>
    <definedName name="rr" localSheetId="5">#REF!</definedName>
    <definedName name="rr" localSheetId="1">#REF!</definedName>
    <definedName name="rr" localSheetId="2">#REF!</definedName>
    <definedName name="rr">#REF!</definedName>
    <definedName name="S" localSheetId="4">#REF!</definedName>
    <definedName name="S" localSheetId="3">#REF!</definedName>
    <definedName name="S" localSheetId="1">#REF!</definedName>
    <definedName name="S" localSheetId="2">#REF!</definedName>
    <definedName name="S">#REF!</definedName>
    <definedName name="SCB" localSheetId="4">'[7]ADJ - RATE'!#REF!</definedName>
    <definedName name="SCB" localSheetId="3">'[7]ADJ - RATE'!#REF!</definedName>
    <definedName name="SCB" localSheetId="5">'[7]ADJ - RATE'!#REF!</definedName>
    <definedName name="SCB" localSheetId="1">'[7]ADJ - RATE'!#REF!</definedName>
    <definedName name="SCB" localSheetId="2">'[7]ADJ - RATE'!#REF!</definedName>
    <definedName name="SCB">'[7]ADJ - RATE'!#REF!</definedName>
    <definedName name="sdsd">'[20]Trial Balance'!$A$1:$H$65536</definedName>
    <definedName name="Sep_Building" localSheetId="0">[5]BUILD95!$AJ$9:$AJ$17</definedName>
    <definedName name="Sep_Building" localSheetId="4">#REF!</definedName>
    <definedName name="Sep_Building" localSheetId="3">#REF!</definedName>
    <definedName name="Sep_Building" localSheetId="5">#REF!</definedName>
    <definedName name="Sep_Building" localSheetId="1">#REF!</definedName>
    <definedName name="Sep_Building" localSheetId="2">#REF!</definedName>
    <definedName name="Sep_Building">[6]BUILD95!$AJ$9:$AJ$17</definedName>
    <definedName name="Short">[15]เงินกู้ธนชาติ!$E$17</definedName>
    <definedName name="short1" localSheetId="0">'[16]เงินกู้ MGC'!$E$17</definedName>
    <definedName name="short1" localSheetId="4">#REF!</definedName>
    <definedName name="short1" localSheetId="3">#REF!</definedName>
    <definedName name="short1" localSheetId="5">#REF!</definedName>
    <definedName name="short1" localSheetId="1">#REF!</definedName>
    <definedName name="short1" localSheetId="2">#REF!</definedName>
    <definedName name="short1">'[17]เงินกู้ MGC'!$E$17</definedName>
    <definedName name="sssss" localSheetId="0" hidden="1">{"cashflow",#N/A,FALSE,"cash flow"}</definedName>
    <definedName name="sssss" localSheetId="4" hidden="1">{"cashflow",#N/A,FALSE,"cash flow"}</definedName>
    <definedName name="sssss" localSheetId="3" hidden="1">{"cashflow",#N/A,FALSE,"cash flow"}</definedName>
    <definedName name="sssss" localSheetId="5" hidden="1">{"cashflow",#N/A,FALSE,"cash flow"}</definedName>
    <definedName name="sssss" localSheetId="1" hidden="1">{"cashflow",#N/A,FALSE,"cash flow"}</definedName>
    <definedName name="sssss" localSheetId="2" hidden="1">{"cashflow",#N/A,FALSE,"cash flow"}</definedName>
    <definedName name="sssss" hidden="1">{"cashflow",#N/A,FALSE,"cash flow"}</definedName>
    <definedName name="tb" localSheetId="0">'[21]TrialBalance Q3-2002'!$A$1:$H$301</definedName>
    <definedName name="tb" localSheetId="4">#REF!</definedName>
    <definedName name="tb" localSheetId="3">#REF!</definedName>
    <definedName name="tb" localSheetId="5">#REF!</definedName>
    <definedName name="tb" localSheetId="1">#REF!</definedName>
    <definedName name="tb" localSheetId="2">#REF!</definedName>
    <definedName name="tb">'[22]TrialBalance Q3-2002'!$A$1:$H$301</definedName>
    <definedName name="tbold" localSheetId="4">#REF!</definedName>
    <definedName name="tbold" localSheetId="3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E_Pct" localSheetId="4">#REF!</definedName>
    <definedName name="TE_Pct" localSheetId="3">#REF!</definedName>
    <definedName name="TE_Pct" localSheetId="1">#REF!</definedName>
    <definedName name="TE_Pct" localSheetId="2">#REF!</definedName>
    <definedName name="TE_Pct">#REF!</definedName>
    <definedName name="TEST0" localSheetId="4">#REF!</definedName>
    <definedName name="TEST0" localSheetId="3">#REF!</definedName>
    <definedName name="TEST0" localSheetId="1">#REF!</definedName>
    <definedName name="TEST0" localSheetId="2">#REF!</definedName>
    <definedName name="TEST0">#REF!</definedName>
    <definedName name="TESTHKEY" localSheetId="4">#REF!</definedName>
    <definedName name="TESTHKEY" localSheetId="3">#REF!</definedName>
    <definedName name="TESTHKEY" localSheetId="1">#REF!</definedName>
    <definedName name="TESTHKEY" localSheetId="2">#REF!</definedName>
    <definedName name="TESTHKEY">#REF!</definedName>
    <definedName name="TESTKEYS" localSheetId="4">#REF!</definedName>
    <definedName name="TESTKEYS" localSheetId="3">#REF!</definedName>
    <definedName name="TESTKEYS" localSheetId="1">#REF!</definedName>
    <definedName name="TESTKEYS" localSheetId="2">#REF!</definedName>
    <definedName name="TESTKEYS">#REF!</definedName>
    <definedName name="TESTVKEY" localSheetId="4">#REF!</definedName>
    <definedName name="TESTVKEY" localSheetId="3">#REF!</definedName>
    <definedName name="TESTVKEY" localSheetId="1">#REF!</definedName>
    <definedName name="TESTVKEY" localSheetId="2">#REF!</definedName>
    <definedName name="TESTVKEY">#REF!</definedName>
    <definedName name="too" localSheetId="0" hidden="1">{"conso",#N/A,FALSE,"cash flow"}</definedName>
    <definedName name="too" localSheetId="4" hidden="1">{"conso",#N/A,FALSE,"cash flow"}</definedName>
    <definedName name="too" localSheetId="3" hidden="1">{"conso",#N/A,FALSE,"cash flow"}</definedName>
    <definedName name="too" localSheetId="5" hidden="1">{"conso",#N/A,FALSE,"cash flow"}</definedName>
    <definedName name="too" localSheetId="1" hidden="1">{"conso",#N/A,FALSE,"cash flow"}</definedName>
    <definedName name="too" localSheetId="2" hidden="1">{"conso",#N/A,FALSE,"cash flow"}</definedName>
    <definedName name="too" hidden="1">{"conso",#N/A,FALSE,"cash flow"}</definedName>
    <definedName name="too_pop" localSheetId="0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5" hidden="1">{"conso",#N/A,FALSE,"cash flow"}</definedName>
    <definedName name="too_pop" localSheetId="1" hidden="1">{"conso",#N/A,FALSE,"cash flow"}</definedName>
    <definedName name="too_pop" localSheetId="2" hidden="1">{"conso",#N/A,FALSE,"cash flow"}</definedName>
    <definedName name="too_pop" hidden="1">{"conso",#N/A,FALSE,"cash flow"}</definedName>
    <definedName name="toooo" localSheetId="0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localSheetId="5" hidden="1">{"conso",#N/A,FALSE,"cash flow"}</definedName>
    <definedName name="toooo" localSheetId="1" hidden="1">{"conso",#N/A,FALSE,"cash flow"}</definedName>
    <definedName name="toooo" localSheetId="2" hidden="1">{"conso",#N/A,FALSE,"cash flow"}</definedName>
    <definedName name="toooo" hidden="1">{"conso",#N/A,FALSE,"cash flow"}</definedName>
    <definedName name="TotalDepre_Building" localSheetId="0">[5]BUILD95!$AN$9:$AN$17</definedName>
    <definedName name="TotalDepre_Building" localSheetId="4">#REF!</definedName>
    <definedName name="TotalDepre_Building" localSheetId="3">#REF!</definedName>
    <definedName name="TotalDepre_Building" localSheetId="5">#REF!</definedName>
    <definedName name="TotalDepre_Building" localSheetId="1">#REF!</definedName>
    <definedName name="TotalDepre_Building" localSheetId="2">#REF!</definedName>
    <definedName name="TotalDepre_Building">[6]BUILD95!$AN$9:$AN$17</definedName>
    <definedName name="TRC" localSheetId="0" hidden="1">{"cashflow",#N/A,FALSE,"cash flow"}</definedName>
    <definedName name="TRC" localSheetId="4" hidden="1">{"cashflow",#N/A,FALSE,"cash flow"}</definedName>
    <definedName name="TRC" localSheetId="3" hidden="1">{"cashflow",#N/A,FALSE,"cash flow"}</definedName>
    <definedName name="TRC" localSheetId="5" hidden="1">{"cashflow",#N/A,FALSE,"cash flow"}</definedName>
    <definedName name="TRC" localSheetId="1" hidden="1">{"cashflow",#N/A,FALSE,"cash flow"}</definedName>
    <definedName name="TRC" localSheetId="2" hidden="1">{"cashflow",#N/A,FALSE,"cash flow"}</definedName>
    <definedName name="TRC" hidden="1">{"cashflow",#N/A,FALSE,"cash flow"}</definedName>
    <definedName name="tribal" localSheetId="4">#REF!</definedName>
    <definedName name="tribal" localSheetId="3">#REF!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tr" localSheetId="4">#REF!</definedName>
    <definedName name="ttr" localSheetId="3">#REF!</definedName>
    <definedName name="ttr" localSheetId="1">#REF!</definedName>
    <definedName name="ttr" localSheetId="2">#REF!</definedName>
    <definedName name="ttr">#REF!</definedName>
    <definedName name="US">'[12]ADJ - RATE'!$B$3</definedName>
    <definedName name="USD" localSheetId="4">#REF!</definedName>
    <definedName name="USD" localSheetId="3">#REF!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uuuuuuuu" localSheetId="0" hidden="1">{"conso",#N/A,FALSE,"cash flow"}</definedName>
    <definedName name="uuuuuuuuu" localSheetId="4" hidden="1">{"conso",#N/A,FALSE,"cash flow"}</definedName>
    <definedName name="uuuuuuuuu" localSheetId="3" hidden="1">{"conso",#N/A,FALSE,"cash flow"}</definedName>
    <definedName name="uuuuuuuuu" localSheetId="5" hidden="1">{"conso",#N/A,FALSE,"cash flow"}</definedName>
    <definedName name="uuuuuuuuu" localSheetId="1" hidden="1">{"conso",#N/A,FALSE,"cash flow"}</definedName>
    <definedName name="uuuuuuuuu" localSheetId="2" hidden="1">{"conso",#N/A,FALSE,"cash flow"}</definedName>
    <definedName name="uuuuuuuuu" hidden="1">{"conso",#N/A,FALSE,"cash flow"}</definedName>
    <definedName name="vfayg" localSheetId="0" hidden="1">{"cashflow",#N/A,FALSE,"cash flow"}</definedName>
    <definedName name="vfayg" localSheetId="4" hidden="1">{"cashflow",#N/A,FALSE,"cash flow"}</definedName>
    <definedName name="vfayg" localSheetId="3" hidden="1">{"cashflow",#N/A,FALSE,"cash flow"}</definedName>
    <definedName name="vfayg" localSheetId="5" hidden="1">{"cashflow",#N/A,FALSE,"cash flow"}</definedName>
    <definedName name="vfayg" localSheetId="1" hidden="1">{"cashflow",#N/A,FALSE,"cash flow"}</definedName>
    <definedName name="vfayg" localSheetId="2" hidden="1">{"cashflow",#N/A,FALSE,"cash flow"}</definedName>
    <definedName name="vfayg" hidden="1">{"cashflow",#N/A,FALSE,"cash flow"}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5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xx">'[23]Trial Balance'!$A$1:$H$65536</definedName>
    <definedName name="zqqq" localSheetId="0" hidden="1">{"cashflow",#N/A,FALSE,"cash flow"}</definedName>
    <definedName name="zqqq" localSheetId="4" hidden="1">{"cashflow",#N/A,FALSE,"cash flow"}</definedName>
    <definedName name="zqqq" localSheetId="3" hidden="1">{"cashflow",#N/A,FALSE,"cash flow"}</definedName>
    <definedName name="zqqq" localSheetId="5" hidden="1">{"cashflow",#N/A,FALSE,"cash flow"}</definedName>
    <definedName name="zqqq" localSheetId="1" hidden="1">{"cashflow",#N/A,FALSE,"cash flow"}</definedName>
    <definedName name="zqqq" localSheetId="2" hidden="1">{"cashflow",#N/A,FALSE,"cash flow"}</definedName>
    <definedName name="zqqq" hidden="1">{"cashflow",#N/A,FALSE,"cash flow"}</definedName>
    <definedName name="zz" localSheetId="0" hidden="1">{"cashflow",#N/A,FALSE,"cash flow"}</definedName>
    <definedName name="zz" localSheetId="4" hidden="1">{"cashflow",#N/A,FALSE,"cash flow"}</definedName>
    <definedName name="zz" localSheetId="3" hidden="1">{"cashflow",#N/A,FALSE,"cash flow"}</definedName>
    <definedName name="zz" localSheetId="5" hidden="1">{"cashflow",#N/A,FALSE,"cash flow"}</definedName>
    <definedName name="zz" localSheetId="1" hidden="1">{"cashflow",#N/A,FALSE,"cash flow"}</definedName>
    <definedName name="zz" localSheetId="2" hidden="1">{"cashflow",#N/A,FALSE,"cash flow"}</definedName>
    <definedName name="zz" hidden="1">{"cashflow",#N/A,FALSE,"cash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3" i="20" l="1"/>
  <c r="C90" i="20"/>
  <c r="C79" i="20"/>
  <c r="G56" i="17"/>
  <c r="G42" i="17"/>
  <c r="G60" i="22"/>
  <c r="I41" i="22"/>
  <c r="G51" i="22"/>
  <c r="G48" i="22"/>
  <c r="G44" i="22"/>
  <c r="G41" i="22"/>
  <c r="E79" i="20"/>
  <c r="G30" i="23" l="1"/>
  <c r="G14" i="17"/>
  <c r="G21" i="22"/>
  <c r="G14" i="22"/>
  <c r="G90" i="20"/>
  <c r="L15" i="25" l="1"/>
  <c r="H34" i="24"/>
  <c r="K14" i="17"/>
  <c r="N24" i="24"/>
  <c r="N25" i="24" s="1"/>
  <c r="N26" i="24" s="1"/>
  <c r="L23" i="24"/>
  <c r="K21" i="22"/>
  <c r="K14" i="22"/>
  <c r="K80" i="23"/>
  <c r="K49" i="23"/>
  <c r="K30" i="23"/>
  <c r="G80" i="23"/>
  <c r="P23" i="24" l="1"/>
  <c r="G94" i="20"/>
  <c r="C94" i="20"/>
  <c r="N28" i="25"/>
  <c r="H28" i="25"/>
  <c r="F28" i="25"/>
  <c r="L28" i="25"/>
  <c r="N26" i="25"/>
  <c r="N23" i="25"/>
  <c r="N22" i="25"/>
  <c r="H23" i="25"/>
  <c r="F23" i="25"/>
  <c r="F39" i="24"/>
  <c r="D39" i="24"/>
  <c r="T34" i="24"/>
  <c r="R31" i="24"/>
  <c r="F34" i="24"/>
  <c r="D34" i="24"/>
  <c r="T22" i="24"/>
  <c r="G58" i="17" s="1"/>
  <c r="L24" i="24"/>
  <c r="L25" i="24" s="1"/>
  <c r="J24" i="24"/>
  <c r="M42" i="17"/>
  <c r="K42" i="17"/>
  <c r="L16" i="25" s="1"/>
  <c r="I42" i="17"/>
  <c r="L37" i="24" s="1"/>
  <c r="V31" i="24" l="1"/>
  <c r="L27" i="25"/>
  <c r="J27" i="25"/>
  <c r="J28" i="25" s="1"/>
  <c r="N20" i="25"/>
  <c r="L17" i="25"/>
  <c r="L18" i="25" s="1"/>
  <c r="K98" i="23" s="1"/>
  <c r="J12" i="25"/>
  <c r="H12" i="25"/>
  <c r="H18" i="25" s="1"/>
  <c r="K95" i="23" s="1"/>
  <c r="F12" i="25"/>
  <c r="H39" i="24"/>
  <c r="N38" i="24"/>
  <c r="N39" i="24" s="1"/>
  <c r="P37" i="24"/>
  <c r="T38" i="24"/>
  <c r="R32" i="24"/>
  <c r="V32" i="24" s="1"/>
  <c r="P28" i="24"/>
  <c r="R28" i="24" s="1"/>
  <c r="V28" i="24" s="1"/>
  <c r="H26" i="24"/>
  <c r="G96" i="23" s="1"/>
  <c r="F26" i="24"/>
  <c r="G95" i="23" s="1"/>
  <c r="D26" i="24"/>
  <c r="G94" i="23" s="1"/>
  <c r="U25" i="24"/>
  <c r="S25" i="24"/>
  <c r="Q25" i="24"/>
  <c r="O25" i="24"/>
  <c r="M25" i="24"/>
  <c r="K25" i="24"/>
  <c r="I25" i="24"/>
  <c r="G25" i="24"/>
  <c r="E25" i="24"/>
  <c r="P24" i="24"/>
  <c r="T25" i="24"/>
  <c r="T26" i="24" s="1"/>
  <c r="G100" i="23" s="1"/>
  <c r="V18" i="24"/>
  <c r="P15" i="24"/>
  <c r="R15" i="24" s="1"/>
  <c r="V34" i="24" l="1"/>
  <c r="R34" i="24"/>
  <c r="N12" i="25"/>
  <c r="T39" i="24"/>
  <c r="L38" i="24"/>
  <c r="L39" i="24" s="1"/>
  <c r="F18" i="25"/>
  <c r="K94" i="23" s="1"/>
  <c r="N25" i="25"/>
  <c r="P25" i="24"/>
  <c r="P26" i="24" s="1"/>
  <c r="G98" i="23" s="1"/>
  <c r="R24" i="24"/>
  <c r="V24" i="24" s="1"/>
  <c r="V15" i="24"/>
  <c r="R37" i="24"/>
  <c r="V37" i="24" s="1"/>
  <c r="P38" i="24"/>
  <c r="L26" i="24"/>
  <c r="N16" i="25"/>
  <c r="N27" i="25" l="1"/>
  <c r="P39" i="24"/>
  <c r="M99" i="23" l="1"/>
  <c r="M101" i="23" s="1"/>
  <c r="I99" i="23"/>
  <c r="I101" i="23" s="1"/>
  <c r="M87" i="23"/>
  <c r="K87" i="23"/>
  <c r="I87" i="23"/>
  <c r="G87" i="23"/>
  <c r="G88" i="23" s="1"/>
  <c r="M80" i="23"/>
  <c r="M88" i="23" s="1"/>
  <c r="I80" i="23"/>
  <c r="G63" i="23"/>
  <c r="A60" i="23"/>
  <c r="M49" i="23"/>
  <c r="I49" i="23"/>
  <c r="G49" i="23"/>
  <c r="M30" i="23"/>
  <c r="I30" i="23"/>
  <c r="M103" i="23" l="1"/>
  <c r="G51" i="23"/>
  <c r="I51" i="23"/>
  <c r="M51" i="23"/>
  <c r="M110" i="23" s="1"/>
  <c r="I88" i="23"/>
  <c r="I103" i="23" s="1"/>
  <c r="K88" i="23"/>
  <c r="K51" i="23"/>
  <c r="I110" i="23" l="1"/>
  <c r="I14" i="22"/>
  <c r="M14" i="22"/>
  <c r="M41" i="22" l="1"/>
  <c r="M42" i="22" s="1"/>
  <c r="I34" i="22"/>
  <c r="I42" i="22" s="1"/>
  <c r="G34" i="22"/>
  <c r="M21" i="22"/>
  <c r="M22" i="22" s="1"/>
  <c r="M25" i="22" s="1"/>
  <c r="M27" i="22" s="1"/>
  <c r="I21" i="22"/>
  <c r="I22" i="22" s="1"/>
  <c r="I25" i="22" s="1"/>
  <c r="I27" i="22" s="1"/>
  <c r="M43" i="17"/>
  <c r="K43" i="17"/>
  <c r="H109" i="20"/>
  <c r="G79" i="20"/>
  <c r="M21" i="17"/>
  <c r="K21" i="17"/>
  <c r="I21" i="17"/>
  <c r="G21" i="17"/>
  <c r="I90" i="20"/>
  <c r="I79" i="20"/>
  <c r="E90" i="20"/>
  <c r="M14" i="17"/>
  <c r="I34" i="17"/>
  <c r="I14" i="17"/>
  <c r="G34" i="17"/>
  <c r="G43" i="17" s="1"/>
  <c r="D93" i="20"/>
  <c r="I43" i="17" l="1"/>
  <c r="I22" i="17"/>
  <c r="I25" i="17" s="1"/>
  <c r="I27" i="17" s="1"/>
  <c r="M22" i="17"/>
  <c r="M25" i="17" s="1"/>
  <c r="M27" i="17" s="1"/>
  <c r="K41" i="22"/>
  <c r="K42" i="22" s="1"/>
  <c r="K22" i="22"/>
  <c r="K25" i="22" s="1"/>
  <c r="G42" i="22"/>
  <c r="G22" i="22"/>
  <c r="G25" i="22" s="1"/>
  <c r="G27" i="22" s="1"/>
  <c r="K22" i="17"/>
  <c r="K25" i="17" s="1"/>
  <c r="G9" i="20" s="1"/>
  <c r="G32" i="20" s="1"/>
  <c r="I44" i="22"/>
  <c r="I58" i="22" s="1"/>
  <c r="I51" i="22"/>
  <c r="I48" i="22" s="1"/>
  <c r="M44" i="22"/>
  <c r="M55" i="22" s="1"/>
  <c r="M58" i="22" s="1"/>
  <c r="M70" i="22" s="1"/>
  <c r="M48" i="22"/>
  <c r="M51" i="22" s="1"/>
  <c r="G22" i="17"/>
  <c r="G25" i="17" s="1"/>
  <c r="G27" i="17" s="1"/>
  <c r="G45" i="17" s="1"/>
  <c r="I9" i="20" l="1"/>
  <c r="I32" i="20" s="1"/>
  <c r="I45" i="20" s="1"/>
  <c r="I50" i="20" s="1"/>
  <c r="I95" i="20" s="1"/>
  <c r="E9" i="20"/>
  <c r="E32" i="20" s="1"/>
  <c r="E45" i="20" s="1"/>
  <c r="E50" i="20" s="1"/>
  <c r="E93" i="20" s="1"/>
  <c r="E95" i="20" s="1"/>
  <c r="G45" i="20"/>
  <c r="G50" i="20" s="1"/>
  <c r="G93" i="20" s="1"/>
  <c r="G95" i="20" s="1"/>
  <c r="G109" i="20" s="1"/>
  <c r="K27" i="22"/>
  <c r="K44" i="22" s="1"/>
  <c r="K55" i="22" s="1"/>
  <c r="K58" i="22" s="1"/>
  <c r="K70" i="22" s="1"/>
  <c r="G58" i="22"/>
  <c r="K27" i="17"/>
  <c r="K49" i="17" s="1"/>
  <c r="K61" i="17" s="1"/>
  <c r="C9" i="20"/>
  <c r="I55" i="22"/>
  <c r="I70" i="22"/>
  <c r="M49" i="17"/>
  <c r="M45" i="17"/>
  <c r="M56" i="17" s="1"/>
  <c r="M59" i="17" s="1"/>
  <c r="M71" i="17" s="1"/>
  <c r="I52" i="17"/>
  <c r="I49" i="17" s="1"/>
  <c r="J36" i="24" s="1"/>
  <c r="I45" i="17"/>
  <c r="I59" i="17" s="1"/>
  <c r="G59" i="17"/>
  <c r="G52" i="17"/>
  <c r="G49" i="17" s="1"/>
  <c r="J22" i="24" l="1"/>
  <c r="J25" i="24" s="1"/>
  <c r="J26" i="24" s="1"/>
  <c r="G97" i="23" s="1"/>
  <c r="G61" i="17"/>
  <c r="G70" i="22"/>
  <c r="G55" i="22"/>
  <c r="C32" i="20"/>
  <c r="K52" i="17"/>
  <c r="J14" i="25"/>
  <c r="R36" i="24"/>
  <c r="V36" i="24" s="1"/>
  <c r="V38" i="24" s="1"/>
  <c r="V39" i="24" s="1"/>
  <c r="J38" i="24"/>
  <c r="K48" i="22"/>
  <c r="K45" i="17"/>
  <c r="K56" i="17" s="1"/>
  <c r="K59" i="17" s="1"/>
  <c r="K71" i="17" s="1"/>
  <c r="I56" i="17"/>
  <c r="I71" i="17"/>
  <c r="M52" i="17"/>
  <c r="G71" i="17"/>
  <c r="C45" i="20" l="1"/>
  <c r="C50" i="20" s="1"/>
  <c r="C93" i="20" s="1"/>
  <c r="C95" i="20" s="1"/>
  <c r="C109" i="20" s="1"/>
  <c r="R22" i="24"/>
  <c r="V22" i="24" s="1"/>
  <c r="K51" i="22"/>
  <c r="K60" i="22"/>
  <c r="J39" i="24"/>
  <c r="R38" i="24"/>
  <c r="R39" i="24" s="1"/>
  <c r="J17" i="25"/>
  <c r="J18" i="25" s="1"/>
  <c r="K97" i="23" s="1"/>
  <c r="N14" i="25"/>
  <c r="R25" i="24" l="1"/>
  <c r="R26" i="24" s="1"/>
  <c r="N17" i="25"/>
  <c r="N18" i="25" s="1"/>
  <c r="V25" i="24"/>
  <c r="V26" i="24" s="1"/>
  <c r="G99" i="23"/>
  <c r="G101" i="23" s="1"/>
  <c r="G103" i="23" s="1"/>
  <c r="G110" i="23" s="1"/>
  <c r="K99" i="23" l="1"/>
  <c r="K101" i="23" s="1"/>
  <c r="K103" i="23" s="1"/>
  <c r="K110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Suphakorn Ruchichananthakun</author>
  </authors>
  <commentList>
    <comment ref="A18" authorId="0" shapeId="0" xr:uid="{2117B8F9-D913-4389-BF84-5C5BA952E913}">
      <text>
        <r>
          <rPr>
            <b/>
            <sz val="9"/>
            <color indexed="81"/>
            <rFont val="Tahoma"/>
            <family val="2"/>
          </rPr>
          <t xml:space="preserve">ซื้อเงินลงทุนในบริษัทย่อย
</t>
        </r>
      </text>
    </comment>
    <comment ref="A32" authorId="0" shapeId="0" xr:uid="{7807F2DA-6582-43F9-9E85-ACE156367854}">
      <text>
        <r>
          <rPr>
            <b/>
            <sz val="9"/>
            <color indexed="81"/>
            <rFont val="Tahoma"/>
            <family val="2"/>
          </rPr>
          <t xml:space="preserve">ซื้อเงินลงทุนในบริษัทย่อย
</t>
        </r>
      </text>
    </comment>
  </commentList>
</comments>
</file>

<file path=xl/sharedStrings.xml><?xml version="1.0" encoding="utf-8"?>
<sst xmlns="http://schemas.openxmlformats.org/spreadsheetml/2006/main" count="703" uniqueCount="274">
  <si>
    <t>share capital</t>
  </si>
  <si>
    <t>Total</t>
  </si>
  <si>
    <t>Total current assets</t>
  </si>
  <si>
    <t>Total non-current assets</t>
  </si>
  <si>
    <t>Total current liabilities</t>
  </si>
  <si>
    <t>Total non-current liabilities</t>
  </si>
  <si>
    <t>Total shareholders' equity</t>
  </si>
  <si>
    <t>Cash and cash equivalents</t>
  </si>
  <si>
    <t>Interest income</t>
  </si>
  <si>
    <t>Other income</t>
  </si>
  <si>
    <t>Issued and</t>
  </si>
  <si>
    <t>Total other</t>
  </si>
  <si>
    <t>components of</t>
  </si>
  <si>
    <t>shareholders'</t>
  </si>
  <si>
    <t>equity</t>
  </si>
  <si>
    <t>Trade and other payables</t>
  </si>
  <si>
    <t>Cash flows from operating activities</t>
  </si>
  <si>
    <t>Cash flows from investing activities</t>
  </si>
  <si>
    <t>Cash flows from financing activities</t>
  </si>
  <si>
    <t>Other current assets</t>
  </si>
  <si>
    <t>Trade and other receivables</t>
  </si>
  <si>
    <t>Investments in subsidiaries</t>
  </si>
  <si>
    <t>Other non-current assets</t>
  </si>
  <si>
    <t>Other components of shareholders' equity</t>
  </si>
  <si>
    <t>Retention payables</t>
  </si>
  <si>
    <t>shareholders' equity</t>
  </si>
  <si>
    <t>Service income</t>
  </si>
  <si>
    <t>Other components of equity</t>
  </si>
  <si>
    <t>Short-term provision</t>
  </si>
  <si>
    <t>Cost of services</t>
  </si>
  <si>
    <t>in foreign currency</t>
  </si>
  <si>
    <t>financial statements</t>
  </si>
  <si>
    <t>Notes</t>
  </si>
  <si>
    <t>-</t>
  </si>
  <si>
    <t>CURRENT ASSETS</t>
  </si>
  <si>
    <t>NON - CURRENT ASSETS</t>
  </si>
  <si>
    <t>TOTAL ASSETS</t>
  </si>
  <si>
    <t>CURRENT LIABILITIES</t>
  </si>
  <si>
    <t>NON - CURRENT LIABILITIES</t>
  </si>
  <si>
    <t>TOTAL LIABILITIES</t>
  </si>
  <si>
    <t>SHAREHOLDERS’ EQUITY</t>
  </si>
  <si>
    <t>Premium on share capital</t>
  </si>
  <si>
    <t>Equity attributable to the equity holders of the parent company</t>
  </si>
  <si>
    <t>Non-controlling interests</t>
  </si>
  <si>
    <t>TOTAL LIABILITIES AND SHAREHOLDERS' EQUITY</t>
  </si>
  <si>
    <t>LIABILITIES AND SHAREHOLDERS' EQUITY</t>
  </si>
  <si>
    <t>Director</t>
  </si>
  <si>
    <t>STATEMENT OF COMPREHENSIVE INCOME</t>
  </si>
  <si>
    <t>STATEMENT OF FINANCIAL POSITION</t>
  </si>
  <si>
    <t>“UNAUDITED”</t>
  </si>
  <si>
    <t>“REVIEWED”</t>
  </si>
  <si>
    <t>REVENUES</t>
  </si>
  <si>
    <t>Total Revenues</t>
  </si>
  <si>
    <t>EXPENSES</t>
  </si>
  <si>
    <t>Total Expenses</t>
  </si>
  <si>
    <t>Equity holders of the parent company</t>
  </si>
  <si>
    <t>STATEMENT OF CHANGES IN SHAREHOLDERS' EQUITY</t>
  </si>
  <si>
    <t>Equity attributable the equity holders of the parent company</t>
  </si>
  <si>
    <t>Non-controlling</t>
  </si>
  <si>
    <t>interests</t>
  </si>
  <si>
    <t>Total equity</t>
  </si>
  <si>
    <t xml:space="preserve"> attributable the </t>
  </si>
  <si>
    <t>equity  holders of</t>
  </si>
  <si>
    <t>the parent company</t>
  </si>
  <si>
    <t>fully paid-up</t>
  </si>
  <si>
    <t>STATEMENT OF CASH FLOWS</t>
  </si>
  <si>
    <t>Depreciation and amortisation</t>
  </si>
  <si>
    <t>operating assets and liabilities</t>
  </si>
  <si>
    <t>Adjustments for</t>
  </si>
  <si>
    <t>Interest paid</t>
  </si>
  <si>
    <t>Income tax paid</t>
  </si>
  <si>
    <t xml:space="preserve">Non-cash items </t>
  </si>
  <si>
    <t>Supplementary Disclosure of Cash Flow Information</t>
  </si>
  <si>
    <t>Interest received</t>
  </si>
  <si>
    <t xml:space="preserve"> - Related parties</t>
  </si>
  <si>
    <t xml:space="preserve"> - Other parties</t>
  </si>
  <si>
    <t>Other comprehensive income (loss) - net of income tax</t>
  </si>
  <si>
    <t>Finance costs</t>
  </si>
  <si>
    <t>Employee benefits obligation</t>
  </si>
  <si>
    <t xml:space="preserve">Long-term loans and interest receivable to other parties </t>
  </si>
  <si>
    <t>Decrease (Increase) in operating assets</t>
  </si>
  <si>
    <t>Increase (Decrease) in operating liabilities</t>
  </si>
  <si>
    <t>Other comprehensive income (loss)</t>
  </si>
  <si>
    <t>Retained earnings (Deficit)</t>
  </si>
  <si>
    <t>Consolidated Financial Statements</t>
  </si>
  <si>
    <t>Separate Financial Statements</t>
  </si>
  <si>
    <t>Proceeds from increase in share capital</t>
  </si>
  <si>
    <t>Other comprehensive income to be reclassified to profit or loss</t>
  </si>
  <si>
    <t>Investment in associates</t>
  </si>
  <si>
    <t>General and administrative expenses</t>
  </si>
  <si>
    <t>Deposits for investment in energy business</t>
  </si>
  <si>
    <t>Guarantee for sale of goods contract</t>
  </si>
  <si>
    <t>Advance payment for subcontractor</t>
  </si>
  <si>
    <t>"Unaudited"</t>
  </si>
  <si>
    <t>"Reviewed"</t>
  </si>
  <si>
    <t>"Audited"</t>
  </si>
  <si>
    <t>In Thousand Baht</t>
  </si>
  <si>
    <t>Income tax (expenses) income</t>
  </si>
  <si>
    <t>Profit (Loss) for the period attributable to :</t>
  </si>
  <si>
    <t>Comprehensive income (loss) for the period attributable to :</t>
  </si>
  <si>
    <t>Exchange differences</t>
  </si>
  <si>
    <t>on translation of</t>
  </si>
  <si>
    <t>Comprehensive income (loss) for the period</t>
  </si>
  <si>
    <t>Total comprehensive income (loss) for the period</t>
  </si>
  <si>
    <t xml:space="preserve">        ……………………………………………..……………...…...</t>
  </si>
  <si>
    <t>…………………….………………………………</t>
  </si>
  <si>
    <t>Cash and cash equivalents at beginning of the period</t>
  </si>
  <si>
    <t>CASH AND CASH EQUIVALENTS AT END OF PERIOD</t>
  </si>
  <si>
    <t>Exchange differences on translation of financial statements in foreign currency</t>
  </si>
  <si>
    <t>Other comprehensive  income (loss)</t>
  </si>
  <si>
    <t>Net Cash Provided by (Used in) Operating Activities</t>
  </si>
  <si>
    <t>Net Cash Provided by (Used in) Investing Activities</t>
  </si>
  <si>
    <t>Amortization of deferred debenture cost</t>
  </si>
  <si>
    <t>………………………………...……………...…….</t>
  </si>
  <si>
    <t xml:space="preserve">Share capital - common shares, Baht 1 par value </t>
  </si>
  <si>
    <t>Management income</t>
  </si>
  <si>
    <t>Cash generated (paid) from operations</t>
  </si>
  <si>
    <t>TOTAL COMPREHENSIVE INCOME (LOSS) FOR THE PERIOD</t>
  </si>
  <si>
    <t>Investment property</t>
  </si>
  <si>
    <t>Other non-current liabilities</t>
  </si>
  <si>
    <t>META CORPORATION PUBLIC COMPANY LIMITED AND ITS SUBSIDIARIES</t>
  </si>
  <si>
    <t>Deficit from the changes in the ownership interests in subsidiaries</t>
  </si>
  <si>
    <t xml:space="preserve">Deficit from the </t>
  </si>
  <si>
    <t>in subsidiaries</t>
  </si>
  <si>
    <t xml:space="preserve">changes in the </t>
  </si>
  <si>
    <t>ownership interests</t>
  </si>
  <si>
    <t>Net cash received from issuance of debenture</t>
  </si>
  <si>
    <t>Cash paid for debenture</t>
  </si>
  <si>
    <t>Advance payment for River Logistic Agreement</t>
  </si>
  <si>
    <t>Loss for the period</t>
  </si>
  <si>
    <t xml:space="preserve">Short-term provision </t>
  </si>
  <si>
    <t>in subsequent period</t>
  </si>
  <si>
    <t>Total items that may be reclassified to profit or loss in subsequent period</t>
  </si>
  <si>
    <t>Total other comprehensive income (loss) - net of income tax</t>
  </si>
  <si>
    <t>Other current financial assets</t>
  </si>
  <si>
    <t>Other non-current financial assets</t>
  </si>
  <si>
    <t>Other comprehensive income not to be reclassified to profit or loss</t>
  </si>
  <si>
    <t>in subsequent periods</t>
  </si>
  <si>
    <t>Total items that will not be reclassified to profit or loss in subsequence periods</t>
  </si>
  <si>
    <t>Loss (Gain) on liquidation in subsidiary</t>
  </si>
  <si>
    <t>Cash paid for employee benefit</t>
  </si>
  <si>
    <t>Loss on sales of equipment</t>
  </si>
  <si>
    <t xml:space="preserve">Loss from operating activities before changes in </t>
  </si>
  <si>
    <t xml:space="preserve">Dividend received form associates </t>
  </si>
  <si>
    <t xml:space="preserve">Dividend income form associates </t>
  </si>
  <si>
    <t>fully paid-up share capital</t>
  </si>
  <si>
    <t>Other component of shareholders' equity</t>
  </si>
  <si>
    <t xml:space="preserve"> investment at fair value through</t>
  </si>
  <si>
    <t>other comprehensive income (loss)</t>
  </si>
  <si>
    <t xml:space="preserve">Retained earnings </t>
  </si>
  <si>
    <t>(Dificit)</t>
  </si>
  <si>
    <t>Cash paid for purchase of intangible assets</t>
  </si>
  <si>
    <t>STATEMENT OF CASH FLOWS (CONTINUED)</t>
  </si>
  <si>
    <t>Decrease (Increase) in short-term loan to related parties</t>
  </si>
  <si>
    <t>5, 7</t>
  </si>
  <si>
    <t>Contract assets - current</t>
  </si>
  <si>
    <t>5, 8</t>
  </si>
  <si>
    <t>Building Improvement and equipment</t>
  </si>
  <si>
    <t>Right - of - use assets</t>
  </si>
  <si>
    <t>Short-term debenture</t>
  </si>
  <si>
    <t>Current portion of lease liabilities</t>
  </si>
  <si>
    <t>Contract liabilities - current</t>
  </si>
  <si>
    <t>Corporate income tax payable</t>
  </si>
  <si>
    <t>Lease liabilities - net of current portion</t>
  </si>
  <si>
    <t>PROFIT (LOSS) FROM OPERATING ACTIVITIES</t>
  </si>
  <si>
    <t>Expected credit losses (Reversal)</t>
  </si>
  <si>
    <t>Unrealized gain on changes in values of other current financial assets</t>
  </si>
  <si>
    <t xml:space="preserve">Advance payment for subcontractor </t>
  </si>
  <si>
    <t>Decrease in deposit at financial institution pledged as collaterals</t>
  </si>
  <si>
    <t>Cash paid for liabilities under lease contracts</t>
  </si>
  <si>
    <t xml:space="preserve">Short-term loans and accrued interest from related parties </t>
  </si>
  <si>
    <t xml:space="preserve">Write-off deferred tax liabilities from sale  of investments, </t>
  </si>
  <si>
    <t>Loss on sale of other non-current financial assets</t>
  </si>
  <si>
    <t xml:space="preserve">Share of profit from investment in associates </t>
  </si>
  <si>
    <t>Proceeds from sales of other non-current financial assets</t>
  </si>
  <si>
    <t>LOSS PER SHARE (In Baht)</t>
  </si>
  <si>
    <t xml:space="preserve">Share of profit from investments in associates </t>
  </si>
  <si>
    <t>Loss before income tax</t>
  </si>
  <si>
    <t>Translation adjustments of financial statements</t>
  </si>
  <si>
    <t xml:space="preserve">LOSS BEFORE INCOME TAX </t>
  </si>
  <si>
    <t>LOSS FOR THE PERIOD</t>
  </si>
  <si>
    <t>Increase in other current financial assets</t>
  </si>
  <si>
    <t>Cash paid for purchase investment in subsidiary</t>
  </si>
  <si>
    <t xml:space="preserve">Increase in bank overdrafts </t>
  </si>
  <si>
    <t>fair value through other comprehensive income (loss)</t>
  </si>
  <si>
    <t>Gain (Loss) from remeasurement of equity investment at fair value through</t>
  </si>
  <si>
    <t>…………………………………………….Director</t>
  </si>
  <si>
    <t>……………………………………….……………Director</t>
  </si>
  <si>
    <t>Withholding corporate income tax refunded</t>
  </si>
  <si>
    <t>ASSETS</t>
  </si>
  <si>
    <t>Balance as at January 1, 2022</t>
  </si>
  <si>
    <t xml:space="preserve">Current portion of long-term loans to customers and accrued interest </t>
  </si>
  <si>
    <t>Short-term loans and interest receivables to related parties</t>
  </si>
  <si>
    <t>5, 9</t>
  </si>
  <si>
    <t>Long-term loans to customers and accrued interest - net of current portion</t>
  </si>
  <si>
    <t>Goodwill</t>
  </si>
  <si>
    <t>Deferred tax assets</t>
  </si>
  <si>
    <t>Interest income from loans to customers</t>
  </si>
  <si>
    <t>other comprehensive income (loss) - net of income tax</t>
  </si>
  <si>
    <t>Changes in the ownership interests in subsidiary</t>
  </si>
  <si>
    <t>Interest recived</t>
  </si>
  <si>
    <t>Cash received from short-term loans of related parties</t>
  </si>
  <si>
    <t xml:space="preserve">Gain from acquisition of right - of - use assets </t>
  </si>
  <si>
    <t>Acquisition of right-of-use assets under lease contracts</t>
  </si>
  <si>
    <t>Gain on acquisition of shares in associate</t>
  </si>
  <si>
    <t>Loss on written-off withholding tax</t>
  </si>
  <si>
    <t>PROFIT (LOSS) FOR THE PERIOD</t>
  </si>
  <si>
    <t xml:space="preserve">PROFIT (LOSS) BEFORE INCOME TAX </t>
  </si>
  <si>
    <t>5, 21</t>
  </si>
  <si>
    <t>Unrealized gain on exchange rate</t>
  </si>
  <si>
    <t>Loans to customers</t>
  </si>
  <si>
    <t>Cash paid for guarantee for purchase of investment</t>
  </si>
  <si>
    <t>Cash paid for purchase of equipments</t>
  </si>
  <si>
    <t>EARNINGS (LOSS) PER SHARE (In Baht)</t>
  </si>
  <si>
    <t>Total items that will not be reclassified to profit or loss in subsequence period</t>
  </si>
  <si>
    <t>AS AT JUNE 30, 2023</t>
  </si>
  <si>
    <t>December 31, 2022</t>
  </si>
  <si>
    <t>Short - term loans to customers and accrued interest</t>
  </si>
  <si>
    <t>Deposits at financial institutions pledged as collateral</t>
  </si>
  <si>
    <t>17.1</t>
  </si>
  <si>
    <t>Other intangible assets other than goodwill</t>
  </si>
  <si>
    <t xml:space="preserve">                                                            ……………………………………………….</t>
  </si>
  <si>
    <t xml:space="preserve">                     ……………………………………</t>
  </si>
  <si>
    <t>STATEMENT OF FINANCIAL POSITION (Continued)</t>
  </si>
  <si>
    <t xml:space="preserve">Short-term loans from financial institution </t>
  </si>
  <si>
    <t>Short-term loans and accured interest from persons and other parties</t>
  </si>
  <si>
    <t>5, 17.2</t>
  </si>
  <si>
    <t>Current contract liabilities</t>
  </si>
  <si>
    <t>5, 7, 9</t>
  </si>
  <si>
    <t>Deferred tax liabilities</t>
  </si>
  <si>
    <t xml:space="preserve">Issued and fully paid-up share capital - 2,146,495,661 shares, Baht 1 par value </t>
  </si>
  <si>
    <t xml:space="preserve">        ………………………………………………. Director</t>
  </si>
  <si>
    <t>……………………………..………………………</t>
  </si>
  <si>
    <t xml:space="preserve">Gain (Loss) from </t>
  </si>
  <si>
    <t>remeasurement of</t>
  </si>
  <si>
    <t>equity investment at</t>
  </si>
  <si>
    <t>Premium on</t>
  </si>
  <si>
    <t xml:space="preserve">fair value through other </t>
  </si>
  <si>
    <t>Note</t>
  </si>
  <si>
    <t>comprehensive income (loss)</t>
  </si>
  <si>
    <t>Balance as at January 1, 2023</t>
  </si>
  <si>
    <t xml:space="preserve">Transactions with owners, recorded directly in </t>
  </si>
  <si>
    <t xml:space="preserve">Total transactions with owners, recorded directly in </t>
  </si>
  <si>
    <t>Gain on investment / write-off gain from remeasurment of equity investment</t>
  </si>
  <si>
    <t>…………………………………………………….</t>
  </si>
  <si>
    <t>Gain (Loss) from remeasurement of equity</t>
  </si>
  <si>
    <t>Retained earnings (Dificit)</t>
  </si>
  <si>
    <t>………………………………………………………………</t>
  </si>
  <si>
    <t>…………………………………………………………………..</t>
  </si>
  <si>
    <t>Actuarial loss from employee benefit plan - net of income tax</t>
  </si>
  <si>
    <t>Balance as at June 30, 2023</t>
  </si>
  <si>
    <t>Balance as at June 30, 2022</t>
  </si>
  <si>
    <t>Increase share capital</t>
  </si>
  <si>
    <t>Transactions with owners, recorded directly in shareholders' equity</t>
  </si>
  <si>
    <t>Total transactions with owners, recorded directly in shareholders' equity</t>
  </si>
  <si>
    <t>FOR THE SIX-MONTH PERIOD ENDED JUNE 30, 2023</t>
  </si>
  <si>
    <t>June 30, 2023</t>
  </si>
  <si>
    <t>FOR THE THREE-MONTH PERIOD ENDED JUNE 30, 2023</t>
  </si>
  <si>
    <t>Authorized share capital - 4,278,341,745 shares, Baht 1 par value in year 2023 and</t>
  </si>
  <si>
    <t>3,237,233,740 shares, Baht 1 par value in year 2022</t>
  </si>
  <si>
    <t>2023</t>
  </si>
  <si>
    <t>2022</t>
  </si>
  <si>
    <t>Loss on written-off assets</t>
  </si>
  <si>
    <t>Loss on sale of Investment property</t>
  </si>
  <si>
    <t>Proceeds from sales of equipments</t>
  </si>
  <si>
    <t>Cost of loan services</t>
  </si>
  <si>
    <t xml:space="preserve">Advance payment for financial arrangement </t>
  </si>
  <si>
    <t>Increase in Deposits at banks pledged as collateral</t>
  </si>
  <si>
    <t>Decrease in short-term loans from persons and other parties</t>
  </si>
  <si>
    <t xml:space="preserve">Net Cash Provided by (Used in) Financing Activities </t>
  </si>
  <si>
    <t>Increase (Decrease) in short-term loans from related parties</t>
  </si>
  <si>
    <t>Cash paid advance payment for financial arrangement</t>
  </si>
  <si>
    <t>NET INCREASE (DECREASE) IN CASH AND CASH EQUIVALENTS</t>
  </si>
  <si>
    <t>Proceeds from sales of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</si>
</sst>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_);[Red]\(#,##0.0\)"/>
    <numFmt numFmtId="193" formatCode="_(* #,##0_);[Red]_(* \(#,##0\);_(* &quot;-&quot;_);_(@_)"/>
    <numFmt numFmtId="194" formatCode="&quot;วันที่&quot;\ ว\ ดดดด\ ปปปป"/>
    <numFmt numFmtId="195" formatCode="#,##0.00\ &quot;F&quot;;\-#,##0.00\ &quot;F&quot;"/>
    <numFmt numFmtId="196" formatCode="d\ ดดด\ bb"/>
    <numFmt numFmtId="197" formatCode="dd\-mmm\-yy_)"/>
    <numFmt numFmtId="198" formatCode="0.0%"/>
    <numFmt numFmtId="199" formatCode=";;;"/>
    <numFmt numFmtId="200" formatCode="0.00_)"/>
    <numFmt numFmtId="201" formatCode="ว\ ดดด\ ปป"/>
    <numFmt numFmtId="202" formatCode="#,##0.00;[Red]\(#,##0.00\)"/>
    <numFmt numFmtId="203" formatCode="#,##0.00;\(#,##0.00\)"/>
    <numFmt numFmtId="204" formatCode="#,##0;\(#,##0\)"/>
    <numFmt numFmtId="205" formatCode="_(* #,##0.000_);_(* \(#,##0.000\);_(* &quot;-&quot;_);_(@_)"/>
    <numFmt numFmtId="206" formatCode="#,##0.000;[Red]\-#,##0.000"/>
    <numFmt numFmtId="207" formatCode="_(* #,##0_);_(* \(#,##0\);_(* &quot;-&quot;??_);_(@_)"/>
    <numFmt numFmtId="208" formatCode="_(* #,##0.000_);_(* \(#,##0.000\);_(* &quot;-&quot;??_);_(@_)"/>
  </numFmts>
  <fonts count="77">
    <font>
      <sz val="10"/>
      <name val="ApFont"/>
      <charset val="222"/>
    </font>
    <font>
      <sz val="10"/>
      <name val="ApFont"/>
      <charset val="22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Helv"/>
      <charset val="222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14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新細明體"/>
      <charset val="136"/>
    </font>
    <font>
      <b/>
      <sz val="11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sz val="9"/>
      <name val="Calibri"/>
      <family val="2"/>
    </font>
    <font>
      <b/>
      <sz val="9"/>
      <color indexed="81"/>
      <name val="Tahoma"/>
      <family val="2"/>
    </font>
    <font>
      <sz val="10"/>
      <color theme="1"/>
      <name val="Arial"/>
      <family val="2"/>
    </font>
    <font>
      <sz val="10"/>
      <color rgb="FFFF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b/>
      <sz val="11"/>
      <color theme="1"/>
      <name val="Calibri"/>
      <family val="2"/>
    </font>
    <font>
      <sz val="16"/>
      <color rgb="FFFF0000"/>
      <name val="Calibri"/>
      <family val="2"/>
    </font>
    <font>
      <sz val="14"/>
      <name val="Angsana New"/>
      <family val="1"/>
    </font>
    <font>
      <sz val="10"/>
      <name val="Tahoma"/>
      <family val="2"/>
      <scheme val="minor"/>
    </font>
    <font>
      <b/>
      <sz val="14"/>
      <name val="Angsana New"/>
      <family val="1"/>
    </font>
    <font>
      <sz val="10.5"/>
      <name val="Calibri"/>
      <family val="2"/>
    </font>
    <font>
      <sz val="11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54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9" fontId="7" fillId="0" borderId="0"/>
    <xf numFmtId="191" fontId="8" fillId="0" borderId="0" applyFont="0" applyBorder="0" applyAlignment="0"/>
    <xf numFmtId="43" fontId="8" fillId="0" borderId="0" applyFont="0" applyBorder="0" applyAlignment="0"/>
    <xf numFmtId="4" fontId="1" fillId="0" borderId="0" applyFont="0" applyFill="0" applyBorder="0" applyAlignment="0" applyProtection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192" fontId="10" fillId="0" borderId="0" applyFill="0" applyBorder="0" applyAlignment="0" applyProtection="0"/>
    <xf numFmtId="40" fontId="10" fillId="0" borderId="0" applyFill="0" applyBorder="0" applyAlignment="0" applyProtection="0"/>
    <xf numFmtId="193" fontId="11" fillId="16" borderId="0" applyFill="0" applyBorder="0" applyAlignment="0">
      <alignment vertical="top"/>
    </xf>
    <xf numFmtId="194" fontId="11" fillId="0" borderId="0" applyFill="0" applyBorder="0" applyAlignment="0" applyProtection="0"/>
    <xf numFmtId="19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7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196" fontId="11" fillId="16" borderId="3" applyFill="0" applyBorder="0" applyAlignment="0">
      <alignment horizontal="right"/>
    </xf>
    <xf numFmtId="197" fontId="7" fillId="0" borderId="0"/>
    <xf numFmtId="198" fontId="7" fillId="0" borderId="0"/>
    <xf numFmtId="0" fontId="15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38" fontId="21" fillId="18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4" fillId="0" borderId="4" applyNumberFormat="0" applyAlignment="0" applyProtection="0">
      <alignment horizontal="left" vertical="center"/>
    </xf>
    <xf numFmtId="0" fontId="24" fillId="0" borderId="5">
      <alignment horizontal="left" vertical="center"/>
    </xf>
    <xf numFmtId="0" fontId="25" fillId="0" borderId="0">
      <alignment horizontal="left"/>
    </xf>
    <xf numFmtId="0" fontId="26" fillId="0" borderId="7">
      <alignment horizontal="left" vertical="top"/>
    </xf>
    <xf numFmtId="0" fontId="27" fillId="0" borderId="0">
      <alignment horizontal="left"/>
    </xf>
    <xf numFmtId="0" fontId="28" fillId="0" borderId="7">
      <alignment horizontal="left" vertical="top"/>
    </xf>
    <xf numFmtId="0" fontId="29" fillId="0" borderId="0">
      <alignment horizontal="left"/>
    </xf>
    <xf numFmtId="199" fontId="10" fillId="0" borderId="0" applyFill="0" applyBorder="0" applyAlignment="0" applyProtection="0"/>
    <xf numFmtId="10" fontId="21" fillId="19" borderId="10" applyNumberFormat="0" applyBorder="0" applyAlignment="0" applyProtection="0"/>
    <xf numFmtId="37" fontId="30" fillId="0" borderId="0"/>
    <xf numFmtId="200" fontId="31" fillId="0" borderId="0"/>
    <xf numFmtId="0" fontId="16" fillId="0" borderId="0"/>
    <xf numFmtId="0" fontId="7" fillId="0" borderId="0"/>
    <xf numFmtId="0" fontId="1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2" fillId="0" borderId="0"/>
    <xf numFmtId="0" fontId="33" fillId="0" borderId="0">
      <alignment horizontal="left"/>
    </xf>
    <xf numFmtId="201" fontId="11" fillId="16" borderId="0" applyFill="0" applyBorder="0" applyAlignment="0" applyProtection="0">
      <protection locked="0"/>
    </xf>
    <xf numFmtId="187" fontId="11" fillId="16" borderId="0" applyFill="0" applyBorder="0" applyAlignment="0" applyProtection="0">
      <alignment vertical="top"/>
    </xf>
    <xf numFmtId="202" fontId="11" fillId="0" borderId="0" applyFill="0" applyBorder="0" applyAlignment="0" applyProtection="0"/>
    <xf numFmtId="1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37" fontId="4" fillId="0" borderId="0"/>
    <xf numFmtId="1" fontId="2" fillId="0" borderId="14" applyNumberFormat="0" applyFill="0" applyAlignment="0" applyProtection="0">
      <alignment horizontal="center" vertical="center"/>
    </xf>
    <xf numFmtId="0" fontId="18" fillId="0" borderId="15">
      <alignment vertical="center"/>
    </xf>
    <xf numFmtId="3" fontId="34" fillId="20" borderId="10">
      <alignment horizontal="left" vertical="top" wrapText="1"/>
      <protection locked="0"/>
    </xf>
    <xf numFmtId="0" fontId="35" fillId="0" borderId="0">
      <alignment horizontal="left"/>
    </xf>
    <xf numFmtId="0" fontId="19" fillId="0" borderId="0">
      <alignment horizontal="left"/>
    </xf>
    <xf numFmtId="0" fontId="27" fillId="0" borderId="0"/>
    <xf numFmtId="0" fontId="25" fillId="0" borderId="0"/>
    <xf numFmtId="0" fontId="19" fillId="0" borderId="0"/>
    <xf numFmtId="0" fontId="36" fillId="0" borderId="0" applyNumberForma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44" fillId="16" borderId="1" applyNumberFormat="0" applyAlignment="0" applyProtection="0"/>
    <xf numFmtId="0" fontId="4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/>
    <xf numFmtId="4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2" fillId="0" borderId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17" borderId="2" applyNumberFormat="0" applyAlignment="0" applyProtection="0"/>
    <xf numFmtId="0" fontId="41" fillId="0" borderId="11" applyNumberFormat="0" applyFill="0" applyAlignment="0" applyProtection="0"/>
    <xf numFmtId="188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0" fontId="49" fillId="6" borderId="0" applyNumberFormat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9" fontId="51" fillId="0" borderId="0" applyFont="0" applyFill="0" applyBorder="0" applyAlignment="0" applyProtection="0"/>
    <xf numFmtId="0" fontId="52" fillId="7" borderId="1" applyNumberFormat="0" applyAlignment="0" applyProtection="0"/>
    <xf numFmtId="0" fontId="53" fillId="7" borderId="0" applyNumberFormat="0" applyBorder="0" applyAlignment="0" applyProtection="0"/>
    <xf numFmtId="0" fontId="54" fillId="0" borderId="16" applyNumberFormat="0" applyFill="0" applyAlignment="0" applyProtection="0"/>
    <xf numFmtId="0" fontId="42" fillId="15" borderId="0" applyNumberFormat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43" fillId="16" borderId="13" applyNumberFormat="0" applyAlignment="0" applyProtection="0"/>
    <xf numFmtId="0" fontId="2" fillId="4" borderId="12" applyNumberFormat="0" applyFont="0" applyAlignment="0" applyProtection="0"/>
    <xf numFmtId="0" fontId="55" fillId="0" borderId="6" applyNumberFormat="0" applyFill="0" applyAlignment="0" applyProtection="0"/>
    <xf numFmtId="0" fontId="56" fillId="0" borderId="8" applyNumberFormat="0" applyFill="0" applyAlignment="0" applyProtection="0"/>
    <xf numFmtId="0" fontId="57" fillId="0" borderId="9" applyNumberFormat="0" applyFill="0" applyAlignment="0" applyProtection="0"/>
    <xf numFmtId="0" fontId="57" fillId="0" borderId="0" applyNumberFormat="0" applyFill="0" applyBorder="0" applyAlignment="0" applyProtection="0"/>
    <xf numFmtId="0" fontId="58" fillId="0" borderId="0"/>
    <xf numFmtId="0" fontId="16" fillId="0" borderId="0"/>
  </cellStyleXfs>
  <cellXfs count="176">
    <xf numFmtId="0" fontId="0" fillId="0" borderId="0" xfId="0"/>
    <xf numFmtId="38" fontId="59" fillId="0" borderId="0" xfId="0" applyNumberFormat="1" applyFont="1" applyAlignment="1">
      <alignment vertical="center"/>
    </xf>
    <xf numFmtId="0" fontId="59" fillId="0" borderId="0" xfId="0" applyFont="1" applyAlignment="1">
      <alignment vertical="center"/>
    </xf>
    <xf numFmtId="0" fontId="59" fillId="0" borderId="0" xfId="0" applyFont="1" applyAlignment="1">
      <alignment horizontal="left" vertical="center"/>
    </xf>
    <xf numFmtId="38" fontId="60" fillId="0" borderId="0" xfId="0" applyNumberFormat="1" applyFont="1" applyAlignment="1">
      <alignment vertical="center"/>
    </xf>
    <xf numFmtId="0" fontId="60" fillId="0" borderId="0" xfId="0" applyFont="1" applyAlignment="1">
      <alignment vertical="center"/>
    </xf>
    <xf numFmtId="207" fontId="60" fillId="0" borderId="0" xfId="0" applyNumberFormat="1" applyFont="1" applyAlignment="1">
      <alignment vertical="center"/>
    </xf>
    <xf numFmtId="0" fontId="60" fillId="0" borderId="0" xfId="0" applyFont="1" applyAlignment="1">
      <alignment horizontal="left" vertical="center"/>
    </xf>
    <xf numFmtId="37" fontId="61" fillId="0" borderId="0" xfId="0" applyNumberFormat="1" applyFont="1" applyAlignment="1">
      <alignment horizontal="centerContinuous" vertical="center"/>
    </xf>
    <xf numFmtId="37" fontId="61" fillId="0" borderId="17" xfId="0" applyNumberFormat="1" applyFont="1" applyBorder="1" applyAlignment="1">
      <alignment horizontal="center" vertical="center"/>
    </xf>
    <xf numFmtId="37" fontId="61" fillId="0" borderId="0" xfId="0" applyNumberFormat="1" applyFont="1" applyAlignment="1">
      <alignment vertical="center"/>
    </xf>
    <xf numFmtId="0" fontId="61" fillId="0" borderId="0" xfId="0" applyFont="1" applyAlignment="1">
      <alignment vertical="center"/>
    </xf>
    <xf numFmtId="49" fontId="60" fillId="0" borderId="0" xfId="0" applyNumberFormat="1" applyFont="1" applyAlignment="1">
      <alignment horizontal="center" vertical="center"/>
    </xf>
    <xf numFmtId="37" fontId="61" fillId="0" borderId="0" xfId="0" applyNumberFormat="1" applyFont="1" applyAlignment="1">
      <alignment horizontal="center" vertical="center"/>
    </xf>
    <xf numFmtId="37" fontId="60" fillId="0" borderId="0" xfId="0" applyNumberFormat="1" applyFont="1" applyAlignment="1">
      <alignment vertical="center"/>
    </xf>
    <xf numFmtId="38" fontId="60" fillId="0" borderId="0" xfId="0" applyNumberFormat="1" applyFont="1" applyAlignment="1">
      <alignment horizontal="center" vertical="center"/>
    </xf>
    <xf numFmtId="207" fontId="60" fillId="0" borderId="0" xfId="23" applyNumberFormat="1" applyFont="1" applyFill="1" applyAlignment="1">
      <alignment vertical="center"/>
    </xf>
    <xf numFmtId="3" fontId="60" fillId="0" borderId="0" xfId="23" applyNumberFormat="1" applyFont="1" applyFill="1" applyAlignment="1">
      <alignment vertical="center"/>
    </xf>
    <xf numFmtId="38" fontId="61" fillId="0" borderId="0" xfId="0" applyNumberFormat="1" applyFont="1" applyAlignment="1">
      <alignment vertical="center"/>
    </xf>
    <xf numFmtId="38" fontId="62" fillId="0" borderId="0" xfId="0" applyNumberFormat="1" applyFont="1" applyAlignment="1">
      <alignment horizontal="center" vertical="center"/>
    </xf>
    <xf numFmtId="38" fontId="61" fillId="0" borderId="0" xfId="0" applyNumberFormat="1" applyFont="1" applyAlignment="1">
      <alignment horizontal="center" vertical="center"/>
    </xf>
    <xf numFmtId="207" fontId="61" fillId="0" borderId="0" xfId="23" applyNumberFormat="1" applyFont="1" applyFill="1" applyAlignment="1">
      <alignment vertical="center"/>
    </xf>
    <xf numFmtId="3" fontId="61" fillId="0" borderId="0" xfId="23" applyNumberFormat="1" applyFont="1" applyFill="1" applyAlignment="1">
      <alignment vertical="center"/>
    </xf>
    <xf numFmtId="0" fontId="62" fillId="0" borderId="0" xfId="0" applyFont="1" applyAlignment="1">
      <alignment horizontal="center" vertical="center"/>
    </xf>
    <xf numFmtId="207" fontId="61" fillId="0" borderId="0" xfId="0" applyNumberFormat="1" applyFont="1" applyAlignment="1">
      <alignment vertical="center"/>
    </xf>
    <xf numFmtId="207" fontId="61" fillId="0" borderId="0" xfId="0" applyNumberFormat="1" applyFont="1" applyAlignment="1">
      <alignment horizontal="centerContinuous" vertical="center"/>
    </xf>
    <xf numFmtId="204" fontId="61" fillId="0" borderId="0" xfId="23" applyNumberFormat="1" applyFont="1" applyFill="1" applyAlignment="1">
      <alignment horizontal="center" vertical="center"/>
    </xf>
    <xf numFmtId="204" fontId="61" fillId="0" borderId="0" xfId="23" applyNumberFormat="1" applyFont="1" applyFill="1" applyAlignment="1">
      <alignment horizontal="right" vertical="center"/>
    </xf>
    <xf numFmtId="207" fontId="61" fillId="0" borderId="0" xfId="23" applyNumberFormat="1" applyFont="1" applyFill="1" applyAlignment="1">
      <alignment horizontal="right" vertical="center"/>
    </xf>
    <xf numFmtId="38" fontId="61" fillId="0" borderId="0" xfId="0" applyNumberFormat="1" applyFont="1" applyAlignment="1">
      <alignment horizontal="right" vertical="center"/>
    </xf>
    <xf numFmtId="207" fontId="61" fillId="0" borderId="0" xfId="23" applyNumberFormat="1" applyFont="1" applyFill="1" applyAlignment="1">
      <alignment horizontal="center" vertical="center"/>
    </xf>
    <xf numFmtId="207" fontId="61" fillId="0" borderId="0" xfId="23" applyNumberFormat="1" applyFont="1" applyFill="1" applyBorder="1" applyAlignment="1">
      <alignment horizontal="center" vertical="center"/>
    </xf>
    <xf numFmtId="49" fontId="61" fillId="0" borderId="0" xfId="0" applyNumberFormat="1" applyFont="1" applyAlignment="1">
      <alignment vertical="center"/>
    </xf>
    <xf numFmtId="204" fontId="61" fillId="0" borderId="0" xfId="23" applyNumberFormat="1" applyFont="1" applyFill="1" applyBorder="1" applyAlignment="1">
      <alignment horizontal="center" vertical="center"/>
    </xf>
    <xf numFmtId="3" fontId="61" fillId="0" borderId="0" xfId="23" applyNumberFormat="1" applyFont="1" applyFill="1" applyAlignment="1">
      <alignment horizontal="center" vertical="center"/>
    </xf>
    <xf numFmtId="4" fontId="61" fillId="0" borderId="0" xfId="23" applyFont="1" applyFill="1" applyAlignment="1">
      <alignment vertical="center"/>
    </xf>
    <xf numFmtId="4" fontId="61" fillId="0" borderId="0" xfId="23" applyFont="1" applyFill="1" applyAlignment="1">
      <alignment horizontal="center" vertical="center"/>
    </xf>
    <xf numFmtId="4" fontId="61" fillId="0" borderId="0" xfId="23" applyFont="1" applyFill="1" applyBorder="1" applyAlignment="1">
      <alignment vertical="center"/>
    </xf>
    <xf numFmtId="207" fontId="61" fillId="0" borderId="0" xfId="23" applyNumberFormat="1" applyFont="1" applyFill="1" applyBorder="1" applyAlignment="1">
      <alignment horizontal="left" vertical="center"/>
    </xf>
    <xf numFmtId="207" fontId="61" fillId="0" borderId="0" xfId="23" applyNumberFormat="1" applyFont="1" applyFill="1" applyAlignment="1">
      <alignment horizontal="left" vertical="center"/>
    </xf>
    <xf numFmtId="0" fontId="61" fillId="0" borderId="0" xfId="0" applyFont="1" applyAlignment="1">
      <alignment horizontal="right" vertical="center"/>
    </xf>
    <xf numFmtId="189" fontId="61" fillId="0" borderId="0" xfId="0" applyNumberFormat="1" applyFont="1" applyAlignment="1">
      <alignment vertical="center"/>
    </xf>
    <xf numFmtId="189" fontId="61" fillId="0" borderId="0" xfId="0" applyNumberFormat="1" applyFont="1" applyAlignment="1">
      <alignment horizontal="center" vertical="center"/>
    </xf>
    <xf numFmtId="189" fontId="61" fillId="0" borderId="17" xfId="0" applyNumberFormat="1" applyFont="1" applyBorder="1" applyAlignment="1">
      <alignment vertical="center"/>
    </xf>
    <xf numFmtId="189" fontId="61" fillId="0" borderId="17" xfId="0" applyNumberFormat="1" applyFont="1" applyBorder="1" applyAlignment="1">
      <alignment horizontal="center" vertical="center"/>
    </xf>
    <xf numFmtId="189" fontId="61" fillId="0" borderId="5" xfId="0" applyNumberFormat="1" applyFont="1" applyBorder="1" applyAlignment="1">
      <alignment vertical="center"/>
    </xf>
    <xf numFmtId="38" fontId="61" fillId="0" borderId="0" xfId="0" applyNumberFormat="1" applyFont="1" applyAlignment="1">
      <alignment horizontal="left" vertical="center"/>
    </xf>
    <xf numFmtId="189" fontId="61" fillId="0" borderId="3" xfId="0" applyNumberFormat="1" applyFont="1" applyBorder="1" applyAlignment="1">
      <alignment vertical="center"/>
    </xf>
    <xf numFmtId="0" fontId="61" fillId="0" borderId="0" xfId="84" applyFont="1" applyAlignment="1">
      <alignment vertical="center"/>
    </xf>
    <xf numFmtId="38" fontId="60" fillId="0" borderId="0" xfId="86" applyNumberFormat="1" applyFont="1" applyAlignment="1">
      <alignment vertical="center"/>
    </xf>
    <xf numFmtId="0" fontId="60" fillId="0" borderId="0" xfId="86" applyFont="1" applyAlignment="1">
      <alignment vertical="center"/>
    </xf>
    <xf numFmtId="37" fontId="60" fillId="0" borderId="0" xfId="86" applyNumberFormat="1" applyFont="1" applyAlignment="1">
      <alignment vertical="center"/>
    </xf>
    <xf numFmtId="0" fontId="61" fillId="0" borderId="0" xfId="84" applyFont="1" applyAlignment="1">
      <alignment horizontal="right" vertical="center"/>
    </xf>
    <xf numFmtId="0" fontId="61" fillId="0" borderId="17" xfId="84" applyFont="1" applyBorder="1" applyAlignment="1">
      <alignment horizontal="center" vertical="center"/>
    </xf>
    <xf numFmtId="0" fontId="60" fillId="0" borderId="0" xfId="84" applyFont="1" applyAlignment="1">
      <alignment horizontal="center" vertical="center"/>
    </xf>
    <xf numFmtId="0" fontId="61" fillId="0" borderId="0" xfId="84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1" fillId="0" borderId="17" xfId="0" applyFont="1" applyBorder="1" applyAlignment="1">
      <alignment horizontal="center" vertical="center"/>
    </xf>
    <xf numFmtId="0" fontId="60" fillId="0" borderId="0" xfId="85" applyFont="1" applyAlignment="1">
      <alignment vertical="center"/>
    </xf>
    <xf numFmtId="189" fontId="61" fillId="0" borderId="0" xfId="84" applyNumberFormat="1" applyFont="1" applyAlignment="1">
      <alignment vertical="center"/>
    </xf>
    <xf numFmtId="189" fontId="61" fillId="0" borderId="0" xfId="84" applyNumberFormat="1" applyFont="1" applyAlignment="1">
      <alignment horizontal="center" vertical="center"/>
    </xf>
    <xf numFmtId="4" fontId="61" fillId="0" borderId="0" xfId="23" applyFont="1" applyFill="1" applyBorder="1" applyAlignment="1">
      <alignment horizontal="center" vertical="center"/>
    </xf>
    <xf numFmtId="49" fontId="60" fillId="0" borderId="0" xfId="0" applyNumberFormat="1" applyFont="1" applyAlignment="1">
      <alignment vertical="center"/>
    </xf>
    <xf numFmtId="189" fontId="61" fillId="0" borderId="17" xfId="84" applyNumberFormat="1" applyFont="1" applyBorder="1" applyAlignment="1">
      <alignment vertical="center"/>
    </xf>
    <xf numFmtId="189" fontId="61" fillId="0" borderId="17" xfId="84" applyNumberFormat="1" applyFont="1" applyBorder="1" applyAlignment="1">
      <alignment horizontal="center" vertical="center"/>
    </xf>
    <xf numFmtId="189" fontId="61" fillId="0" borderId="3" xfId="84" applyNumberFormat="1" applyFont="1" applyBorder="1" applyAlignment="1">
      <alignment horizontal="center" vertical="center"/>
    </xf>
    <xf numFmtId="204" fontId="61" fillId="0" borderId="0" xfId="23" applyNumberFormat="1" applyFont="1" applyFill="1" applyBorder="1" applyAlignment="1">
      <alignment horizontal="right" vertical="center"/>
    </xf>
    <xf numFmtId="0" fontId="61" fillId="0" borderId="0" xfId="0" applyFont="1" applyAlignment="1">
      <alignment horizontal="center" vertical="center" wrapText="1"/>
    </xf>
    <xf numFmtId="0" fontId="61" fillId="0" borderId="17" xfId="0" applyFont="1" applyBorder="1" applyAlignment="1">
      <alignment horizontal="center" vertical="center" wrapText="1"/>
    </xf>
    <xf numFmtId="207" fontId="61" fillId="0" borderId="0" xfId="0" applyNumberFormat="1" applyFont="1" applyAlignment="1">
      <alignment horizontal="center" vertical="center"/>
    </xf>
    <xf numFmtId="207" fontId="61" fillId="0" borderId="18" xfId="0" applyNumberFormat="1" applyFont="1" applyBorder="1" applyAlignment="1">
      <alignment vertical="center"/>
    </xf>
    <xf numFmtId="207" fontId="61" fillId="0" borderId="19" xfId="0" applyNumberFormat="1" applyFont="1" applyBorder="1" applyAlignment="1">
      <alignment vertical="center"/>
    </xf>
    <xf numFmtId="207" fontId="61" fillId="0" borderId="0" xfId="23" applyNumberFormat="1" applyFont="1" applyFill="1" applyBorder="1" applyAlignment="1">
      <alignment vertical="center"/>
    </xf>
    <xf numFmtId="207" fontId="61" fillId="0" borderId="17" xfId="0" applyNumberFormat="1" applyFont="1" applyBorder="1" applyAlignment="1">
      <alignment horizontal="center" vertical="center"/>
    </xf>
    <xf numFmtId="207" fontId="61" fillId="0" borderId="17" xfId="0" applyNumberFormat="1" applyFont="1" applyBorder="1" applyAlignment="1">
      <alignment vertical="center"/>
    </xf>
    <xf numFmtId="204" fontId="61" fillId="0" borderId="0" xfId="23" applyNumberFormat="1" applyFont="1" applyFill="1" applyAlignment="1">
      <alignment vertical="center"/>
    </xf>
    <xf numFmtId="207" fontId="62" fillId="0" borderId="0" xfId="23" applyNumberFormat="1" applyFont="1" applyFill="1" applyAlignment="1">
      <alignment horizontal="center" vertical="center"/>
    </xf>
    <xf numFmtId="189" fontId="61" fillId="0" borderId="3" xfId="0" applyNumberFormat="1" applyFont="1" applyBorder="1" applyAlignment="1">
      <alignment horizontal="center" vertical="center"/>
    </xf>
    <xf numFmtId="189" fontId="61" fillId="0" borderId="3" xfId="84" applyNumberFormat="1" applyFont="1" applyBorder="1" applyAlignment="1">
      <alignment vertical="center"/>
    </xf>
    <xf numFmtId="0" fontId="61" fillId="0" borderId="0" xfId="84" applyFont="1" applyAlignment="1">
      <alignment horizontal="left" vertical="center"/>
    </xf>
    <xf numFmtId="0" fontId="61" fillId="0" borderId="5" xfId="0" applyFont="1" applyBorder="1" applyAlignment="1">
      <alignment horizontal="center" vertical="center"/>
    </xf>
    <xf numFmtId="0" fontId="61" fillId="0" borderId="5" xfId="0" quotePrefix="1" applyFont="1" applyBorder="1" applyAlignment="1">
      <alignment horizontal="center" vertical="center"/>
    </xf>
    <xf numFmtId="189" fontId="61" fillId="0" borderId="17" xfId="0" quotePrefix="1" applyNumberFormat="1" applyFont="1" applyBorder="1" applyAlignment="1">
      <alignment horizontal="center" vertical="center"/>
    </xf>
    <xf numFmtId="37" fontId="61" fillId="0" borderId="0" xfId="0" applyNumberFormat="1" applyFont="1" applyAlignment="1">
      <alignment horizontal="left" vertical="center"/>
    </xf>
    <xf numFmtId="0" fontId="61" fillId="0" borderId="0" xfId="0" applyFont="1" applyAlignment="1">
      <alignment horizontal="centerContinuous" vertical="center"/>
    </xf>
    <xf numFmtId="203" fontId="60" fillId="0" borderId="0" xfId="0" applyNumberFormat="1" applyFont="1" applyAlignment="1">
      <alignment vertical="center"/>
    </xf>
    <xf numFmtId="189" fontId="61" fillId="0" borderId="18" xfId="0" applyNumberFormat="1" applyFont="1" applyBorder="1" applyAlignment="1">
      <alignment vertical="center"/>
    </xf>
    <xf numFmtId="189" fontId="61" fillId="0" borderId="17" xfId="0" applyNumberFormat="1" applyFont="1" applyBorder="1" applyAlignment="1">
      <alignment horizontal="right" vertical="center"/>
    </xf>
    <xf numFmtId="38" fontId="66" fillId="0" borderId="0" xfId="0" applyNumberFormat="1" applyFont="1" applyAlignment="1">
      <alignment vertical="center"/>
    </xf>
    <xf numFmtId="38" fontId="66" fillId="0" borderId="0" xfId="0" applyNumberFormat="1" applyFont="1" applyAlignment="1">
      <alignment horizontal="center" vertical="center"/>
    </xf>
    <xf numFmtId="0" fontId="67" fillId="0" borderId="0" xfId="0" applyFont="1" applyAlignment="1">
      <alignment vertical="center"/>
    </xf>
    <xf numFmtId="38" fontId="68" fillId="0" borderId="0" xfId="0" applyNumberFormat="1" applyFont="1" applyAlignment="1">
      <alignment vertical="center"/>
    </xf>
    <xf numFmtId="192" fontId="69" fillId="0" borderId="0" xfId="0" applyNumberFormat="1" applyFont="1" applyAlignment="1">
      <alignment horizontal="center" vertical="center"/>
    </xf>
    <xf numFmtId="189" fontId="68" fillId="0" borderId="0" xfId="0" applyNumberFormat="1" applyFont="1" applyAlignment="1">
      <alignment vertical="center"/>
    </xf>
    <xf numFmtId="189" fontId="68" fillId="0" borderId="5" xfId="0" applyNumberFormat="1" applyFont="1" applyBorder="1" applyAlignment="1">
      <alignment vertical="center"/>
    </xf>
    <xf numFmtId="0" fontId="68" fillId="0" borderId="0" xfId="0" applyFont="1" applyAlignment="1">
      <alignment vertical="center"/>
    </xf>
    <xf numFmtId="38" fontId="69" fillId="0" borderId="0" xfId="0" applyNumberFormat="1" applyFont="1" applyAlignment="1">
      <alignment horizontal="center" vertical="center"/>
    </xf>
    <xf numFmtId="189" fontId="68" fillId="0" borderId="0" xfId="0" applyNumberFormat="1" applyFont="1" applyAlignment="1">
      <alignment horizontal="center" vertical="center"/>
    </xf>
    <xf numFmtId="38" fontId="68" fillId="0" borderId="0" xfId="0" applyNumberFormat="1" applyFont="1" applyAlignment="1">
      <alignment horizontal="center" vertical="center"/>
    </xf>
    <xf numFmtId="189" fontId="68" fillId="0" borderId="17" xfId="0" applyNumberFormat="1" applyFont="1" applyBorder="1" applyAlignment="1">
      <alignment vertical="center"/>
    </xf>
    <xf numFmtId="189" fontId="68" fillId="0" borderId="17" xfId="0" applyNumberFormat="1" applyFont="1" applyBorder="1" applyAlignment="1">
      <alignment horizontal="center" vertical="center"/>
    </xf>
    <xf numFmtId="207" fontId="68" fillId="0" borderId="0" xfId="0" applyNumberFormat="1" applyFont="1" applyAlignment="1">
      <alignment horizontal="center" vertical="center"/>
    </xf>
    <xf numFmtId="38" fontId="61" fillId="0" borderId="17" xfId="0" applyNumberFormat="1" applyFont="1" applyBorder="1" applyAlignment="1">
      <alignment horizontal="center" vertical="center"/>
    </xf>
    <xf numFmtId="38" fontId="67" fillId="0" borderId="0" xfId="0" applyNumberFormat="1" applyFont="1" applyAlignment="1">
      <alignment vertical="center"/>
    </xf>
    <xf numFmtId="37" fontId="68" fillId="0" borderId="0" xfId="0" applyNumberFormat="1" applyFont="1" applyAlignment="1">
      <alignment vertical="center"/>
    </xf>
    <xf numFmtId="38" fontId="70" fillId="0" borderId="0" xfId="0" applyNumberFormat="1" applyFont="1" applyAlignment="1">
      <alignment vertical="center"/>
    </xf>
    <xf numFmtId="0" fontId="68" fillId="0" borderId="0" xfId="0" applyFont="1" applyAlignment="1">
      <alignment horizontal="right" vertical="center"/>
    </xf>
    <xf numFmtId="0" fontId="70" fillId="0" borderId="0" xfId="0" applyFont="1" applyAlignment="1">
      <alignment vertical="center"/>
    </xf>
    <xf numFmtId="37" fontId="67" fillId="0" borderId="0" xfId="0" applyNumberFormat="1" applyFont="1" applyAlignment="1">
      <alignment vertical="center"/>
    </xf>
    <xf numFmtId="0" fontId="70" fillId="0" borderId="0" xfId="0" applyFont="1" applyAlignment="1">
      <alignment horizontal="left" vertical="center"/>
    </xf>
    <xf numFmtId="37" fontId="68" fillId="0" borderId="0" xfId="0" applyNumberFormat="1" applyFont="1" applyAlignment="1">
      <alignment horizontal="centerContinuous" vertical="center"/>
    </xf>
    <xf numFmtId="37" fontId="68" fillId="0" borderId="0" xfId="0" applyNumberFormat="1" applyFont="1" applyAlignment="1">
      <alignment horizontal="center" vertical="center"/>
    </xf>
    <xf numFmtId="37" fontId="68" fillId="0" borderId="0" xfId="0" applyNumberFormat="1" applyFont="1" applyAlignment="1">
      <alignment horizontal="right" vertical="center"/>
    </xf>
    <xf numFmtId="0" fontId="68" fillId="0" borderId="18" xfId="0" applyFont="1" applyBorder="1" applyAlignment="1">
      <alignment vertical="center"/>
    </xf>
    <xf numFmtId="37" fontId="68" fillId="0" borderId="17" xfId="0" applyNumberFormat="1" applyFont="1" applyBorder="1" applyAlignment="1">
      <alignment horizontal="center" vertical="center"/>
    </xf>
    <xf numFmtId="0" fontId="68" fillId="0" borderId="17" xfId="0" applyFont="1" applyBorder="1" applyAlignment="1">
      <alignment horizontal="center" vertical="center" wrapText="1"/>
    </xf>
    <xf numFmtId="37" fontId="67" fillId="0" borderId="0" xfId="0" applyNumberFormat="1" applyFont="1" applyAlignment="1">
      <alignment horizontal="center" vertical="center"/>
    </xf>
    <xf numFmtId="189" fontId="68" fillId="0" borderId="19" xfId="0" applyNumberFormat="1" applyFont="1" applyBorder="1" applyAlignment="1">
      <alignment vertical="center"/>
    </xf>
    <xf numFmtId="38" fontId="68" fillId="0" borderId="0" xfId="0" applyNumberFormat="1" applyFont="1" applyAlignment="1">
      <alignment horizontal="left" vertical="center"/>
    </xf>
    <xf numFmtId="189" fontId="68" fillId="0" borderId="3" xfId="0" applyNumberFormat="1" applyFont="1" applyBorder="1" applyAlignment="1">
      <alignment vertical="center"/>
    </xf>
    <xf numFmtId="39" fontId="68" fillId="0" borderId="0" xfId="0" applyNumberFormat="1" applyFont="1" applyAlignment="1">
      <alignment horizontal="center" vertical="center"/>
    </xf>
    <xf numFmtId="39" fontId="68" fillId="0" borderId="0" xfId="0" applyNumberFormat="1" applyFont="1" applyAlignment="1">
      <alignment vertical="center"/>
    </xf>
    <xf numFmtId="205" fontId="68" fillId="0" borderId="19" xfId="0" applyNumberFormat="1" applyFont="1" applyBorder="1" applyAlignment="1">
      <alignment vertical="center"/>
    </xf>
    <xf numFmtId="205" fontId="68" fillId="0" borderId="0" xfId="0" applyNumberFormat="1" applyFont="1" applyAlignment="1">
      <alignment vertical="center"/>
    </xf>
    <xf numFmtId="206" fontId="68" fillId="0" borderId="0" xfId="0" applyNumberFormat="1" applyFont="1" applyAlignment="1">
      <alignment vertical="center"/>
    </xf>
    <xf numFmtId="190" fontId="68" fillId="0" borderId="0" xfId="0" applyNumberFormat="1" applyFont="1" applyAlignment="1">
      <alignment horizontal="center" vertical="center"/>
    </xf>
    <xf numFmtId="190" fontId="68" fillId="0" borderId="17" xfId="0" applyNumberFormat="1" applyFont="1" applyBorder="1" applyAlignment="1">
      <alignment horizontal="center" vertical="center"/>
    </xf>
    <xf numFmtId="191" fontId="68" fillId="0" borderId="17" xfId="0" applyNumberFormat="1" applyFont="1" applyBorder="1" applyAlignment="1">
      <alignment horizontal="center" vertical="center"/>
    </xf>
    <xf numFmtId="38" fontId="63" fillId="0" borderId="0" xfId="0" applyNumberFormat="1" applyFont="1" applyAlignment="1">
      <alignment vertical="center"/>
    </xf>
    <xf numFmtId="189" fontId="71" fillId="0" borderId="0" xfId="0" applyNumberFormat="1" applyFont="1" applyAlignment="1">
      <alignment vertical="center"/>
    </xf>
    <xf numFmtId="189" fontId="61" fillId="0" borderId="19" xfId="0" applyNumberFormat="1" applyFont="1" applyBorder="1" applyAlignment="1">
      <alignment horizontal="center" vertical="center"/>
    </xf>
    <xf numFmtId="189" fontId="61" fillId="0" borderId="20" xfId="84" applyNumberFormat="1" applyFont="1" applyBorder="1" applyAlignment="1">
      <alignment horizontal="center" vertical="center"/>
    </xf>
    <xf numFmtId="208" fontId="73" fillId="0" borderId="19" xfId="23" applyNumberFormat="1" applyFont="1" applyFill="1" applyBorder="1" applyAlignment="1">
      <alignment vertical="center"/>
    </xf>
    <xf numFmtId="39" fontId="73" fillId="0" borderId="0" xfId="0" applyNumberFormat="1" applyFont="1" applyAlignment="1">
      <alignment vertical="center"/>
    </xf>
    <xf numFmtId="189" fontId="60" fillId="0" borderId="0" xfId="0" applyNumberFormat="1" applyFont="1" applyAlignment="1">
      <alignment vertical="center"/>
    </xf>
    <xf numFmtId="189" fontId="61" fillId="0" borderId="0" xfId="84" applyNumberFormat="1" applyFont="1" applyAlignment="1">
      <alignment horizontal="right" vertical="center"/>
    </xf>
    <xf numFmtId="37" fontId="60" fillId="0" borderId="0" xfId="0" applyNumberFormat="1" applyFont="1" applyAlignment="1">
      <alignment horizontal="center" vertical="center"/>
    </xf>
    <xf numFmtId="207" fontId="60" fillId="0" borderId="0" xfId="23" applyNumberFormat="1" applyFont="1" applyFill="1" applyBorder="1" applyAlignment="1">
      <alignment vertical="center"/>
    </xf>
    <xf numFmtId="207" fontId="61" fillId="0" borderId="20" xfId="0" applyNumberFormat="1" applyFont="1" applyBorder="1" applyAlignment="1">
      <alignment vertical="center"/>
    </xf>
    <xf numFmtId="38" fontId="74" fillId="0" borderId="0" xfId="86" applyNumberFormat="1" applyFont="1" applyAlignment="1">
      <alignment vertical="center"/>
    </xf>
    <xf numFmtId="38" fontId="72" fillId="0" borderId="0" xfId="0" applyNumberFormat="1" applyFont="1" applyAlignment="1">
      <alignment vertical="center"/>
    </xf>
    <xf numFmtId="189" fontId="72" fillId="0" borderId="0" xfId="86" applyNumberFormat="1" applyFont="1" applyAlignment="1">
      <alignment vertical="center"/>
    </xf>
    <xf numFmtId="203" fontId="75" fillId="0" borderId="0" xfId="153" applyNumberFormat="1" applyFont="1" applyAlignment="1">
      <alignment vertical="center"/>
    </xf>
    <xf numFmtId="49" fontId="62" fillId="0" borderId="0" xfId="0" applyNumberFormat="1" applyFont="1" applyAlignment="1">
      <alignment horizontal="center" vertical="center"/>
    </xf>
    <xf numFmtId="38" fontId="76" fillId="0" borderId="0" xfId="0" applyNumberFormat="1" applyFont="1" applyAlignment="1">
      <alignment vertical="center"/>
    </xf>
    <xf numFmtId="3" fontId="61" fillId="0" borderId="0" xfId="23" applyNumberFormat="1" applyFont="1" applyFill="1" applyBorder="1" applyAlignment="1">
      <alignment vertical="center"/>
    </xf>
    <xf numFmtId="38" fontId="61" fillId="0" borderId="19" xfId="0" applyNumberFormat="1" applyFont="1" applyBorder="1" applyAlignment="1">
      <alignment horizontal="right" vertical="center"/>
    </xf>
    <xf numFmtId="207" fontId="61" fillId="0" borderId="17" xfId="23" applyNumberFormat="1" applyFont="1" applyFill="1" applyBorder="1" applyAlignment="1">
      <alignment horizontal="center" vertical="center"/>
    </xf>
    <xf numFmtId="191" fontId="61" fillId="0" borderId="0" xfId="23" applyNumberFormat="1" applyFont="1" applyFill="1" applyAlignment="1">
      <alignment horizontal="center" vertical="center"/>
    </xf>
    <xf numFmtId="38" fontId="73" fillId="0" borderId="0" xfId="0" applyNumberFormat="1" applyFont="1" applyAlignment="1">
      <alignment horizontal="center" vertical="center"/>
    </xf>
    <xf numFmtId="208" fontId="73" fillId="0" borderId="0" xfId="0" applyNumberFormat="1" applyFont="1" applyAlignment="1">
      <alignment vertical="center"/>
    </xf>
    <xf numFmtId="0" fontId="61" fillId="0" borderId="18" xfId="84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60" fillId="0" borderId="0" xfId="85" applyFont="1" applyAlignment="1">
      <alignment vertical="center" wrapText="1"/>
    </xf>
    <xf numFmtId="0" fontId="62" fillId="0" borderId="0" xfId="84" applyFont="1" applyAlignment="1">
      <alignment horizontal="center" vertical="center"/>
    </xf>
    <xf numFmtId="38" fontId="61" fillId="0" borderId="0" xfId="86" applyNumberFormat="1" applyFont="1" applyAlignment="1">
      <alignment vertical="center"/>
    </xf>
    <xf numFmtId="204" fontId="61" fillId="0" borderId="0" xfId="84" applyNumberFormat="1" applyFont="1" applyAlignment="1">
      <alignment horizontal="right" vertical="center"/>
    </xf>
    <xf numFmtId="0" fontId="61" fillId="0" borderId="0" xfId="85" applyFont="1" applyAlignment="1">
      <alignment vertical="center" wrapText="1"/>
    </xf>
    <xf numFmtId="0" fontId="61" fillId="0" borderId="0" xfId="85" applyFont="1" applyAlignment="1">
      <alignment vertical="center"/>
    </xf>
    <xf numFmtId="189" fontId="61" fillId="0" borderId="18" xfId="84" applyNumberFormat="1" applyFont="1" applyBorder="1" applyAlignment="1">
      <alignment vertical="center"/>
    </xf>
    <xf numFmtId="189" fontId="61" fillId="0" borderId="18" xfId="84" applyNumberFormat="1" applyFont="1" applyBorder="1" applyAlignment="1">
      <alignment horizontal="center" vertical="center"/>
    </xf>
    <xf numFmtId="189" fontId="66" fillId="0" borderId="0" xfId="0" applyNumberFormat="1" applyFont="1" applyAlignment="1">
      <alignment vertical="center"/>
    </xf>
    <xf numFmtId="189" fontId="61" fillId="0" borderId="5" xfId="0" quotePrefix="1" applyNumberFormat="1" applyFont="1" applyBorder="1" applyAlignment="1">
      <alignment horizontal="center" vertical="center"/>
    </xf>
    <xf numFmtId="207" fontId="72" fillId="0" borderId="0" xfId="23" applyNumberFormat="1" applyFont="1" applyFill="1" applyBorder="1" applyAlignment="1">
      <alignment horizontal="center" vertical="center"/>
    </xf>
    <xf numFmtId="207" fontId="72" fillId="0" borderId="17" xfId="23" applyNumberFormat="1" applyFont="1" applyFill="1" applyBorder="1" applyAlignment="1">
      <alignment horizontal="center" vertical="center"/>
    </xf>
    <xf numFmtId="207" fontId="72" fillId="0" borderId="20" xfId="23" applyNumberFormat="1" applyFont="1" applyFill="1" applyBorder="1" applyAlignment="1">
      <alignment horizontal="center" vertical="center"/>
    </xf>
    <xf numFmtId="189" fontId="72" fillId="0" borderId="0" xfId="0" applyNumberFormat="1" applyFont="1" applyAlignment="1">
      <alignment horizontal="center" vertical="center"/>
    </xf>
    <xf numFmtId="37" fontId="61" fillId="0" borderId="17" xfId="0" applyNumberFormat="1" applyFont="1" applyBorder="1" applyAlignment="1">
      <alignment horizontal="center" vertical="center"/>
    </xf>
    <xf numFmtId="37" fontId="61" fillId="0" borderId="20" xfId="0" applyNumberFormat="1" applyFont="1" applyBorder="1" applyAlignment="1">
      <alignment horizontal="center" vertical="center"/>
    </xf>
    <xf numFmtId="37" fontId="68" fillId="0" borderId="17" xfId="0" applyNumberFormat="1" applyFont="1" applyBorder="1" applyAlignment="1">
      <alignment horizontal="center" vertical="center"/>
    </xf>
    <xf numFmtId="37" fontId="68" fillId="0" borderId="5" xfId="0" applyNumberFormat="1" applyFont="1" applyBorder="1" applyAlignment="1">
      <alignment horizontal="center" vertical="center"/>
    </xf>
    <xf numFmtId="38" fontId="68" fillId="0" borderId="0" xfId="0" applyNumberFormat="1" applyFont="1" applyAlignment="1">
      <alignment horizontal="right" vertical="center"/>
    </xf>
    <xf numFmtId="37" fontId="68" fillId="0" borderId="0" xfId="0" applyNumberFormat="1" applyFont="1" applyAlignment="1">
      <alignment horizontal="center" vertical="center"/>
    </xf>
    <xf numFmtId="0" fontId="61" fillId="0" borderId="17" xfId="84" applyFont="1" applyBorder="1" applyAlignment="1">
      <alignment horizontal="center" vertical="center"/>
    </xf>
    <xf numFmtId="0" fontId="61" fillId="0" borderId="20" xfId="84" applyFont="1" applyBorder="1" applyAlignment="1">
      <alignment horizontal="center" vertical="center"/>
    </xf>
    <xf numFmtId="37" fontId="61" fillId="0" borderId="5" xfId="0" applyNumberFormat="1" applyFont="1" applyBorder="1" applyAlignment="1">
      <alignment horizontal="center" vertical="center"/>
    </xf>
  </cellXfs>
  <cellStyles count="154">
    <cellStyle name="0,0_x000d__x000a_NA_x000d__x000a_" xfId="1" xr:uid="{00000000-0005-0000-0000-000000000000}"/>
    <cellStyle name="20% - ส่วนที่ถูกเน้น1" xfId="2" xr:uid="{00000000-0005-0000-0000-000001000000}"/>
    <cellStyle name="20% - ส่วนที่ถูกเน้น2" xfId="3" xr:uid="{00000000-0005-0000-0000-000002000000}"/>
    <cellStyle name="20% - ส่วนที่ถูกเน้น3" xfId="4" xr:uid="{00000000-0005-0000-0000-000003000000}"/>
    <cellStyle name="20% - ส่วนที่ถูกเน้น4" xfId="5" xr:uid="{00000000-0005-0000-0000-000004000000}"/>
    <cellStyle name="20% - ส่วนที่ถูกเน้น5" xfId="6" xr:uid="{00000000-0005-0000-0000-000005000000}"/>
    <cellStyle name="20% - ส่วนที่ถูกเน้น6" xfId="7" xr:uid="{00000000-0005-0000-0000-000006000000}"/>
    <cellStyle name="40% - ส่วนที่ถูกเน้น1" xfId="8" xr:uid="{00000000-0005-0000-0000-000007000000}"/>
    <cellStyle name="40% - ส่วนที่ถูกเน้น2" xfId="9" xr:uid="{00000000-0005-0000-0000-000008000000}"/>
    <cellStyle name="40% - ส่วนที่ถูกเน้น3" xfId="10" xr:uid="{00000000-0005-0000-0000-000009000000}"/>
    <cellStyle name="40% - ส่วนที่ถูกเน้น4" xfId="11" xr:uid="{00000000-0005-0000-0000-00000A000000}"/>
    <cellStyle name="40% - ส่วนที่ถูกเน้น5" xfId="12" xr:uid="{00000000-0005-0000-0000-00000B000000}"/>
    <cellStyle name="40% - ส่วนที่ถูกเน้น6" xfId="13" xr:uid="{00000000-0005-0000-0000-00000C000000}"/>
    <cellStyle name="60% - ส่วนที่ถูกเน้น1" xfId="14" xr:uid="{00000000-0005-0000-0000-00000D000000}"/>
    <cellStyle name="60% - ส่วนที่ถูกเน้น2" xfId="15" xr:uid="{00000000-0005-0000-0000-00000E000000}"/>
    <cellStyle name="60% - ส่วนที่ถูกเน้น3" xfId="16" xr:uid="{00000000-0005-0000-0000-00000F000000}"/>
    <cellStyle name="60% - ส่วนที่ถูกเน้น4" xfId="17" xr:uid="{00000000-0005-0000-0000-000010000000}"/>
    <cellStyle name="60% - ส่วนที่ถูกเน้น5" xfId="18" xr:uid="{00000000-0005-0000-0000-000011000000}"/>
    <cellStyle name="60% - ส่วนที่ถูกเน้น6" xfId="19" xr:uid="{00000000-0005-0000-0000-000012000000}"/>
    <cellStyle name="75" xfId="20" xr:uid="{00000000-0005-0000-0000-000013000000}"/>
    <cellStyle name="amount" xfId="21" xr:uid="{00000000-0005-0000-0000-000014000000}"/>
    <cellStyle name="amount 2" xfId="22" xr:uid="{00000000-0005-0000-0000-000015000000}"/>
    <cellStyle name="Comma  - Style1" xfId="24" xr:uid="{00000000-0005-0000-0000-000017000000}"/>
    <cellStyle name="Comma  - Style2" xfId="25" xr:uid="{00000000-0005-0000-0000-000018000000}"/>
    <cellStyle name="Comma  - Style3" xfId="26" xr:uid="{00000000-0005-0000-0000-000019000000}"/>
    <cellStyle name="Comma  - Style4" xfId="27" xr:uid="{00000000-0005-0000-0000-00001A000000}"/>
    <cellStyle name="Comma  - Style5" xfId="28" xr:uid="{00000000-0005-0000-0000-00001B000000}"/>
    <cellStyle name="Comma  - Style6" xfId="29" xr:uid="{00000000-0005-0000-0000-00001C000000}"/>
    <cellStyle name="Comma  - Style7" xfId="30" xr:uid="{00000000-0005-0000-0000-00001D000000}"/>
    <cellStyle name="Comma  - Style8" xfId="31" xr:uid="{00000000-0005-0000-0000-00001E000000}"/>
    <cellStyle name="Comma (0.0)" xfId="32" xr:uid="{00000000-0005-0000-0000-00001F000000}"/>
    <cellStyle name="Comma (0.00)" xfId="33" xr:uid="{00000000-0005-0000-0000-000020000000}"/>
    <cellStyle name="Comma (hidden)" xfId="34" xr:uid="{00000000-0005-0000-0000-000021000000}"/>
    <cellStyle name="Comma (index)" xfId="35" xr:uid="{00000000-0005-0000-0000-000022000000}"/>
    <cellStyle name="Comma 10" xfId="36" xr:uid="{00000000-0005-0000-0000-000023000000}"/>
    <cellStyle name="Comma 10 2" xfId="37" xr:uid="{00000000-0005-0000-0000-000024000000}"/>
    <cellStyle name="Comma 2" xfId="38" xr:uid="{00000000-0005-0000-0000-000025000000}"/>
    <cellStyle name="Comma 2 2" xfId="39" xr:uid="{00000000-0005-0000-0000-000026000000}"/>
    <cellStyle name="Comma 2 2 2" xfId="40" xr:uid="{00000000-0005-0000-0000-000027000000}"/>
    <cellStyle name="Comma 2 3" xfId="41" xr:uid="{00000000-0005-0000-0000-000028000000}"/>
    <cellStyle name="Comma 3" xfId="42" xr:uid="{00000000-0005-0000-0000-000029000000}"/>
    <cellStyle name="Comma 3 2" xfId="43" xr:uid="{00000000-0005-0000-0000-00002A000000}"/>
    <cellStyle name="comma zerodec" xfId="44" xr:uid="{00000000-0005-0000-0000-00002B000000}"/>
    <cellStyle name="Cover Date" xfId="45" xr:uid="{00000000-0005-0000-0000-00002C000000}"/>
    <cellStyle name="Cover Subtitle" xfId="46" xr:uid="{00000000-0005-0000-0000-00002D000000}"/>
    <cellStyle name="Cover Title" xfId="47" xr:uid="{00000000-0005-0000-0000-00002E000000}"/>
    <cellStyle name="Currency (hidden)" xfId="48" xr:uid="{00000000-0005-0000-0000-00002F000000}"/>
    <cellStyle name="Currency1" xfId="49" xr:uid="{00000000-0005-0000-0000-000030000000}"/>
    <cellStyle name="Dollar (zero dec)" xfId="50" xr:uid="{00000000-0005-0000-0000-000031000000}"/>
    <cellStyle name="E&amp;Y House" xfId="51" xr:uid="{00000000-0005-0000-0000-000032000000}"/>
    <cellStyle name="Euro" xfId="52" xr:uid="{00000000-0005-0000-0000-000033000000}"/>
    <cellStyle name="Footer SBILogo1" xfId="53" xr:uid="{00000000-0005-0000-0000-000034000000}"/>
    <cellStyle name="Footer SBILogo2" xfId="54" xr:uid="{00000000-0005-0000-0000-000035000000}"/>
    <cellStyle name="Footnote" xfId="55" xr:uid="{00000000-0005-0000-0000-000036000000}"/>
    <cellStyle name="Footnote Reference" xfId="56" xr:uid="{00000000-0005-0000-0000-000037000000}"/>
    <cellStyle name="Footnote_AJF Star Equity Fund - Lead 31.12.04" xfId="57" xr:uid="{00000000-0005-0000-0000-000038000000}"/>
    <cellStyle name="Grey" xfId="58" xr:uid="{00000000-0005-0000-0000-000039000000}"/>
    <cellStyle name="Header" xfId="59" xr:uid="{00000000-0005-0000-0000-00003A000000}"/>
    <cellStyle name="Header Draft Stamp" xfId="60" xr:uid="{00000000-0005-0000-0000-00003B000000}"/>
    <cellStyle name="Header_AJF Star Equity Fund - Lead 31.12.04" xfId="61" xr:uid="{00000000-0005-0000-0000-00003C000000}"/>
    <cellStyle name="Header1" xfId="62" xr:uid="{00000000-0005-0000-0000-00003D000000}"/>
    <cellStyle name="Header2" xfId="63" xr:uid="{00000000-0005-0000-0000-00003E000000}"/>
    <cellStyle name="Heading 1 Above" xfId="64" xr:uid="{00000000-0005-0000-0000-00003F000000}"/>
    <cellStyle name="Heading 1+" xfId="65" xr:uid="{00000000-0005-0000-0000-000040000000}"/>
    <cellStyle name="Heading 2 Below" xfId="66" xr:uid="{00000000-0005-0000-0000-000041000000}"/>
    <cellStyle name="Heading 2+" xfId="67" xr:uid="{00000000-0005-0000-0000-000042000000}"/>
    <cellStyle name="Heading 3+" xfId="68" xr:uid="{00000000-0005-0000-0000-000043000000}"/>
    <cellStyle name="Hidden" xfId="69" xr:uid="{00000000-0005-0000-0000-000044000000}"/>
    <cellStyle name="Input [yellow]" xfId="70" xr:uid="{00000000-0005-0000-0000-000045000000}"/>
    <cellStyle name="no dec" xfId="71" xr:uid="{00000000-0005-0000-0000-000046000000}"/>
    <cellStyle name="Normal - Style1" xfId="72" xr:uid="{00000000-0005-0000-0000-000048000000}"/>
    <cellStyle name="Normal 10" xfId="73" xr:uid="{00000000-0005-0000-0000-000049000000}"/>
    <cellStyle name="Normal 12" xfId="153" xr:uid="{6672E4B7-A61B-4EE2-AE65-1E4F75098F6D}"/>
    <cellStyle name="Normal 2" xfId="74" xr:uid="{00000000-0005-0000-0000-00004A000000}"/>
    <cellStyle name="Normal 2 2" xfId="75" xr:uid="{00000000-0005-0000-0000-00004B000000}"/>
    <cellStyle name="Normal 2 3" xfId="76" xr:uid="{00000000-0005-0000-0000-00004C000000}"/>
    <cellStyle name="Normal 3" xfId="77" xr:uid="{00000000-0005-0000-0000-00004D000000}"/>
    <cellStyle name="Normal 3 2" xfId="78" xr:uid="{00000000-0005-0000-0000-00004E000000}"/>
    <cellStyle name="Normal 4" xfId="79" xr:uid="{00000000-0005-0000-0000-00004F000000}"/>
    <cellStyle name="Normal 4 2" xfId="80" xr:uid="{00000000-0005-0000-0000-000050000000}"/>
    <cellStyle name="Normal 5" xfId="81" xr:uid="{00000000-0005-0000-0000-000051000000}"/>
    <cellStyle name="Normal 6" xfId="82" xr:uid="{00000000-0005-0000-0000-000052000000}"/>
    <cellStyle name="Normal 7" xfId="83" xr:uid="{00000000-0005-0000-0000-000053000000}"/>
    <cellStyle name="Normal_C164 - BSPLT_YE12'08" xfId="84" xr:uid="{00000000-0005-0000-0000-000054000000}"/>
    <cellStyle name="Normal_CET - N096" xfId="85" xr:uid="{00000000-0005-0000-0000-000055000000}"/>
    <cellStyle name="Normal_T240 - BS&amp;PLT - YE12'08" xfId="86" xr:uid="{00000000-0005-0000-0000-000056000000}"/>
    <cellStyle name="NormalGB" xfId="87" xr:uid="{00000000-0005-0000-0000-000057000000}"/>
    <cellStyle name="Page Number" xfId="88" xr:uid="{00000000-0005-0000-0000-000058000000}"/>
    <cellStyle name="Percent (0%)" xfId="89" xr:uid="{00000000-0005-0000-0000-000059000000}"/>
    <cellStyle name="Percent (0.0%)" xfId="90" xr:uid="{00000000-0005-0000-0000-00005A000000}"/>
    <cellStyle name="Percent (0.00%)" xfId="91" xr:uid="{00000000-0005-0000-0000-00005B000000}"/>
    <cellStyle name="Percent [2]" xfId="92" xr:uid="{00000000-0005-0000-0000-00005C000000}"/>
    <cellStyle name="Percent 2" xfId="93" xr:uid="{00000000-0005-0000-0000-00005D000000}"/>
    <cellStyle name="pwstyle" xfId="94" xr:uid="{00000000-0005-0000-0000-00005E000000}"/>
    <cellStyle name="Quantity" xfId="95" xr:uid="{00000000-0005-0000-0000-00005F000000}"/>
    <cellStyle name="Salomon Logo" xfId="96" xr:uid="{00000000-0005-0000-0000-000060000000}"/>
    <cellStyle name="StandardInput" xfId="97" xr:uid="{00000000-0005-0000-0000-000061000000}"/>
    <cellStyle name="Table Head" xfId="98" xr:uid="{00000000-0005-0000-0000-000062000000}"/>
    <cellStyle name="Table Source" xfId="99" xr:uid="{00000000-0005-0000-0000-000063000000}"/>
    <cellStyle name="Table Text" xfId="100" xr:uid="{00000000-0005-0000-0000-000064000000}"/>
    <cellStyle name="Table Title" xfId="101" xr:uid="{00000000-0005-0000-0000-000065000000}"/>
    <cellStyle name="Table Units" xfId="102" xr:uid="{00000000-0005-0000-0000-000066000000}"/>
    <cellStyle name="Text" xfId="103" xr:uid="{00000000-0005-0000-0000-000067000000}"/>
    <cellStyle name="Text 1" xfId="104" xr:uid="{00000000-0005-0000-0000-000068000000}"/>
    <cellStyle name="Text 2" xfId="105" xr:uid="{00000000-0005-0000-0000-000069000000}"/>
    <cellStyle name="Text Head 1" xfId="106" xr:uid="{00000000-0005-0000-0000-00006A000000}"/>
    <cellStyle name="Text Head 2" xfId="107" xr:uid="{00000000-0005-0000-0000-00006B000000}"/>
    <cellStyle name="Text Indent 1" xfId="108" xr:uid="{00000000-0005-0000-0000-00006C000000}"/>
    <cellStyle name="Text Indent 2" xfId="109" xr:uid="{00000000-0005-0000-0000-00006D000000}"/>
    <cellStyle name="TOC 1" xfId="110" xr:uid="{00000000-0005-0000-0000-00006E000000}"/>
    <cellStyle name="TOC 2" xfId="111" xr:uid="{00000000-0005-0000-0000-00006F000000}"/>
    <cellStyle name="การคำนวณ" xfId="112" xr:uid="{00000000-0005-0000-0000-000070000000}"/>
    <cellStyle name="ข้อความเตือน" xfId="113" xr:uid="{00000000-0005-0000-0000-000071000000}"/>
    <cellStyle name="ข้อความอธิบาย" xfId="114" xr:uid="{00000000-0005-0000-0000-000072000000}"/>
    <cellStyle name="ค@ฏ๋_1111D2111DQ2" xfId="115" xr:uid="{00000000-0005-0000-0000-000073000000}"/>
    <cellStyle name="คdคภฆ์[0]_1111D2111DQ2" xfId="116" xr:uid="{00000000-0005-0000-0000-000074000000}"/>
    <cellStyle name="คdคภฆ์_1111D2111DQ1" xfId="117" xr:uid="{00000000-0005-0000-0000-000075000000}"/>
    <cellStyle name="เครื่องหมายจุลภาค [0]_PERSONAL" xfId="118" xr:uid="{00000000-0005-0000-0000-000076000000}"/>
    <cellStyle name="เครื่องหมายจุลภาค_Addition" xfId="119" xr:uid="{00000000-0005-0000-0000-000077000000}"/>
    <cellStyle name="เครื่องหมายสกุลเงิน [0]_PERSONAL" xfId="120" xr:uid="{00000000-0005-0000-0000-000078000000}"/>
    <cellStyle name="เครื่องหมายสกุลเงิน_PERSONAL" xfId="121" xr:uid="{00000000-0005-0000-0000-000079000000}"/>
    <cellStyle name="จุลภาค" xfId="23" builtinId="3"/>
    <cellStyle name="ชื่อเรื่อง" xfId="122" xr:uid="{00000000-0005-0000-0000-00007A000000}"/>
    <cellStyle name="เชื่อมโยงหลายมิติ" xfId="123" xr:uid="{00000000-0005-0000-0000-00007B000000}"/>
    <cellStyle name="เซลล์ตรวจสอบ" xfId="124" xr:uid="{00000000-0005-0000-0000-00007C000000}"/>
    <cellStyle name="เซลล์ที่มีการเชื่อมโยง" xfId="125" xr:uid="{00000000-0005-0000-0000-00007D000000}"/>
    <cellStyle name="ณfน๔ [0]_Book1" xfId="126" xr:uid="{00000000-0005-0000-0000-00007E000000}"/>
    <cellStyle name="ณfน๔_Book1" xfId="127" xr:uid="{00000000-0005-0000-0000-00007F000000}"/>
    <cellStyle name="ดี" xfId="128" xr:uid="{00000000-0005-0000-0000-000080000000}"/>
    <cellStyle name="ตามการเชื่อมโยงหลายมิติ" xfId="129" xr:uid="{00000000-0005-0000-0000-000081000000}"/>
    <cellStyle name="น้บะภฒ_95" xfId="130" xr:uid="{00000000-0005-0000-0000-000082000000}"/>
    <cellStyle name="ปกติ" xfId="0" builtinId="0"/>
    <cellStyle name="ป้อนค่า" xfId="131" xr:uid="{00000000-0005-0000-0000-000084000000}"/>
    <cellStyle name="ปานกลาง" xfId="132" xr:uid="{00000000-0005-0000-0000-000085000000}"/>
    <cellStyle name="ผลรวม" xfId="133" xr:uid="{00000000-0005-0000-0000-000086000000}"/>
    <cellStyle name="แย่" xfId="134" xr:uid="{00000000-0005-0000-0000-000087000000}"/>
    <cellStyle name="ฤธถ [0]_95" xfId="135" xr:uid="{00000000-0005-0000-0000-000088000000}"/>
    <cellStyle name="ฤธถ_95" xfId="136" xr:uid="{00000000-0005-0000-0000-000089000000}"/>
    <cellStyle name="ล๋ศญ [0]_95" xfId="137" xr:uid="{00000000-0005-0000-0000-00008A000000}"/>
    <cellStyle name="ล๋ศญ_95" xfId="138" xr:uid="{00000000-0005-0000-0000-00008B000000}"/>
    <cellStyle name="วฅมุ_4ฟ๙ฝวภ๛" xfId="139" xr:uid="{00000000-0005-0000-0000-00008C000000}"/>
    <cellStyle name="ส่วนที่ถูกเน้น1" xfId="140" xr:uid="{00000000-0005-0000-0000-00008D000000}"/>
    <cellStyle name="ส่วนที่ถูกเน้น2" xfId="141" xr:uid="{00000000-0005-0000-0000-00008E000000}"/>
    <cellStyle name="ส่วนที่ถูกเน้น3" xfId="142" xr:uid="{00000000-0005-0000-0000-00008F000000}"/>
    <cellStyle name="ส่วนที่ถูกเน้น4" xfId="143" xr:uid="{00000000-0005-0000-0000-000090000000}"/>
    <cellStyle name="ส่วนที่ถูกเน้น5" xfId="144" xr:uid="{00000000-0005-0000-0000-000091000000}"/>
    <cellStyle name="ส่วนที่ถูกเน้น6" xfId="145" xr:uid="{00000000-0005-0000-0000-000092000000}"/>
    <cellStyle name="แสดงผล" xfId="146" xr:uid="{00000000-0005-0000-0000-000093000000}"/>
    <cellStyle name="หมายเหตุ" xfId="147" xr:uid="{00000000-0005-0000-0000-000094000000}"/>
    <cellStyle name="หัวเรื่อง 1" xfId="148" xr:uid="{00000000-0005-0000-0000-000095000000}"/>
    <cellStyle name="หัวเรื่อง 2" xfId="149" xr:uid="{00000000-0005-0000-0000-000096000000}"/>
    <cellStyle name="หัวเรื่อง 3" xfId="150" xr:uid="{00000000-0005-0000-0000-000097000000}"/>
    <cellStyle name="หัวเรื่อง 4" xfId="151" xr:uid="{00000000-0005-0000-0000-000098000000}"/>
    <cellStyle name="一般_Book1" xfId="152" xr:uid="{00000000-0005-0000-0000-00009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Detail%20from%20client\asset\Asset%20Prompatr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PR119\2019\META\Draft_META\Draft_META_03.31.19\DRAFT_META_03.31.19_Eng\Users\Benyapa\AppData\Local\Temp\wz1787\Draft_Q1'14\Draft_VTE_Q1,14_E\My%20Documents\ann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PR119\2019\META\0.Draft_META_03.31.19\DRAFT_META_03.31.19_Eng\Users\Benyapa\AppData\Local\Temp\wz1787\Draft_Q1'14\Draft_VTE_Q1,14_E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PR119\2019\META\Draft_META\Draft_META_03.31.19\DRAFT_META_03.31.19_Eng\Users\Benyapa\AppData\Local\Temp\wz1787\Draft_Q1'14\Draft_VTE_Q1,14_E\WINDOWS\Desktop\WP%20TTT\k\Asset\AssetAllocation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PR119\2019\META\0.Draft_META_03.31.19\DRAFT_META_03.31.19_Eng\Users\Benyapa\AppData\Local\Temp\wz1787\Draft_Q1'14\Draft_VTE_Q1,14_E\WINDOWS\Desktop\WP%20TTT\k\Asset\AssetAllocation_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PR119\2019\META\Draft_META\Draft_META_03.31.19\DRAFT_META_03.31.19_Eng\Users\Benyapa\AppData\Local\Temp\wz1787\Draft_Q1'14\Draft_VTE_Q1,14_E\Documents%20and%20Settings\bkbch\Desktop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PR119\2019\META\0.Draft_META_03.31.19\DRAFT_META_03.31.19_Eng\Users\Benyapa\AppData\Local\Temp\wz1787\Draft_Q1'14\Draft_VTE_Q1,14_E\Documents%20and%20Settings\bkbch\Desktop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PR119\2019\META\Draft_META\Draft_META_03.31.19\DRAFT_META_03.31.19_Eng\VTE\VTE_FS_Q1,16_E_Final\VTE_Q1'16_DRAFT_FS_E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PR119\2019\META\0.Draft_META_03.31.19\DRAFT_META_03.31.19_Eng\VTE\VTE_FS_Q1,16_E_Final\VTE_Q1'16_DRAFT_FS_E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PR119\2019\META\Draft_META\Draft_META_03.31.19\DRAFT_META_03.31.19_Eng\Users\Benyapa\AppData\Local\Temp\wz1787\Draft_Q1'14\Draft_VTE_Q1,14_E\My%20Documents\ann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PR119\2019\META\0.Draft_META_03.31.19\DRAFT_META_03.31.19_Eng\Users\Benyapa\AppData\Local\Temp\wz1787\Draft_Q1'14\Draft_VTE_Q1,14_E\My%20Documents\ann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PR119\2019\META\Draft_META\Draft_META_03.31.19\DRAFT_META_03.31.19_Eng\Users\Benyapa\AppData\Local\Temp\wz1787\Draft_Q1'14\Draft_VTE_Q1,14_E\Documents%20and%20Settings\bktph\My%20Documents\My%20job\Siam%20tin\Lead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PR119\2019\META\0.Draft_META_03.31.19\DRAFT_META_03.31.19_Eng\Users\Benyapa\AppData\Local\Temp\wz1787\Draft_Q1'14\Draft_VTE_Q1,14_E\Documents%20and%20Settings\bktph\My%20Documents\My%20job\Siam%20tin\Lead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My%20Job\Sansiri%20Q1'06\Conso\lead\Rojnaruemit_2006_Q1_PM%20&amp;%20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klc\My%20Documents\Job\TPC\TPC%202003\TPC%20Q3'03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PR119\2019\META\Draft_META\Draft_META_03.31.19\DRAFT_META_03.31.19_Eng\Users\Benyapa\AppData\Local\Temp\wz1787\Draft_Q1'14\Draft_VTE_Q1,14_E\My%20Documents\ann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PR119\2019\META\0.Draft_META_03.31.19\DRAFT_META_03.31.19_Eng\Users\Benyapa\AppData\Local\Temp\wz1787\Draft_Q1'14\Draft_VTE_Q1,14_E\My%20Documents\ann\JOB\ASIMAR\Quarter\Q3'2002\LeadQ3_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PRAudit-ACER14\Desktop\FILE\Meta\Meta%202023\Q1'2023\Draft\FS_EN_META_03.31.23\2.%20Meta_FS_03.31.23_E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dongia (2)"/>
      <sheetName val="B131 "/>
      <sheetName val="CON_infrai"/>
      <sheetName val="B1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warehouse fixed v var. (calcs)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vPlan_NI and WIN 2017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411and431sum"/>
      <sheetName val="ตารางลูกหนี้สัญญาเช่า. "/>
      <sheetName val="sum_amt_mount"/>
      <sheetName val="Oct"/>
      <sheetName val="GiaVL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_BANK_XLS뉮׾_x0003_㌏Joint"/>
      <sheetName val="_BANK_XLS뉮׾_x0003_㌏Joint1"/>
      <sheetName val="공사비 내역 (가)"/>
      <sheetName val="Ratio"/>
      <sheetName val="Workbook Inputs"/>
      <sheetName val="Instruction"/>
      <sheetName val="MD - Bank"/>
      <sheetName val="Bank Country"/>
      <sheetName val="Region"/>
      <sheetName val="KPI F1.3 พรทิพย์ 2559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SCB_2_-_Curren2็"/>
      <sheetName val="Life &amp; Health"/>
      <sheetName val="Addition_AU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FF_4"/>
      <sheetName val="C 1"/>
      <sheetName val="品情"/>
      <sheetName val="免驗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A_Sheet"/>
      <sheetName val="_IBPL0001"/>
      <sheetName val="_IB-PL-YTD"/>
      <sheetName val="WM"/>
      <sheetName val="PLUS"/>
      <sheetName val="系統直接人工及製造費用"/>
      <sheetName val="SAN_REDUCED_12"/>
      <sheetName val="Gen_Info2"/>
      <sheetName val="OMC_April_02"/>
      <sheetName val="RF_April_02"/>
      <sheetName val="Unit rate Architecture"/>
      <sheetName val="conso"/>
      <sheetName val="P&amp;LFINAL_-_443"/>
      <sheetName val="P&amp;LFINAL_-_441"/>
      <sheetName val="P&amp;LFINAL_-_442"/>
      <sheetName val="bs is"/>
      <sheetName val="Manual"/>
      <sheetName val="DATABASE -sumifTB"/>
      <sheetName val="สมุดรายวัน"/>
      <sheetName val="OthCode"/>
      <sheetName val="TW_銷售分析_200909"/>
      <sheetName val="TW_銷售分析_200906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Drop Down"/>
      <sheetName val="營業中"/>
      <sheetName val="day end stock"/>
      <sheetName val="당초"/>
      <sheetName val="Summary Adjustment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Sampl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>
        <row r="4">
          <cell r="B4">
            <v>111874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10">
          <cell r="F10">
            <v>1746.43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 refreshError="1"/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10">
          <cell r="F10">
            <v>1746.43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4">
          <cell r="B4">
            <v>111874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10">
          <cell r="F10">
            <v>1746.43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10">
          <cell r="F10">
            <v>1746.43</v>
          </cell>
        </row>
      </sheetData>
      <sheetData sheetId="646">
        <row r="4">
          <cell r="B4">
            <v>111874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10">
          <cell r="F10">
            <v>1746.43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4">
          <cell r="B4">
            <v>111874</v>
          </cell>
        </row>
      </sheetData>
      <sheetData sheetId="675">
        <row r="10">
          <cell r="F10">
            <v>1746.43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4">
          <cell r="B4">
            <v>111874</v>
          </cell>
        </row>
      </sheetData>
      <sheetData sheetId="686">
        <row r="10">
          <cell r="F10">
            <v>1746.43</v>
          </cell>
        </row>
      </sheetData>
      <sheetData sheetId="687">
        <row r="4">
          <cell r="B4">
            <v>111874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4">
          <cell r="B4">
            <v>111874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6.3812059999999997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6.3812059999999997</v>
          </cell>
        </row>
      </sheetData>
      <sheetData sheetId="938">
        <row r="10">
          <cell r="F10">
            <v>6.3812059999999997</v>
          </cell>
        </row>
      </sheetData>
      <sheetData sheetId="939">
        <row r="10">
          <cell r="F10">
            <v>6.3812059999999997</v>
          </cell>
        </row>
      </sheetData>
      <sheetData sheetId="940">
        <row r="10">
          <cell r="F10">
            <v>6.3812059999999997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6.3812059999999997</v>
          </cell>
        </row>
      </sheetData>
      <sheetData sheetId="943">
        <row r="10">
          <cell r="F10">
            <v>6.3812059999999997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6.3812059999999997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0</v>
          </cell>
        </row>
      </sheetData>
      <sheetData sheetId="949">
        <row r="10">
          <cell r="F10">
            <v>6.3812059999999997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6.3812059999999997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0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6.3812059999999997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>
        <row r="10">
          <cell r="F10">
            <v>1746.43</v>
          </cell>
        </row>
      </sheetData>
      <sheetData sheetId="992" refreshError="1"/>
      <sheetData sheetId="993">
        <row r="10">
          <cell r="F10">
            <v>1746.43</v>
          </cell>
        </row>
      </sheetData>
      <sheetData sheetId="994">
        <row r="10">
          <cell r="F10">
            <v>1746.43</v>
          </cell>
        </row>
      </sheetData>
      <sheetData sheetId="995" refreshError="1"/>
      <sheetData sheetId="996" refreshError="1"/>
      <sheetData sheetId="997" refreshError="1"/>
      <sheetData sheetId="998">
        <row r="10">
          <cell r="F10">
            <v>1746.43</v>
          </cell>
        </row>
      </sheetData>
      <sheetData sheetId="999">
        <row r="10">
          <cell r="F10">
            <v>1746.43</v>
          </cell>
        </row>
      </sheetData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>
        <row r="10">
          <cell r="F10">
            <v>1746.43</v>
          </cell>
        </row>
      </sheetData>
      <sheetData sheetId="1008"/>
      <sheetData sheetId="1009" refreshError="1"/>
      <sheetData sheetId="1010" refreshError="1"/>
      <sheetData sheetId="1011"/>
      <sheetData sheetId="1012"/>
      <sheetData sheetId="1013">
        <row r="10">
          <cell r="F10">
            <v>1746.43</v>
          </cell>
        </row>
      </sheetData>
      <sheetData sheetId="1014"/>
      <sheetData sheetId="1015">
        <row r="10">
          <cell r="F10">
            <v>1746.43</v>
          </cell>
        </row>
      </sheetData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>
        <row r="10">
          <cell r="F10">
            <v>1746.43</v>
          </cell>
        </row>
      </sheetData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>
        <row r="10">
          <cell r="F10">
            <v>1746.43</v>
          </cell>
        </row>
      </sheetData>
      <sheetData sheetId="1077"/>
      <sheetData sheetId="1078" refreshError="1"/>
      <sheetData sheetId="1079" refreshError="1"/>
      <sheetData sheetId="1080" refreshError="1"/>
      <sheetData sheetId="1081">
        <row r="10">
          <cell r="F10">
            <v>1746.43</v>
          </cell>
        </row>
      </sheetData>
      <sheetData sheetId="1082">
        <row r="10">
          <cell r="F10">
            <v>1746.43</v>
          </cell>
        </row>
      </sheetData>
      <sheetData sheetId="1083">
        <row r="10">
          <cell r="F10">
            <v>0</v>
          </cell>
        </row>
      </sheetData>
      <sheetData sheetId="1084">
        <row r="10">
          <cell r="F10">
            <v>1746.43</v>
          </cell>
        </row>
      </sheetData>
      <sheetData sheetId="1085" refreshError="1"/>
      <sheetData sheetId="1086" refreshError="1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>
        <row r="10">
          <cell r="F10">
            <v>1746.43</v>
          </cell>
        </row>
      </sheetData>
      <sheetData sheetId="1199"/>
      <sheetData sheetId="1200"/>
      <sheetData sheetId="1201"/>
      <sheetData sheetId="1202">
        <row r="10">
          <cell r="F10">
            <v>1746.43</v>
          </cell>
        </row>
      </sheetData>
      <sheetData sheetId="1203"/>
      <sheetData sheetId="1204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/>
      <sheetData sheetId="1220" refreshError="1"/>
      <sheetData sheetId="1221" refreshError="1"/>
      <sheetData sheetId="1222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tanding Data"/>
      <sheetName val="Asset &amp; Liability"/>
      <sheetName val="Net asset value"/>
      <sheetName val="11922"/>
      <sheetName val="PAN M4*25 FE CM3 P2"/>
      <sheetName val="BARS"/>
      <sheetName val="IS"/>
      <sheetName val="SC1.XLS"/>
      <sheetName val="総合B"/>
      <sheetName val="中山低值"/>
      <sheetName val="Required"/>
      <sheetName val="PM"/>
      <sheetName val="___"/>
      <sheetName val="141010"/>
      <sheetName val="ลูกค้า"/>
      <sheetName val="detail"/>
      <sheetName val="February-17"/>
      <sheetName val="rates"/>
      <sheetName val="SP09TP"/>
      <sheetName val="CONTROL_BASE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Defer_ร่วม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OTB 2012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Mgt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CJEs"/>
      <sheetName val="CRJE"/>
      <sheetName val="Baselin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อมตะCiyt"/>
      <sheetName val="ข้อมูลบัญชี -Sep-06"/>
      <sheetName val="AILC004"/>
      <sheetName val="130530"/>
      <sheetName val="Detail-Sep"/>
      <sheetName val="USAGE FOOD"/>
      <sheetName val="Actual"/>
      <sheetName val="Repor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ref2"/>
      <sheetName val="県別ﾏﾙﾁ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se"/>
      <sheetName val="25_TB"/>
      <sheetName val="02_Assumption"/>
      <sheetName val="Assumption_Data"/>
      <sheetName val="生涸"/>
      <sheetName val="WM"/>
      <sheetName val="140100Summ"/>
      <sheetName val="140100_20040430"/>
      <sheetName val="C8198 employee list_20040519"/>
      <sheetName val="修正存貨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ssumptions"/>
      <sheetName val="Breakeven Analysi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detailitems_159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___________"/>
      <sheetName val="Cover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st center"/>
      <sheetName val="การหาผลรวม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Setup"/>
      <sheetName val="Sale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Retire 2015-2017"/>
      <sheetName val="New Item"/>
      <sheetName val="Register Cal Mar_04_July_05 "/>
      <sheetName val="Machine2,3'04"/>
      <sheetName val="B131 "/>
      <sheetName val="คีย์ข้อมูลรายละเอียดต่างๆ"/>
      <sheetName val="summary_p2"/>
      <sheetName val="กระจายบอร์ด"/>
      <sheetName val="PUF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16jun12"/>
      <sheetName val="9jun12"/>
      <sheetName val="12jun12"/>
      <sheetName val="15jun12"/>
      <sheetName val="CST1198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Customer(Farm)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CAN_DOI_-_KET_QUA3"/>
      <sheetName val="CAN_DOI_-_KET_QUA1"/>
      <sheetName val="CAN_DOI_-_KET_QUA2"/>
      <sheetName val="DIST"/>
      <sheetName val="評價底稿"/>
      <sheetName val="custommer"/>
      <sheetName val="Non-Statistical Sampling Master"/>
      <sheetName val="Two Step Revenue Testing Master"/>
      <sheetName val="Global Data"/>
      <sheetName val="Control_BS"/>
      <sheetName val="ytd fty (DG) oh 12-2016"/>
      <sheetName val="แบบประเมิน"/>
      <sheetName val="MMIP(JU)"/>
      <sheetName val="F-1&amp;F-2"/>
      <sheetName val="gvl"/>
      <sheetName val="GEFin"/>
      <sheetName val="Run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Non Movement"/>
      <sheetName val="CMM-AU_Validation-Dom"/>
      <sheetName val="Sale 0407"/>
      <sheetName val="LE1(act3mth)"/>
      <sheetName val="LTX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/>
      <sheetData sheetId="170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0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0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3">
          <cell r="B3" t="str">
            <v>Total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1.9678000000000001E-2</v>
          </cell>
        </row>
      </sheetData>
      <sheetData sheetId="913">
        <row r="2">
          <cell r="B2">
            <v>1.9678000000000001E-2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1.9678000000000001E-2</v>
          </cell>
        </row>
      </sheetData>
      <sheetData sheetId="916">
        <row r="2">
          <cell r="B2">
            <v>1.9678000000000001E-2</v>
          </cell>
        </row>
      </sheetData>
      <sheetData sheetId="917">
        <row r="2">
          <cell r="B2">
            <v>1.9678000000000001E-2</v>
          </cell>
        </row>
      </sheetData>
      <sheetData sheetId="918">
        <row r="2">
          <cell r="B2">
            <v>1.9678000000000001E-2</v>
          </cell>
        </row>
      </sheetData>
      <sheetData sheetId="919">
        <row r="2">
          <cell r="B2">
            <v>1.9678000000000001E-2</v>
          </cell>
        </row>
      </sheetData>
      <sheetData sheetId="920">
        <row r="2">
          <cell r="B2">
            <v>1.9678000000000001E-2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1.9678000000000001E-2</v>
          </cell>
        </row>
      </sheetData>
      <sheetData sheetId="925">
        <row r="2">
          <cell r="B2">
            <v>1.9678000000000001E-2</v>
          </cell>
        </row>
      </sheetData>
      <sheetData sheetId="926">
        <row r="2">
          <cell r="B2">
            <v>1.9678000000000001E-2</v>
          </cell>
        </row>
      </sheetData>
      <sheetData sheetId="927">
        <row r="2">
          <cell r="B2">
            <v>1.9678000000000001E-2</v>
          </cell>
        </row>
      </sheetData>
      <sheetData sheetId="928">
        <row r="2">
          <cell r="B2">
            <v>1.9678000000000001E-2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1.9678000000000001E-2</v>
          </cell>
        </row>
      </sheetData>
      <sheetData sheetId="931">
        <row r="2">
          <cell r="B2">
            <v>1.9678000000000001E-2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1.9678000000000001E-2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1.9678000000000001E-2</v>
          </cell>
        </row>
      </sheetData>
      <sheetData sheetId="937">
        <row r="2">
          <cell r="B2">
            <v>1.9678000000000001E-2</v>
          </cell>
        </row>
      </sheetData>
      <sheetData sheetId="938">
        <row r="2">
          <cell r="B2">
            <v>1.9678000000000001E-2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1.9678000000000001E-2</v>
          </cell>
        </row>
      </sheetData>
      <sheetData sheetId="941">
        <row r="2">
          <cell r="B2">
            <v>1.9678000000000001E-2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1.9678000000000001E-2</v>
          </cell>
        </row>
      </sheetData>
      <sheetData sheetId="945" refreshError="1"/>
      <sheetData sheetId="946" refreshError="1"/>
      <sheetData sheetId="947">
        <row r="2">
          <cell r="B2">
            <v>1.9677996635437012E-2</v>
          </cell>
        </row>
      </sheetData>
      <sheetData sheetId="948">
        <row r="2">
          <cell r="B2">
            <v>1.9678000000000001E-2</v>
          </cell>
        </row>
      </sheetData>
      <sheetData sheetId="949">
        <row r="2">
          <cell r="B2">
            <v>1.9678000000000001E-2</v>
          </cell>
        </row>
      </sheetData>
      <sheetData sheetId="950">
        <row r="2">
          <cell r="B2">
            <v>1.9678000000000001E-2</v>
          </cell>
        </row>
      </sheetData>
      <sheetData sheetId="951">
        <row r="2">
          <cell r="B2">
            <v>1.9677996635437012E-2</v>
          </cell>
        </row>
      </sheetData>
      <sheetData sheetId="952">
        <row r="2">
          <cell r="B2">
            <v>1.9678000000000001E-2</v>
          </cell>
        </row>
      </sheetData>
      <sheetData sheetId="953">
        <row r="2">
          <cell r="B2">
            <v>1.9678000000000001E-2</v>
          </cell>
        </row>
      </sheetData>
      <sheetData sheetId="954">
        <row r="2">
          <cell r="B2">
            <v>1.9678000000000001E-2</v>
          </cell>
        </row>
      </sheetData>
      <sheetData sheetId="955">
        <row r="2">
          <cell r="B2">
            <v>1.9678000000000001E-2</v>
          </cell>
        </row>
      </sheetData>
      <sheetData sheetId="956">
        <row r="2">
          <cell r="B2">
            <v>1.9678000000000001E-2</v>
          </cell>
        </row>
      </sheetData>
      <sheetData sheetId="957">
        <row r="2">
          <cell r="B2">
            <v>1.9678000000000001E-2</v>
          </cell>
        </row>
      </sheetData>
      <sheetData sheetId="958">
        <row r="2">
          <cell r="B2">
            <v>1.9678000000000001E-2</v>
          </cell>
        </row>
      </sheetData>
      <sheetData sheetId="959">
        <row r="2">
          <cell r="B2">
            <v>1.9678000000000001E-2</v>
          </cell>
        </row>
      </sheetData>
      <sheetData sheetId="960">
        <row r="2">
          <cell r="B2">
            <v>1.9678000000000001E-2</v>
          </cell>
        </row>
      </sheetData>
      <sheetData sheetId="961">
        <row r="2">
          <cell r="B2">
            <v>1.9678000000000001E-2</v>
          </cell>
        </row>
      </sheetData>
      <sheetData sheetId="962">
        <row r="2">
          <cell r="B2">
            <v>1.9678000000000001E-2</v>
          </cell>
        </row>
      </sheetData>
      <sheetData sheetId="963">
        <row r="2">
          <cell r="B2">
            <v>1.9678000000000001E-2</v>
          </cell>
        </row>
      </sheetData>
      <sheetData sheetId="964">
        <row r="2">
          <cell r="B2">
            <v>1.9678000000000001E-2</v>
          </cell>
        </row>
      </sheetData>
      <sheetData sheetId="965">
        <row r="2">
          <cell r="B2">
            <v>1.9678000000000001E-2</v>
          </cell>
        </row>
      </sheetData>
      <sheetData sheetId="966">
        <row r="2">
          <cell r="B2">
            <v>1.9678000000000001E-2</v>
          </cell>
        </row>
      </sheetData>
      <sheetData sheetId="967">
        <row r="2">
          <cell r="B2">
            <v>1.9678000000000001E-2</v>
          </cell>
        </row>
      </sheetData>
      <sheetData sheetId="968"/>
      <sheetData sheetId="969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>
        <row r="2">
          <cell r="B2">
            <v>1.9678000000000001E-2</v>
          </cell>
        </row>
      </sheetData>
      <sheetData sheetId="997">
        <row r="2">
          <cell r="B2">
            <v>1.9678000000000001E-2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/>
      <sheetData sheetId="1595">
        <row r="2">
          <cell r="B2">
            <v>1.9678000000000001E-2</v>
          </cell>
        </row>
      </sheetData>
      <sheetData sheetId="1596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>
        <row r="2">
          <cell r="B2">
            <v>1.9678000000000001E-2</v>
          </cell>
        </row>
      </sheetData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/>
      <sheetData sheetId="1657"/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/>
      <sheetData sheetId="1679"/>
      <sheetData sheetId="1680"/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 refreshError="1"/>
      <sheetData sheetId="1693">
        <row r="2">
          <cell r="B2">
            <v>1.9678000000000001E-2</v>
          </cell>
        </row>
      </sheetData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Master"/>
      <sheetName val="?"/>
      <sheetName val="Parameters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Master Updated(517)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N-2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K-5"/>
      <sheetName val="_x005f_x0000_"/>
      <sheetName val="_x005f_x0000_._x005f_x0000__x005f_x0000__x005f_x0000__x"/>
      <sheetName val=".?9?D?O?Z?e?p?{??_x005f_x000a_"/>
      <sheetName val="list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Original"/>
      <sheetName val="Record CR"/>
      <sheetName val="deals above 20k"/>
      <sheetName val="Detail"/>
      <sheetName val="CUSTOM"/>
      <sheetName val="CustList"/>
      <sheetName val="CAPEX and HO"/>
      <sheetName val="CASH GRAPHS"/>
      <sheetName val="EBIT GRAPHS"/>
      <sheetName val="Dollar DOI"/>
      <sheetName val="Safety"/>
      <sheetName val="04.06.07_NO VENCIDO"/>
      <sheetName val="Stock Aging"/>
      <sheetName val="_._________9_D_____O_Z_e_p_{__"/>
      <sheetName val="._9_D_O_Z_e_p_{___"/>
      <sheetName val="공사비 내역 (가)"/>
      <sheetName val="Twelve Month Cash Flow"/>
      <sheetName val="FRECEFECBAILEYS"/>
      <sheetName val="U"/>
      <sheetName val="feature"/>
      <sheetName val="Front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당초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>
        <row r="4">
          <cell r="B4">
            <v>8500000</v>
          </cell>
        </row>
      </sheetData>
      <sheetData sheetId="110"/>
      <sheetData sheetId="111">
        <row r="4">
          <cell r="B4">
            <v>8500000</v>
          </cell>
        </row>
      </sheetData>
      <sheetData sheetId="112"/>
      <sheetData sheetId="113">
        <row r="4">
          <cell r="B4">
            <v>8500000</v>
          </cell>
        </row>
      </sheetData>
      <sheetData sheetId="114"/>
      <sheetData sheetId="115">
        <row r="4">
          <cell r="B4">
            <v>8500000</v>
          </cell>
        </row>
      </sheetData>
      <sheetData sheetId="116"/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G2">
            <v>36525</v>
          </cell>
        </row>
      </sheetData>
      <sheetData sheetId="164"/>
      <sheetData sheetId="165">
        <row r="4">
          <cell r="B4">
            <v>8500000</v>
          </cell>
        </row>
      </sheetData>
      <sheetData sheetId="166">
        <row r="4">
          <cell r="B4">
            <v>8500000</v>
          </cell>
        </row>
      </sheetData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>
        <row r="4">
          <cell r="B4">
            <v>8500000</v>
          </cell>
        </row>
      </sheetData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4">
          <cell r="B4">
            <v>8500000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4">
          <cell r="B4">
            <v>8500000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>
        <row r="2">
          <cell r="G2">
            <v>36525</v>
          </cell>
        </row>
      </sheetData>
      <sheetData sheetId="199"/>
      <sheetData sheetId="200">
        <row r="4">
          <cell r="B4">
            <v>8500000</v>
          </cell>
        </row>
      </sheetData>
      <sheetData sheetId="201">
        <row r="4">
          <cell r="B4">
            <v>8500000</v>
          </cell>
        </row>
      </sheetData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4">
          <cell r="B4">
            <v>8500000</v>
          </cell>
        </row>
      </sheetData>
      <sheetData sheetId="206">
        <row r="4">
          <cell r="B4">
            <v>8500000</v>
          </cell>
        </row>
      </sheetData>
      <sheetData sheetId="207">
        <row r="4">
          <cell r="B4">
            <v>8500000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3">
          <cell r="A3" t="str">
            <v>CLIENT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>
        <row r="2">
          <cell r="G2">
            <v>36525</v>
          </cell>
        </row>
      </sheetData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เงินกู้ MGC"/>
      <sheetName val="เงินกู้ธนชาติ"/>
      <sheetName val="BOQ"/>
      <sheetName val="1602-97"/>
      <sheetName val="Sap_927_Vdr"/>
      <sheetName val="BGT97STAFF"/>
      <sheetName val="TB-2001-Apr'01"/>
      <sheetName val="TH00_12080000"/>
      <sheetName val="Macro1"/>
      <sheetName val="#ofclose"/>
      <sheetName val="LeadQ1_2002"/>
      <sheetName val="Data"/>
      <sheetName val="Trend"/>
      <sheetName val="FA(NEW)"/>
      <sheetName val="C-3"/>
      <sheetName val="N-2"/>
      <sheetName val="Landing Factors"/>
      <sheetName val="GAAP Pru"/>
      <sheetName val="INV(未作成)"/>
      <sheetName val="Agency Walker ID"/>
      <sheetName val="Bill No. 2 - Carpark"/>
      <sheetName val="conso46"/>
      <sheetName val="Disposal"/>
      <sheetName val="Main"/>
      <sheetName val="REC GROUP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JUNE1"/>
      <sheetName val="UKCSTG02"/>
      <sheetName val="proforma"/>
      <sheetName val="splinkler"/>
      <sheetName val="ASSET339"/>
      <sheetName val="SwapData"/>
      <sheetName val="0201(勘定明細用)"/>
      <sheetName val="Jan"/>
      <sheetName val="Mar"/>
      <sheetName val="EE"/>
      <sheetName val="10-1 Media"/>
      <sheetName val="10-cut"/>
      <sheetName val="Item Code - Machine"/>
      <sheetName val="Sup-BSK1"/>
      <sheetName val="part-import"/>
      <sheetName val="รับ RM 01JAN-31JUL"/>
      <sheetName val="TB-M"/>
      <sheetName val="BS"/>
      <sheetName val="Project Detail "/>
      <sheetName val="TB SAP"/>
      <sheetName val="EXPOR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TB_Group"/>
      <sheetName val="佐賀"/>
      <sheetName val="栃木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Sale0309"/>
      <sheetName val="244豪州一般ZD301生試"/>
      <sheetName val="見積依頼部品一覧"/>
      <sheetName val="生産総枠"/>
      <sheetName val="LITF"/>
      <sheetName val="Mscb97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Tiers"/>
      <sheetName val="เงินกู้ธนชาติ"/>
      <sheetName val="K-1A"/>
      <sheetName val="U-5"/>
      <sheetName val="ตั๋วเงินรับ"/>
      <sheetName val="Input_Undue"/>
      <sheetName val="Deposit_Other"/>
      <sheetName val="Wkgs_BS Lead"/>
      <sheetName val="Macro1"/>
      <sheetName val="Cashflow"/>
      <sheetName val="Exp"/>
      <sheetName val="PA"/>
      <sheetName val="KPI48"/>
      <sheetName val="Data Salary"/>
      <sheetName val="10-1 Media"/>
      <sheetName val="10-cut"/>
      <sheetName val="2002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BUILD95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workbook control"/>
      <sheetName val="Month v YTD"/>
      <sheetName val="손익계산서"/>
      <sheetName val="Hidden"/>
      <sheetName val="Assumptions"/>
      <sheetName val="I-203"/>
      <sheetName val="securities movement"/>
      <sheetName val="Worksheet"/>
      <sheetName val="securities_movement"/>
      <sheetName val="Sale0406"/>
      <sheetName val="(1b)Company"/>
      <sheetName val="(4A)J-Market"/>
      <sheetName val="(10) ProdType"/>
      <sheetName val="Int. SanRam"/>
      <sheetName val="ประมาณการประตูหน้าต่าง "/>
      <sheetName val="Aging"/>
      <sheetName val="V310"/>
      <sheetName val="DEP12"/>
      <sheetName val="Me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-Conso"/>
      <sheetName val="CE-Company"/>
      <sheetName val="CF"/>
      <sheetName val="000"/>
    </sheetNames>
    <sheetDataSet>
      <sheetData sheetId="0" refreshError="1">
        <row r="92">
          <cell r="M92">
            <v>2146496</v>
          </cell>
        </row>
        <row r="93">
          <cell r="M93">
            <v>285684</v>
          </cell>
        </row>
        <row r="95">
          <cell r="M95">
            <v>-449507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B3BB0-4FCE-4EE7-BBAD-7D64F854755C}">
  <dimension ref="A1:Q113"/>
  <sheetViews>
    <sheetView view="pageBreakPreview" topLeftCell="A82" zoomScale="80" zoomScaleNormal="64" zoomScaleSheetLayoutView="80" workbookViewId="0">
      <selection activeCell="O16" sqref="O16"/>
    </sheetView>
  </sheetViews>
  <sheetFormatPr defaultColWidth="9.33203125" defaultRowHeight="13.8"/>
  <cols>
    <col min="1" max="1" width="9.44140625" style="11" bestFit="1" customWidth="1"/>
    <col min="2" max="3" width="9.33203125" style="11"/>
    <col min="4" max="4" width="42.21875" style="11" customWidth="1"/>
    <col min="5" max="5" width="8" style="11" customWidth="1"/>
    <col min="6" max="6" width="1" style="11" customWidth="1"/>
    <col min="7" max="7" width="16.88671875" style="24" customWidth="1"/>
    <col min="8" max="8" width="1.21875" style="24" customWidth="1"/>
    <col min="9" max="9" width="15.6640625" style="24" customWidth="1"/>
    <col min="10" max="10" width="1" style="11" customWidth="1"/>
    <col min="11" max="11" width="16.44140625" style="24" customWidth="1"/>
    <col min="12" max="12" width="1.21875" style="24" customWidth="1"/>
    <col min="13" max="13" width="17.109375" style="24" customWidth="1"/>
    <col min="14" max="14" width="9.33203125" style="11"/>
    <col min="15" max="15" width="15.6640625" style="11" bestFit="1" customWidth="1"/>
    <col min="16" max="16" width="9.33203125" style="11"/>
    <col min="17" max="17" width="67.6640625" style="11" bestFit="1" customWidth="1"/>
    <col min="18" max="256" width="9.33203125" style="11"/>
    <col min="257" max="257" width="9.44140625" style="11" bestFit="1" customWidth="1"/>
    <col min="258" max="259" width="9.33203125" style="11"/>
    <col min="260" max="260" width="42.21875" style="11" customWidth="1"/>
    <col min="261" max="261" width="8" style="11" customWidth="1"/>
    <col min="262" max="262" width="1" style="11" customWidth="1"/>
    <col min="263" max="263" width="16.88671875" style="11" customWidth="1"/>
    <col min="264" max="264" width="1.21875" style="11" customWidth="1"/>
    <col min="265" max="265" width="15.6640625" style="11" customWidth="1"/>
    <col min="266" max="266" width="1" style="11" customWidth="1"/>
    <col min="267" max="267" width="16.44140625" style="11" customWidth="1"/>
    <col min="268" max="268" width="1.21875" style="11" customWidth="1"/>
    <col min="269" max="269" width="17.109375" style="11" customWidth="1"/>
    <col min="270" max="270" width="9.33203125" style="11"/>
    <col min="271" max="271" width="15.6640625" style="11" bestFit="1" customWidth="1"/>
    <col min="272" max="272" width="9.33203125" style="11"/>
    <col min="273" max="273" width="67.6640625" style="11" bestFit="1" customWidth="1"/>
    <col min="274" max="512" width="9.33203125" style="11"/>
    <col min="513" max="513" width="9.44140625" style="11" bestFit="1" customWidth="1"/>
    <col min="514" max="515" width="9.33203125" style="11"/>
    <col min="516" max="516" width="42.21875" style="11" customWidth="1"/>
    <col min="517" max="517" width="8" style="11" customWidth="1"/>
    <col min="518" max="518" width="1" style="11" customWidth="1"/>
    <col min="519" max="519" width="16.88671875" style="11" customWidth="1"/>
    <col min="520" max="520" width="1.21875" style="11" customWidth="1"/>
    <col min="521" max="521" width="15.6640625" style="11" customWidth="1"/>
    <col min="522" max="522" width="1" style="11" customWidth="1"/>
    <col min="523" max="523" width="16.44140625" style="11" customWidth="1"/>
    <col min="524" max="524" width="1.21875" style="11" customWidth="1"/>
    <col min="525" max="525" width="17.109375" style="11" customWidth="1"/>
    <col min="526" max="526" width="9.33203125" style="11"/>
    <col min="527" max="527" width="15.6640625" style="11" bestFit="1" customWidth="1"/>
    <col min="528" max="528" width="9.33203125" style="11"/>
    <col min="529" max="529" width="67.6640625" style="11" bestFit="1" customWidth="1"/>
    <col min="530" max="768" width="9.33203125" style="11"/>
    <col min="769" max="769" width="9.44140625" style="11" bestFit="1" customWidth="1"/>
    <col min="770" max="771" width="9.33203125" style="11"/>
    <col min="772" max="772" width="42.21875" style="11" customWidth="1"/>
    <col min="773" max="773" width="8" style="11" customWidth="1"/>
    <col min="774" max="774" width="1" style="11" customWidth="1"/>
    <col min="775" max="775" width="16.88671875" style="11" customWidth="1"/>
    <col min="776" max="776" width="1.21875" style="11" customWidth="1"/>
    <col min="777" max="777" width="15.6640625" style="11" customWidth="1"/>
    <col min="778" max="778" width="1" style="11" customWidth="1"/>
    <col min="779" max="779" width="16.44140625" style="11" customWidth="1"/>
    <col min="780" max="780" width="1.21875" style="11" customWidth="1"/>
    <col min="781" max="781" width="17.109375" style="11" customWidth="1"/>
    <col min="782" max="782" width="9.33203125" style="11"/>
    <col min="783" max="783" width="15.6640625" style="11" bestFit="1" customWidth="1"/>
    <col min="784" max="784" width="9.33203125" style="11"/>
    <col min="785" max="785" width="67.6640625" style="11" bestFit="1" customWidth="1"/>
    <col min="786" max="1024" width="9.33203125" style="11"/>
    <col min="1025" max="1025" width="9.44140625" style="11" bestFit="1" customWidth="1"/>
    <col min="1026" max="1027" width="9.33203125" style="11"/>
    <col min="1028" max="1028" width="42.21875" style="11" customWidth="1"/>
    <col min="1029" max="1029" width="8" style="11" customWidth="1"/>
    <col min="1030" max="1030" width="1" style="11" customWidth="1"/>
    <col min="1031" max="1031" width="16.88671875" style="11" customWidth="1"/>
    <col min="1032" max="1032" width="1.21875" style="11" customWidth="1"/>
    <col min="1033" max="1033" width="15.6640625" style="11" customWidth="1"/>
    <col min="1034" max="1034" width="1" style="11" customWidth="1"/>
    <col min="1035" max="1035" width="16.44140625" style="11" customWidth="1"/>
    <col min="1036" max="1036" width="1.21875" style="11" customWidth="1"/>
    <col min="1037" max="1037" width="17.109375" style="11" customWidth="1"/>
    <col min="1038" max="1038" width="9.33203125" style="11"/>
    <col min="1039" max="1039" width="15.6640625" style="11" bestFit="1" customWidth="1"/>
    <col min="1040" max="1040" width="9.33203125" style="11"/>
    <col min="1041" max="1041" width="67.6640625" style="11" bestFit="1" customWidth="1"/>
    <col min="1042" max="1280" width="9.33203125" style="11"/>
    <col min="1281" max="1281" width="9.44140625" style="11" bestFit="1" customWidth="1"/>
    <col min="1282" max="1283" width="9.33203125" style="11"/>
    <col min="1284" max="1284" width="42.21875" style="11" customWidth="1"/>
    <col min="1285" max="1285" width="8" style="11" customWidth="1"/>
    <col min="1286" max="1286" width="1" style="11" customWidth="1"/>
    <col min="1287" max="1287" width="16.88671875" style="11" customWidth="1"/>
    <col min="1288" max="1288" width="1.21875" style="11" customWidth="1"/>
    <col min="1289" max="1289" width="15.6640625" style="11" customWidth="1"/>
    <col min="1290" max="1290" width="1" style="11" customWidth="1"/>
    <col min="1291" max="1291" width="16.44140625" style="11" customWidth="1"/>
    <col min="1292" max="1292" width="1.21875" style="11" customWidth="1"/>
    <col min="1293" max="1293" width="17.109375" style="11" customWidth="1"/>
    <col min="1294" max="1294" width="9.33203125" style="11"/>
    <col min="1295" max="1295" width="15.6640625" style="11" bestFit="1" customWidth="1"/>
    <col min="1296" max="1296" width="9.33203125" style="11"/>
    <col min="1297" max="1297" width="67.6640625" style="11" bestFit="1" customWidth="1"/>
    <col min="1298" max="1536" width="9.33203125" style="11"/>
    <col min="1537" max="1537" width="9.44140625" style="11" bestFit="1" customWidth="1"/>
    <col min="1538" max="1539" width="9.33203125" style="11"/>
    <col min="1540" max="1540" width="42.21875" style="11" customWidth="1"/>
    <col min="1541" max="1541" width="8" style="11" customWidth="1"/>
    <col min="1542" max="1542" width="1" style="11" customWidth="1"/>
    <col min="1543" max="1543" width="16.88671875" style="11" customWidth="1"/>
    <col min="1544" max="1544" width="1.21875" style="11" customWidth="1"/>
    <col min="1545" max="1545" width="15.6640625" style="11" customWidth="1"/>
    <col min="1546" max="1546" width="1" style="11" customWidth="1"/>
    <col min="1547" max="1547" width="16.44140625" style="11" customWidth="1"/>
    <col min="1548" max="1548" width="1.21875" style="11" customWidth="1"/>
    <col min="1549" max="1549" width="17.109375" style="11" customWidth="1"/>
    <col min="1550" max="1550" width="9.33203125" style="11"/>
    <col min="1551" max="1551" width="15.6640625" style="11" bestFit="1" customWidth="1"/>
    <col min="1552" max="1552" width="9.33203125" style="11"/>
    <col min="1553" max="1553" width="67.6640625" style="11" bestFit="1" customWidth="1"/>
    <col min="1554" max="1792" width="9.33203125" style="11"/>
    <col min="1793" max="1793" width="9.44140625" style="11" bestFit="1" customWidth="1"/>
    <col min="1794" max="1795" width="9.33203125" style="11"/>
    <col min="1796" max="1796" width="42.21875" style="11" customWidth="1"/>
    <col min="1797" max="1797" width="8" style="11" customWidth="1"/>
    <col min="1798" max="1798" width="1" style="11" customWidth="1"/>
    <col min="1799" max="1799" width="16.88671875" style="11" customWidth="1"/>
    <col min="1800" max="1800" width="1.21875" style="11" customWidth="1"/>
    <col min="1801" max="1801" width="15.6640625" style="11" customWidth="1"/>
    <col min="1802" max="1802" width="1" style="11" customWidth="1"/>
    <col min="1803" max="1803" width="16.44140625" style="11" customWidth="1"/>
    <col min="1804" max="1804" width="1.21875" style="11" customWidth="1"/>
    <col min="1805" max="1805" width="17.109375" style="11" customWidth="1"/>
    <col min="1806" max="1806" width="9.33203125" style="11"/>
    <col min="1807" max="1807" width="15.6640625" style="11" bestFit="1" customWidth="1"/>
    <col min="1808" max="1808" width="9.33203125" style="11"/>
    <col min="1809" max="1809" width="67.6640625" style="11" bestFit="1" customWidth="1"/>
    <col min="1810" max="2048" width="9.33203125" style="11"/>
    <col min="2049" max="2049" width="9.44140625" style="11" bestFit="1" customWidth="1"/>
    <col min="2050" max="2051" width="9.33203125" style="11"/>
    <col min="2052" max="2052" width="42.21875" style="11" customWidth="1"/>
    <col min="2053" max="2053" width="8" style="11" customWidth="1"/>
    <col min="2054" max="2054" width="1" style="11" customWidth="1"/>
    <col min="2055" max="2055" width="16.88671875" style="11" customWidth="1"/>
    <col min="2056" max="2056" width="1.21875" style="11" customWidth="1"/>
    <col min="2057" max="2057" width="15.6640625" style="11" customWidth="1"/>
    <col min="2058" max="2058" width="1" style="11" customWidth="1"/>
    <col min="2059" max="2059" width="16.44140625" style="11" customWidth="1"/>
    <col min="2060" max="2060" width="1.21875" style="11" customWidth="1"/>
    <col min="2061" max="2061" width="17.109375" style="11" customWidth="1"/>
    <col min="2062" max="2062" width="9.33203125" style="11"/>
    <col min="2063" max="2063" width="15.6640625" style="11" bestFit="1" customWidth="1"/>
    <col min="2064" max="2064" width="9.33203125" style="11"/>
    <col min="2065" max="2065" width="67.6640625" style="11" bestFit="1" customWidth="1"/>
    <col min="2066" max="2304" width="9.33203125" style="11"/>
    <col min="2305" max="2305" width="9.44140625" style="11" bestFit="1" customWidth="1"/>
    <col min="2306" max="2307" width="9.33203125" style="11"/>
    <col min="2308" max="2308" width="42.21875" style="11" customWidth="1"/>
    <col min="2309" max="2309" width="8" style="11" customWidth="1"/>
    <col min="2310" max="2310" width="1" style="11" customWidth="1"/>
    <col min="2311" max="2311" width="16.88671875" style="11" customWidth="1"/>
    <col min="2312" max="2312" width="1.21875" style="11" customWidth="1"/>
    <col min="2313" max="2313" width="15.6640625" style="11" customWidth="1"/>
    <col min="2314" max="2314" width="1" style="11" customWidth="1"/>
    <col min="2315" max="2315" width="16.44140625" style="11" customWidth="1"/>
    <col min="2316" max="2316" width="1.21875" style="11" customWidth="1"/>
    <col min="2317" max="2317" width="17.109375" style="11" customWidth="1"/>
    <col min="2318" max="2318" width="9.33203125" style="11"/>
    <col min="2319" max="2319" width="15.6640625" style="11" bestFit="1" customWidth="1"/>
    <col min="2320" max="2320" width="9.33203125" style="11"/>
    <col min="2321" max="2321" width="67.6640625" style="11" bestFit="1" customWidth="1"/>
    <col min="2322" max="2560" width="9.33203125" style="11"/>
    <col min="2561" max="2561" width="9.44140625" style="11" bestFit="1" customWidth="1"/>
    <col min="2562" max="2563" width="9.33203125" style="11"/>
    <col min="2564" max="2564" width="42.21875" style="11" customWidth="1"/>
    <col min="2565" max="2565" width="8" style="11" customWidth="1"/>
    <col min="2566" max="2566" width="1" style="11" customWidth="1"/>
    <col min="2567" max="2567" width="16.88671875" style="11" customWidth="1"/>
    <col min="2568" max="2568" width="1.21875" style="11" customWidth="1"/>
    <col min="2569" max="2569" width="15.6640625" style="11" customWidth="1"/>
    <col min="2570" max="2570" width="1" style="11" customWidth="1"/>
    <col min="2571" max="2571" width="16.44140625" style="11" customWidth="1"/>
    <col min="2572" max="2572" width="1.21875" style="11" customWidth="1"/>
    <col min="2573" max="2573" width="17.109375" style="11" customWidth="1"/>
    <col min="2574" max="2574" width="9.33203125" style="11"/>
    <col min="2575" max="2575" width="15.6640625" style="11" bestFit="1" customWidth="1"/>
    <col min="2576" max="2576" width="9.33203125" style="11"/>
    <col min="2577" max="2577" width="67.6640625" style="11" bestFit="1" customWidth="1"/>
    <col min="2578" max="2816" width="9.33203125" style="11"/>
    <col min="2817" max="2817" width="9.44140625" style="11" bestFit="1" customWidth="1"/>
    <col min="2818" max="2819" width="9.33203125" style="11"/>
    <col min="2820" max="2820" width="42.21875" style="11" customWidth="1"/>
    <col min="2821" max="2821" width="8" style="11" customWidth="1"/>
    <col min="2822" max="2822" width="1" style="11" customWidth="1"/>
    <col min="2823" max="2823" width="16.88671875" style="11" customWidth="1"/>
    <col min="2824" max="2824" width="1.21875" style="11" customWidth="1"/>
    <col min="2825" max="2825" width="15.6640625" style="11" customWidth="1"/>
    <col min="2826" max="2826" width="1" style="11" customWidth="1"/>
    <col min="2827" max="2827" width="16.44140625" style="11" customWidth="1"/>
    <col min="2828" max="2828" width="1.21875" style="11" customWidth="1"/>
    <col min="2829" max="2829" width="17.109375" style="11" customWidth="1"/>
    <col min="2830" max="2830" width="9.33203125" style="11"/>
    <col min="2831" max="2831" width="15.6640625" style="11" bestFit="1" customWidth="1"/>
    <col min="2832" max="2832" width="9.33203125" style="11"/>
    <col min="2833" max="2833" width="67.6640625" style="11" bestFit="1" customWidth="1"/>
    <col min="2834" max="3072" width="9.33203125" style="11"/>
    <col min="3073" max="3073" width="9.44140625" style="11" bestFit="1" customWidth="1"/>
    <col min="3074" max="3075" width="9.33203125" style="11"/>
    <col min="3076" max="3076" width="42.21875" style="11" customWidth="1"/>
    <col min="3077" max="3077" width="8" style="11" customWidth="1"/>
    <col min="3078" max="3078" width="1" style="11" customWidth="1"/>
    <col min="3079" max="3079" width="16.88671875" style="11" customWidth="1"/>
    <col min="3080" max="3080" width="1.21875" style="11" customWidth="1"/>
    <col min="3081" max="3081" width="15.6640625" style="11" customWidth="1"/>
    <col min="3082" max="3082" width="1" style="11" customWidth="1"/>
    <col min="3083" max="3083" width="16.44140625" style="11" customWidth="1"/>
    <col min="3084" max="3084" width="1.21875" style="11" customWidth="1"/>
    <col min="3085" max="3085" width="17.109375" style="11" customWidth="1"/>
    <col min="3086" max="3086" width="9.33203125" style="11"/>
    <col min="3087" max="3087" width="15.6640625" style="11" bestFit="1" customWidth="1"/>
    <col min="3088" max="3088" width="9.33203125" style="11"/>
    <col min="3089" max="3089" width="67.6640625" style="11" bestFit="1" customWidth="1"/>
    <col min="3090" max="3328" width="9.33203125" style="11"/>
    <col min="3329" max="3329" width="9.44140625" style="11" bestFit="1" customWidth="1"/>
    <col min="3330" max="3331" width="9.33203125" style="11"/>
    <col min="3332" max="3332" width="42.21875" style="11" customWidth="1"/>
    <col min="3333" max="3333" width="8" style="11" customWidth="1"/>
    <col min="3334" max="3334" width="1" style="11" customWidth="1"/>
    <col min="3335" max="3335" width="16.88671875" style="11" customWidth="1"/>
    <col min="3336" max="3336" width="1.21875" style="11" customWidth="1"/>
    <col min="3337" max="3337" width="15.6640625" style="11" customWidth="1"/>
    <col min="3338" max="3338" width="1" style="11" customWidth="1"/>
    <col min="3339" max="3339" width="16.44140625" style="11" customWidth="1"/>
    <col min="3340" max="3340" width="1.21875" style="11" customWidth="1"/>
    <col min="3341" max="3341" width="17.109375" style="11" customWidth="1"/>
    <col min="3342" max="3342" width="9.33203125" style="11"/>
    <col min="3343" max="3343" width="15.6640625" style="11" bestFit="1" customWidth="1"/>
    <col min="3344" max="3344" width="9.33203125" style="11"/>
    <col min="3345" max="3345" width="67.6640625" style="11" bestFit="1" customWidth="1"/>
    <col min="3346" max="3584" width="9.33203125" style="11"/>
    <col min="3585" max="3585" width="9.44140625" style="11" bestFit="1" customWidth="1"/>
    <col min="3586" max="3587" width="9.33203125" style="11"/>
    <col min="3588" max="3588" width="42.21875" style="11" customWidth="1"/>
    <col min="3589" max="3589" width="8" style="11" customWidth="1"/>
    <col min="3590" max="3590" width="1" style="11" customWidth="1"/>
    <col min="3591" max="3591" width="16.88671875" style="11" customWidth="1"/>
    <col min="3592" max="3592" width="1.21875" style="11" customWidth="1"/>
    <col min="3593" max="3593" width="15.6640625" style="11" customWidth="1"/>
    <col min="3594" max="3594" width="1" style="11" customWidth="1"/>
    <col min="3595" max="3595" width="16.44140625" style="11" customWidth="1"/>
    <col min="3596" max="3596" width="1.21875" style="11" customWidth="1"/>
    <col min="3597" max="3597" width="17.109375" style="11" customWidth="1"/>
    <col min="3598" max="3598" width="9.33203125" style="11"/>
    <col min="3599" max="3599" width="15.6640625" style="11" bestFit="1" customWidth="1"/>
    <col min="3600" max="3600" width="9.33203125" style="11"/>
    <col min="3601" max="3601" width="67.6640625" style="11" bestFit="1" customWidth="1"/>
    <col min="3602" max="3840" width="9.33203125" style="11"/>
    <col min="3841" max="3841" width="9.44140625" style="11" bestFit="1" customWidth="1"/>
    <col min="3842" max="3843" width="9.33203125" style="11"/>
    <col min="3844" max="3844" width="42.21875" style="11" customWidth="1"/>
    <col min="3845" max="3845" width="8" style="11" customWidth="1"/>
    <col min="3846" max="3846" width="1" style="11" customWidth="1"/>
    <col min="3847" max="3847" width="16.88671875" style="11" customWidth="1"/>
    <col min="3848" max="3848" width="1.21875" style="11" customWidth="1"/>
    <col min="3849" max="3849" width="15.6640625" style="11" customWidth="1"/>
    <col min="3850" max="3850" width="1" style="11" customWidth="1"/>
    <col min="3851" max="3851" width="16.44140625" style="11" customWidth="1"/>
    <col min="3852" max="3852" width="1.21875" style="11" customWidth="1"/>
    <col min="3853" max="3853" width="17.109375" style="11" customWidth="1"/>
    <col min="3854" max="3854" width="9.33203125" style="11"/>
    <col min="3855" max="3855" width="15.6640625" style="11" bestFit="1" customWidth="1"/>
    <col min="3856" max="3856" width="9.33203125" style="11"/>
    <col min="3857" max="3857" width="67.6640625" style="11" bestFit="1" customWidth="1"/>
    <col min="3858" max="4096" width="9.33203125" style="11"/>
    <col min="4097" max="4097" width="9.44140625" style="11" bestFit="1" customWidth="1"/>
    <col min="4098" max="4099" width="9.33203125" style="11"/>
    <col min="4100" max="4100" width="42.21875" style="11" customWidth="1"/>
    <col min="4101" max="4101" width="8" style="11" customWidth="1"/>
    <col min="4102" max="4102" width="1" style="11" customWidth="1"/>
    <col min="4103" max="4103" width="16.88671875" style="11" customWidth="1"/>
    <col min="4104" max="4104" width="1.21875" style="11" customWidth="1"/>
    <col min="4105" max="4105" width="15.6640625" style="11" customWidth="1"/>
    <col min="4106" max="4106" width="1" style="11" customWidth="1"/>
    <col min="4107" max="4107" width="16.44140625" style="11" customWidth="1"/>
    <col min="4108" max="4108" width="1.21875" style="11" customWidth="1"/>
    <col min="4109" max="4109" width="17.109375" style="11" customWidth="1"/>
    <col min="4110" max="4110" width="9.33203125" style="11"/>
    <col min="4111" max="4111" width="15.6640625" style="11" bestFit="1" customWidth="1"/>
    <col min="4112" max="4112" width="9.33203125" style="11"/>
    <col min="4113" max="4113" width="67.6640625" style="11" bestFit="1" customWidth="1"/>
    <col min="4114" max="4352" width="9.33203125" style="11"/>
    <col min="4353" max="4353" width="9.44140625" style="11" bestFit="1" customWidth="1"/>
    <col min="4354" max="4355" width="9.33203125" style="11"/>
    <col min="4356" max="4356" width="42.21875" style="11" customWidth="1"/>
    <col min="4357" max="4357" width="8" style="11" customWidth="1"/>
    <col min="4358" max="4358" width="1" style="11" customWidth="1"/>
    <col min="4359" max="4359" width="16.88671875" style="11" customWidth="1"/>
    <col min="4360" max="4360" width="1.21875" style="11" customWidth="1"/>
    <col min="4361" max="4361" width="15.6640625" style="11" customWidth="1"/>
    <col min="4362" max="4362" width="1" style="11" customWidth="1"/>
    <col min="4363" max="4363" width="16.44140625" style="11" customWidth="1"/>
    <col min="4364" max="4364" width="1.21875" style="11" customWidth="1"/>
    <col min="4365" max="4365" width="17.109375" style="11" customWidth="1"/>
    <col min="4366" max="4366" width="9.33203125" style="11"/>
    <col min="4367" max="4367" width="15.6640625" style="11" bestFit="1" customWidth="1"/>
    <col min="4368" max="4368" width="9.33203125" style="11"/>
    <col min="4369" max="4369" width="67.6640625" style="11" bestFit="1" customWidth="1"/>
    <col min="4370" max="4608" width="9.33203125" style="11"/>
    <col min="4609" max="4609" width="9.44140625" style="11" bestFit="1" customWidth="1"/>
    <col min="4610" max="4611" width="9.33203125" style="11"/>
    <col min="4612" max="4612" width="42.21875" style="11" customWidth="1"/>
    <col min="4613" max="4613" width="8" style="11" customWidth="1"/>
    <col min="4614" max="4614" width="1" style="11" customWidth="1"/>
    <col min="4615" max="4615" width="16.88671875" style="11" customWidth="1"/>
    <col min="4616" max="4616" width="1.21875" style="11" customWidth="1"/>
    <col min="4617" max="4617" width="15.6640625" style="11" customWidth="1"/>
    <col min="4618" max="4618" width="1" style="11" customWidth="1"/>
    <col min="4619" max="4619" width="16.44140625" style="11" customWidth="1"/>
    <col min="4620" max="4620" width="1.21875" style="11" customWidth="1"/>
    <col min="4621" max="4621" width="17.109375" style="11" customWidth="1"/>
    <col min="4622" max="4622" width="9.33203125" style="11"/>
    <col min="4623" max="4623" width="15.6640625" style="11" bestFit="1" customWidth="1"/>
    <col min="4624" max="4624" width="9.33203125" style="11"/>
    <col min="4625" max="4625" width="67.6640625" style="11" bestFit="1" customWidth="1"/>
    <col min="4626" max="4864" width="9.33203125" style="11"/>
    <col min="4865" max="4865" width="9.44140625" style="11" bestFit="1" customWidth="1"/>
    <col min="4866" max="4867" width="9.33203125" style="11"/>
    <col min="4868" max="4868" width="42.21875" style="11" customWidth="1"/>
    <col min="4869" max="4869" width="8" style="11" customWidth="1"/>
    <col min="4870" max="4870" width="1" style="11" customWidth="1"/>
    <col min="4871" max="4871" width="16.88671875" style="11" customWidth="1"/>
    <col min="4872" max="4872" width="1.21875" style="11" customWidth="1"/>
    <col min="4873" max="4873" width="15.6640625" style="11" customWidth="1"/>
    <col min="4874" max="4874" width="1" style="11" customWidth="1"/>
    <col min="4875" max="4875" width="16.44140625" style="11" customWidth="1"/>
    <col min="4876" max="4876" width="1.21875" style="11" customWidth="1"/>
    <col min="4877" max="4877" width="17.109375" style="11" customWidth="1"/>
    <col min="4878" max="4878" width="9.33203125" style="11"/>
    <col min="4879" max="4879" width="15.6640625" style="11" bestFit="1" customWidth="1"/>
    <col min="4880" max="4880" width="9.33203125" style="11"/>
    <col min="4881" max="4881" width="67.6640625" style="11" bestFit="1" customWidth="1"/>
    <col min="4882" max="5120" width="9.33203125" style="11"/>
    <col min="5121" max="5121" width="9.44140625" style="11" bestFit="1" customWidth="1"/>
    <col min="5122" max="5123" width="9.33203125" style="11"/>
    <col min="5124" max="5124" width="42.21875" style="11" customWidth="1"/>
    <col min="5125" max="5125" width="8" style="11" customWidth="1"/>
    <col min="5126" max="5126" width="1" style="11" customWidth="1"/>
    <col min="5127" max="5127" width="16.88671875" style="11" customWidth="1"/>
    <col min="5128" max="5128" width="1.21875" style="11" customWidth="1"/>
    <col min="5129" max="5129" width="15.6640625" style="11" customWidth="1"/>
    <col min="5130" max="5130" width="1" style="11" customWidth="1"/>
    <col min="5131" max="5131" width="16.44140625" style="11" customWidth="1"/>
    <col min="5132" max="5132" width="1.21875" style="11" customWidth="1"/>
    <col min="5133" max="5133" width="17.109375" style="11" customWidth="1"/>
    <col min="5134" max="5134" width="9.33203125" style="11"/>
    <col min="5135" max="5135" width="15.6640625" style="11" bestFit="1" customWidth="1"/>
    <col min="5136" max="5136" width="9.33203125" style="11"/>
    <col min="5137" max="5137" width="67.6640625" style="11" bestFit="1" customWidth="1"/>
    <col min="5138" max="5376" width="9.33203125" style="11"/>
    <col min="5377" max="5377" width="9.44140625" style="11" bestFit="1" customWidth="1"/>
    <col min="5378" max="5379" width="9.33203125" style="11"/>
    <col min="5380" max="5380" width="42.21875" style="11" customWidth="1"/>
    <col min="5381" max="5381" width="8" style="11" customWidth="1"/>
    <col min="5382" max="5382" width="1" style="11" customWidth="1"/>
    <col min="5383" max="5383" width="16.88671875" style="11" customWidth="1"/>
    <col min="5384" max="5384" width="1.21875" style="11" customWidth="1"/>
    <col min="5385" max="5385" width="15.6640625" style="11" customWidth="1"/>
    <col min="5386" max="5386" width="1" style="11" customWidth="1"/>
    <col min="5387" max="5387" width="16.44140625" style="11" customWidth="1"/>
    <col min="5388" max="5388" width="1.21875" style="11" customWidth="1"/>
    <col min="5389" max="5389" width="17.109375" style="11" customWidth="1"/>
    <col min="5390" max="5390" width="9.33203125" style="11"/>
    <col min="5391" max="5391" width="15.6640625" style="11" bestFit="1" customWidth="1"/>
    <col min="5392" max="5392" width="9.33203125" style="11"/>
    <col min="5393" max="5393" width="67.6640625" style="11" bestFit="1" customWidth="1"/>
    <col min="5394" max="5632" width="9.33203125" style="11"/>
    <col min="5633" max="5633" width="9.44140625" style="11" bestFit="1" customWidth="1"/>
    <col min="5634" max="5635" width="9.33203125" style="11"/>
    <col min="5636" max="5636" width="42.21875" style="11" customWidth="1"/>
    <col min="5637" max="5637" width="8" style="11" customWidth="1"/>
    <col min="5638" max="5638" width="1" style="11" customWidth="1"/>
    <col min="5639" max="5639" width="16.88671875" style="11" customWidth="1"/>
    <col min="5640" max="5640" width="1.21875" style="11" customWidth="1"/>
    <col min="5641" max="5641" width="15.6640625" style="11" customWidth="1"/>
    <col min="5642" max="5642" width="1" style="11" customWidth="1"/>
    <col min="5643" max="5643" width="16.44140625" style="11" customWidth="1"/>
    <col min="5644" max="5644" width="1.21875" style="11" customWidth="1"/>
    <col min="5645" max="5645" width="17.109375" style="11" customWidth="1"/>
    <col min="5646" max="5646" width="9.33203125" style="11"/>
    <col min="5647" max="5647" width="15.6640625" style="11" bestFit="1" customWidth="1"/>
    <col min="5648" max="5648" width="9.33203125" style="11"/>
    <col min="5649" max="5649" width="67.6640625" style="11" bestFit="1" customWidth="1"/>
    <col min="5650" max="5888" width="9.33203125" style="11"/>
    <col min="5889" max="5889" width="9.44140625" style="11" bestFit="1" customWidth="1"/>
    <col min="5890" max="5891" width="9.33203125" style="11"/>
    <col min="5892" max="5892" width="42.21875" style="11" customWidth="1"/>
    <col min="5893" max="5893" width="8" style="11" customWidth="1"/>
    <col min="5894" max="5894" width="1" style="11" customWidth="1"/>
    <col min="5895" max="5895" width="16.88671875" style="11" customWidth="1"/>
    <col min="5896" max="5896" width="1.21875" style="11" customWidth="1"/>
    <col min="5897" max="5897" width="15.6640625" style="11" customWidth="1"/>
    <col min="5898" max="5898" width="1" style="11" customWidth="1"/>
    <col min="5899" max="5899" width="16.44140625" style="11" customWidth="1"/>
    <col min="5900" max="5900" width="1.21875" style="11" customWidth="1"/>
    <col min="5901" max="5901" width="17.109375" style="11" customWidth="1"/>
    <col min="5902" max="5902" width="9.33203125" style="11"/>
    <col min="5903" max="5903" width="15.6640625" style="11" bestFit="1" customWidth="1"/>
    <col min="5904" max="5904" width="9.33203125" style="11"/>
    <col min="5905" max="5905" width="67.6640625" style="11" bestFit="1" customWidth="1"/>
    <col min="5906" max="6144" width="9.33203125" style="11"/>
    <col min="6145" max="6145" width="9.44140625" style="11" bestFit="1" customWidth="1"/>
    <col min="6146" max="6147" width="9.33203125" style="11"/>
    <col min="6148" max="6148" width="42.21875" style="11" customWidth="1"/>
    <col min="6149" max="6149" width="8" style="11" customWidth="1"/>
    <col min="6150" max="6150" width="1" style="11" customWidth="1"/>
    <col min="6151" max="6151" width="16.88671875" style="11" customWidth="1"/>
    <col min="6152" max="6152" width="1.21875" style="11" customWidth="1"/>
    <col min="6153" max="6153" width="15.6640625" style="11" customWidth="1"/>
    <col min="6154" max="6154" width="1" style="11" customWidth="1"/>
    <col min="6155" max="6155" width="16.44140625" style="11" customWidth="1"/>
    <col min="6156" max="6156" width="1.21875" style="11" customWidth="1"/>
    <col min="6157" max="6157" width="17.109375" style="11" customWidth="1"/>
    <col min="6158" max="6158" width="9.33203125" style="11"/>
    <col min="6159" max="6159" width="15.6640625" style="11" bestFit="1" customWidth="1"/>
    <col min="6160" max="6160" width="9.33203125" style="11"/>
    <col min="6161" max="6161" width="67.6640625" style="11" bestFit="1" customWidth="1"/>
    <col min="6162" max="6400" width="9.33203125" style="11"/>
    <col min="6401" max="6401" width="9.44140625" style="11" bestFit="1" customWidth="1"/>
    <col min="6402" max="6403" width="9.33203125" style="11"/>
    <col min="6404" max="6404" width="42.21875" style="11" customWidth="1"/>
    <col min="6405" max="6405" width="8" style="11" customWidth="1"/>
    <col min="6406" max="6406" width="1" style="11" customWidth="1"/>
    <col min="6407" max="6407" width="16.88671875" style="11" customWidth="1"/>
    <col min="6408" max="6408" width="1.21875" style="11" customWidth="1"/>
    <col min="6409" max="6409" width="15.6640625" style="11" customWidth="1"/>
    <col min="6410" max="6410" width="1" style="11" customWidth="1"/>
    <col min="6411" max="6411" width="16.44140625" style="11" customWidth="1"/>
    <col min="6412" max="6412" width="1.21875" style="11" customWidth="1"/>
    <col min="6413" max="6413" width="17.109375" style="11" customWidth="1"/>
    <col min="6414" max="6414" width="9.33203125" style="11"/>
    <col min="6415" max="6415" width="15.6640625" style="11" bestFit="1" customWidth="1"/>
    <col min="6416" max="6416" width="9.33203125" style="11"/>
    <col min="6417" max="6417" width="67.6640625" style="11" bestFit="1" customWidth="1"/>
    <col min="6418" max="6656" width="9.33203125" style="11"/>
    <col min="6657" max="6657" width="9.44140625" style="11" bestFit="1" customWidth="1"/>
    <col min="6658" max="6659" width="9.33203125" style="11"/>
    <col min="6660" max="6660" width="42.21875" style="11" customWidth="1"/>
    <col min="6661" max="6661" width="8" style="11" customWidth="1"/>
    <col min="6662" max="6662" width="1" style="11" customWidth="1"/>
    <col min="6663" max="6663" width="16.88671875" style="11" customWidth="1"/>
    <col min="6664" max="6664" width="1.21875" style="11" customWidth="1"/>
    <col min="6665" max="6665" width="15.6640625" style="11" customWidth="1"/>
    <col min="6666" max="6666" width="1" style="11" customWidth="1"/>
    <col min="6667" max="6667" width="16.44140625" style="11" customWidth="1"/>
    <col min="6668" max="6668" width="1.21875" style="11" customWidth="1"/>
    <col min="6669" max="6669" width="17.109375" style="11" customWidth="1"/>
    <col min="6670" max="6670" width="9.33203125" style="11"/>
    <col min="6671" max="6671" width="15.6640625" style="11" bestFit="1" customWidth="1"/>
    <col min="6672" max="6672" width="9.33203125" style="11"/>
    <col min="6673" max="6673" width="67.6640625" style="11" bestFit="1" customWidth="1"/>
    <col min="6674" max="6912" width="9.33203125" style="11"/>
    <col min="6913" max="6913" width="9.44140625" style="11" bestFit="1" customWidth="1"/>
    <col min="6914" max="6915" width="9.33203125" style="11"/>
    <col min="6916" max="6916" width="42.21875" style="11" customWidth="1"/>
    <col min="6917" max="6917" width="8" style="11" customWidth="1"/>
    <col min="6918" max="6918" width="1" style="11" customWidth="1"/>
    <col min="6919" max="6919" width="16.88671875" style="11" customWidth="1"/>
    <col min="6920" max="6920" width="1.21875" style="11" customWidth="1"/>
    <col min="6921" max="6921" width="15.6640625" style="11" customWidth="1"/>
    <col min="6922" max="6922" width="1" style="11" customWidth="1"/>
    <col min="6923" max="6923" width="16.44140625" style="11" customWidth="1"/>
    <col min="6924" max="6924" width="1.21875" style="11" customWidth="1"/>
    <col min="6925" max="6925" width="17.109375" style="11" customWidth="1"/>
    <col min="6926" max="6926" width="9.33203125" style="11"/>
    <col min="6927" max="6927" width="15.6640625" style="11" bestFit="1" customWidth="1"/>
    <col min="6928" max="6928" width="9.33203125" style="11"/>
    <col min="6929" max="6929" width="67.6640625" style="11" bestFit="1" customWidth="1"/>
    <col min="6930" max="7168" width="9.33203125" style="11"/>
    <col min="7169" max="7169" width="9.44140625" style="11" bestFit="1" customWidth="1"/>
    <col min="7170" max="7171" width="9.33203125" style="11"/>
    <col min="7172" max="7172" width="42.21875" style="11" customWidth="1"/>
    <col min="7173" max="7173" width="8" style="11" customWidth="1"/>
    <col min="7174" max="7174" width="1" style="11" customWidth="1"/>
    <col min="7175" max="7175" width="16.88671875" style="11" customWidth="1"/>
    <col min="7176" max="7176" width="1.21875" style="11" customWidth="1"/>
    <col min="7177" max="7177" width="15.6640625" style="11" customWidth="1"/>
    <col min="7178" max="7178" width="1" style="11" customWidth="1"/>
    <col min="7179" max="7179" width="16.44140625" style="11" customWidth="1"/>
    <col min="7180" max="7180" width="1.21875" style="11" customWidth="1"/>
    <col min="7181" max="7181" width="17.109375" style="11" customWidth="1"/>
    <col min="7182" max="7182" width="9.33203125" style="11"/>
    <col min="7183" max="7183" width="15.6640625" style="11" bestFit="1" customWidth="1"/>
    <col min="7184" max="7184" width="9.33203125" style="11"/>
    <col min="7185" max="7185" width="67.6640625" style="11" bestFit="1" customWidth="1"/>
    <col min="7186" max="7424" width="9.33203125" style="11"/>
    <col min="7425" max="7425" width="9.44140625" style="11" bestFit="1" customWidth="1"/>
    <col min="7426" max="7427" width="9.33203125" style="11"/>
    <col min="7428" max="7428" width="42.21875" style="11" customWidth="1"/>
    <col min="7429" max="7429" width="8" style="11" customWidth="1"/>
    <col min="7430" max="7430" width="1" style="11" customWidth="1"/>
    <col min="7431" max="7431" width="16.88671875" style="11" customWidth="1"/>
    <col min="7432" max="7432" width="1.21875" style="11" customWidth="1"/>
    <col min="7433" max="7433" width="15.6640625" style="11" customWidth="1"/>
    <col min="7434" max="7434" width="1" style="11" customWidth="1"/>
    <col min="7435" max="7435" width="16.44140625" style="11" customWidth="1"/>
    <col min="7436" max="7436" width="1.21875" style="11" customWidth="1"/>
    <col min="7437" max="7437" width="17.109375" style="11" customWidth="1"/>
    <col min="7438" max="7438" width="9.33203125" style="11"/>
    <col min="7439" max="7439" width="15.6640625" style="11" bestFit="1" customWidth="1"/>
    <col min="7440" max="7440" width="9.33203125" style="11"/>
    <col min="7441" max="7441" width="67.6640625" style="11" bestFit="1" customWidth="1"/>
    <col min="7442" max="7680" width="9.33203125" style="11"/>
    <col min="7681" max="7681" width="9.44140625" style="11" bestFit="1" customWidth="1"/>
    <col min="7682" max="7683" width="9.33203125" style="11"/>
    <col min="7684" max="7684" width="42.21875" style="11" customWidth="1"/>
    <col min="7685" max="7685" width="8" style="11" customWidth="1"/>
    <col min="7686" max="7686" width="1" style="11" customWidth="1"/>
    <col min="7687" max="7687" width="16.88671875" style="11" customWidth="1"/>
    <col min="7688" max="7688" width="1.21875" style="11" customWidth="1"/>
    <col min="7689" max="7689" width="15.6640625" style="11" customWidth="1"/>
    <col min="7690" max="7690" width="1" style="11" customWidth="1"/>
    <col min="7691" max="7691" width="16.44140625" style="11" customWidth="1"/>
    <col min="7692" max="7692" width="1.21875" style="11" customWidth="1"/>
    <col min="7693" max="7693" width="17.109375" style="11" customWidth="1"/>
    <col min="7694" max="7694" width="9.33203125" style="11"/>
    <col min="7695" max="7695" width="15.6640625" style="11" bestFit="1" customWidth="1"/>
    <col min="7696" max="7696" width="9.33203125" style="11"/>
    <col min="7697" max="7697" width="67.6640625" style="11" bestFit="1" customWidth="1"/>
    <col min="7698" max="7936" width="9.33203125" style="11"/>
    <col min="7937" max="7937" width="9.44140625" style="11" bestFit="1" customWidth="1"/>
    <col min="7938" max="7939" width="9.33203125" style="11"/>
    <col min="7940" max="7940" width="42.21875" style="11" customWidth="1"/>
    <col min="7941" max="7941" width="8" style="11" customWidth="1"/>
    <col min="7942" max="7942" width="1" style="11" customWidth="1"/>
    <col min="7943" max="7943" width="16.88671875" style="11" customWidth="1"/>
    <col min="7944" max="7944" width="1.21875" style="11" customWidth="1"/>
    <col min="7945" max="7945" width="15.6640625" style="11" customWidth="1"/>
    <col min="7946" max="7946" width="1" style="11" customWidth="1"/>
    <col min="7947" max="7947" width="16.44140625" style="11" customWidth="1"/>
    <col min="7948" max="7948" width="1.21875" style="11" customWidth="1"/>
    <col min="7949" max="7949" width="17.109375" style="11" customWidth="1"/>
    <col min="7950" max="7950" width="9.33203125" style="11"/>
    <col min="7951" max="7951" width="15.6640625" style="11" bestFit="1" customWidth="1"/>
    <col min="7952" max="7952" width="9.33203125" style="11"/>
    <col min="7953" max="7953" width="67.6640625" style="11" bestFit="1" customWidth="1"/>
    <col min="7954" max="8192" width="9.33203125" style="11"/>
    <col min="8193" max="8193" width="9.44140625" style="11" bestFit="1" customWidth="1"/>
    <col min="8194" max="8195" width="9.33203125" style="11"/>
    <col min="8196" max="8196" width="42.21875" style="11" customWidth="1"/>
    <col min="8197" max="8197" width="8" style="11" customWidth="1"/>
    <col min="8198" max="8198" width="1" style="11" customWidth="1"/>
    <col min="8199" max="8199" width="16.88671875" style="11" customWidth="1"/>
    <col min="8200" max="8200" width="1.21875" style="11" customWidth="1"/>
    <col min="8201" max="8201" width="15.6640625" style="11" customWidth="1"/>
    <col min="8202" max="8202" width="1" style="11" customWidth="1"/>
    <col min="8203" max="8203" width="16.44140625" style="11" customWidth="1"/>
    <col min="8204" max="8204" width="1.21875" style="11" customWidth="1"/>
    <col min="8205" max="8205" width="17.109375" style="11" customWidth="1"/>
    <col min="8206" max="8206" width="9.33203125" style="11"/>
    <col min="8207" max="8207" width="15.6640625" style="11" bestFit="1" customWidth="1"/>
    <col min="8208" max="8208" width="9.33203125" style="11"/>
    <col min="8209" max="8209" width="67.6640625" style="11" bestFit="1" customWidth="1"/>
    <col min="8210" max="8448" width="9.33203125" style="11"/>
    <col min="8449" max="8449" width="9.44140625" style="11" bestFit="1" customWidth="1"/>
    <col min="8450" max="8451" width="9.33203125" style="11"/>
    <col min="8452" max="8452" width="42.21875" style="11" customWidth="1"/>
    <col min="8453" max="8453" width="8" style="11" customWidth="1"/>
    <col min="8454" max="8454" width="1" style="11" customWidth="1"/>
    <col min="8455" max="8455" width="16.88671875" style="11" customWidth="1"/>
    <col min="8456" max="8456" width="1.21875" style="11" customWidth="1"/>
    <col min="8457" max="8457" width="15.6640625" style="11" customWidth="1"/>
    <col min="8458" max="8458" width="1" style="11" customWidth="1"/>
    <col min="8459" max="8459" width="16.44140625" style="11" customWidth="1"/>
    <col min="8460" max="8460" width="1.21875" style="11" customWidth="1"/>
    <col min="8461" max="8461" width="17.109375" style="11" customWidth="1"/>
    <col min="8462" max="8462" width="9.33203125" style="11"/>
    <col min="8463" max="8463" width="15.6640625" style="11" bestFit="1" customWidth="1"/>
    <col min="8464" max="8464" width="9.33203125" style="11"/>
    <col min="8465" max="8465" width="67.6640625" style="11" bestFit="1" customWidth="1"/>
    <col min="8466" max="8704" width="9.33203125" style="11"/>
    <col min="8705" max="8705" width="9.44140625" style="11" bestFit="1" customWidth="1"/>
    <col min="8706" max="8707" width="9.33203125" style="11"/>
    <col min="8708" max="8708" width="42.21875" style="11" customWidth="1"/>
    <col min="8709" max="8709" width="8" style="11" customWidth="1"/>
    <col min="8710" max="8710" width="1" style="11" customWidth="1"/>
    <col min="8711" max="8711" width="16.88671875" style="11" customWidth="1"/>
    <col min="8712" max="8712" width="1.21875" style="11" customWidth="1"/>
    <col min="8713" max="8713" width="15.6640625" style="11" customWidth="1"/>
    <col min="8714" max="8714" width="1" style="11" customWidth="1"/>
    <col min="8715" max="8715" width="16.44140625" style="11" customWidth="1"/>
    <col min="8716" max="8716" width="1.21875" style="11" customWidth="1"/>
    <col min="8717" max="8717" width="17.109375" style="11" customWidth="1"/>
    <col min="8718" max="8718" width="9.33203125" style="11"/>
    <col min="8719" max="8719" width="15.6640625" style="11" bestFit="1" customWidth="1"/>
    <col min="8720" max="8720" width="9.33203125" style="11"/>
    <col min="8721" max="8721" width="67.6640625" style="11" bestFit="1" customWidth="1"/>
    <col min="8722" max="8960" width="9.33203125" style="11"/>
    <col min="8961" max="8961" width="9.44140625" style="11" bestFit="1" customWidth="1"/>
    <col min="8962" max="8963" width="9.33203125" style="11"/>
    <col min="8964" max="8964" width="42.21875" style="11" customWidth="1"/>
    <col min="8965" max="8965" width="8" style="11" customWidth="1"/>
    <col min="8966" max="8966" width="1" style="11" customWidth="1"/>
    <col min="8967" max="8967" width="16.88671875" style="11" customWidth="1"/>
    <col min="8968" max="8968" width="1.21875" style="11" customWidth="1"/>
    <col min="8969" max="8969" width="15.6640625" style="11" customWidth="1"/>
    <col min="8970" max="8970" width="1" style="11" customWidth="1"/>
    <col min="8971" max="8971" width="16.44140625" style="11" customWidth="1"/>
    <col min="8972" max="8972" width="1.21875" style="11" customWidth="1"/>
    <col min="8973" max="8973" width="17.109375" style="11" customWidth="1"/>
    <col min="8974" max="8974" width="9.33203125" style="11"/>
    <col min="8975" max="8975" width="15.6640625" style="11" bestFit="1" customWidth="1"/>
    <col min="8976" max="8976" width="9.33203125" style="11"/>
    <col min="8977" max="8977" width="67.6640625" style="11" bestFit="1" customWidth="1"/>
    <col min="8978" max="9216" width="9.33203125" style="11"/>
    <col min="9217" max="9217" width="9.44140625" style="11" bestFit="1" customWidth="1"/>
    <col min="9218" max="9219" width="9.33203125" style="11"/>
    <col min="9220" max="9220" width="42.21875" style="11" customWidth="1"/>
    <col min="9221" max="9221" width="8" style="11" customWidth="1"/>
    <col min="9222" max="9222" width="1" style="11" customWidth="1"/>
    <col min="9223" max="9223" width="16.88671875" style="11" customWidth="1"/>
    <col min="9224" max="9224" width="1.21875" style="11" customWidth="1"/>
    <col min="9225" max="9225" width="15.6640625" style="11" customWidth="1"/>
    <col min="9226" max="9226" width="1" style="11" customWidth="1"/>
    <col min="9227" max="9227" width="16.44140625" style="11" customWidth="1"/>
    <col min="9228" max="9228" width="1.21875" style="11" customWidth="1"/>
    <col min="9229" max="9229" width="17.109375" style="11" customWidth="1"/>
    <col min="9230" max="9230" width="9.33203125" style="11"/>
    <col min="9231" max="9231" width="15.6640625" style="11" bestFit="1" customWidth="1"/>
    <col min="9232" max="9232" width="9.33203125" style="11"/>
    <col min="9233" max="9233" width="67.6640625" style="11" bestFit="1" customWidth="1"/>
    <col min="9234" max="9472" width="9.33203125" style="11"/>
    <col min="9473" max="9473" width="9.44140625" style="11" bestFit="1" customWidth="1"/>
    <col min="9474" max="9475" width="9.33203125" style="11"/>
    <col min="9476" max="9476" width="42.21875" style="11" customWidth="1"/>
    <col min="9477" max="9477" width="8" style="11" customWidth="1"/>
    <col min="9478" max="9478" width="1" style="11" customWidth="1"/>
    <col min="9479" max="9479" width="16.88671875" style="11" customWidth="1"/>
    <col min="9480" max="9480" width="1.21875" style="11" customWidth="1"/>
    <col min="9481" max="9481" width="15.6640625" style="11" customWidth="1"/>
    <col min="9482" max="9482" width="1" style="11" customWidth="1"/>
    <col min="9483" max="9483" width="16.44140625" style="11" customWidth="1"/>
    <col min="9484" max="9484" width="1.21875" style="11" customWidth="1"/>
    <col min="9485" max="9485" width="17.109375" style="11" customWidth="1"/>
    <col min="9486" max="9486" width="9.33203125" style="11"/>
    <col min="9487" max="9487" width="15.6640625" style="11" bestFit="1" customWidth="1"/>
    <col min="9488" max="9488" width="9.33203125" style="11"/>
    <col min="9489" max="9489" width="67.6640625" style="11" bestFit="1" customWidth="1"/>
    <col min="9490" max="9728" width="9.33203125" style="11"/>
    <col min="9729" max="9729" width="9.44140625" style="11" bestFit="1" customWidth="1"/>
    <col min="9730" max="9731" width="9.33203125" style="11"/>
    <col min="9732" max="9732" width="42.21875" style="11" customWidth="1"/>
    <col min="9733" max="9733" width="8" style="11" customWidth="1"/>
    <col min="9734" max="9734" width="1" style="11" customWidth="1"/>
    <col min="9735" max="9735" width="16.88671875" style="11" customWidth="1"/>
    <col min="9736" max="9736" width="1.21875" style="11" customWidth="1"/>
    <col min="9737" max="9737" width="15.6640625" style="11" customWidth="1"/>
    <col min="9738" max="9738" width="1" style="11" customWidth="1"/>
    <col min="9739" max="9739" width="16.44140625" style="11" customWidth="1"/>
    <col min="9740" max="9740" width="1.21875" style="11" customWidth="1"/>
    <col min="9741" max="9741" width="17.109375" style="11" customWidth="1"/>
    <col min="9742" max="9742" width="9.33203125" style="11"/>
    <col min="9743" max="9743" width="15.6640625" style="11" bestFit="1" customWidth="1"/>
    <col min="9744" max="9744" width="9.33203125" style="11"/>
    <col min="9745" max="9745" width="67.6640625" style="11" bestFit="1" customWidth="1"/>
    <col min="9746" max="9984" width="9.33203125" style="11"/>
    <col min="9985" max="9985" width="9.44140625" style="11" bestFit="1" customWidth="1"/>
    <col min="9986" max="9987" width="9.33203125" style="11"/>
    <col min="9988" max="9988" width="42.21875" style="11" customWidth="1"/>
    <col min="9989" max="9989" width="8" style="11" customWidth="1"/>
    <col min="9990" max="9990" width="1" style="11" customWidth="1"/>
    <col min="9991" max="9991" width="16.88671875" style="11" customWidth="1"/>
    <col min="9992" max="9992" width="1.21875" style="11" customWidth="1"/>
    <col min="9993" max="9993" width="15.6640625" style="11" customWidth="1"/>
    <col min="9994" max="9994" width="1" style="11" customWidth="1"/>
    <col min="9995" max="9995" width="16.44140625" style="11" customWidth="1"/>
    <col min="9996" max="9996" width="1.21875" style="11" customWidth="1"/>
    <col min="9997" max="9997" width="17.109375" style="11" customWidth="1"/>
    <col min="9998" max="9998" width="9.33203125" style="11"/>
    <col min="9999" max="9999" width="15.6640625" style="11" bestFit="1" customWidth="1"/>
    <col min="10000" max="10000" width="9.33203125" style="11"/>
    <col min="10001" max="10001" width="67.6640625" style="11" bestFit="1" customWidth="1"/>
    <col min="10002" max="10240" width="9.33203125" style="11"/>
    <col min="10241" max="10241" width="9.44140625" style="11" bestFit="1" customWidth="1"/>
    <col min="10242" max="10243" width="9.33203125" style="11"/>
    <col min="10244" max="10244" width="42.21875" style="11" customWidth="1"/>
    <col min="10245" max="10245" width="8" style="11" customWidth="1"/>
    <col min="10246" max="10246" width="1" style="11" customWidth="1"/>
    <col min="10247" max="10247" width="16.88671875" style="11" customWidth="1"/>
    <col min="10248" max="10248" width="1.21875" style="11" customWidth="1"/>
    <col min="10249" max="10249" width="15.6640625" style="11" customWidth="1"/>
    <col min="10250" max="10250" width="1" style="11" customWidth="1"/>
    <col min="10251" max="10251" width="16.44140625" style="11" customWidth="1"/>
    <col min="10252" max="10252" width="1.21875" style="11" customWidth="1"/>
    <col min="10253" max="10253" width="17.109375" style="11" customWidth="1"/>
    <col min="10254" max="10254" width="9.33203125" style="11"/>
    <col min="10255" max="10255" width="15.6640625" style="11" bestFit="1" customWidth="1"/>
    <col min="10256" max="10256" width="9.33203125" style="11"/>
    <col min="10257" max="10257" width="67.6640625" style="11" bestFit="1" customWidth="1"/>
    <col min="10258" max="10496" width="9.33203125" style="11"/>
    <col min="10497" max="10497" width="9.44140625" style="11" bestFit="1" customWidth="1"/>
    <col min="10498" max="10499" width="9.33203125" style="11"/>
    <col min="10500" max="10500" width="42.21875" style="11" customWidth="1"/>
    <col min="10501" max="10501" width="8" style="11" customWidth="1"/>
    <col min="10502" max="10502" width="1" style="11" customWidth="1"/>
    <col min="10503" max="10503" width="16.88671875" style="11" customWidth="1"/>
    <col min="10504" max="10504" width="1.21875" style="11" customWidth="1"/>
    <col min="10505" max="10505" width="15.6640625" style="11" customWidth="1"/>
    <col min="10506" max="10506" width="1" style="11" customWidth="1"/>
    <col min="10507" max="10507" width="16.44140625" style="11" customWidth="1"/>
    <col min="10508" max="10508" width="1.21875" style="11" customWidth="1"/>
    <col min="10509" max="10509" width="17.109375" style="11" customWidth="1"/>
    <col min="10510" max="10510" width="9.33203125" style="11"/>
    <col min="10511" max="10511" width="15.6640625" style="11" bestFit="1" customWidth="1"/>
    <col min="10512" max="10512" width="9.33203125" style="11"/>
    <col min="10513" max="10513" width="67.6640625" style="11" bestFit="1" customWidth="1"/>
    <col min="10514" max="10752" width="9.33203125" style="11"/>
    <col min="10753" max="10753" width="9.44140625" style="11" bestFit="1" customWidth="1"/>
    <col min="10754" max="10755" width="9.33203125" style="11"/>
    <col min="10756" max="10756" width="42.21875" style="11" customWidth="1"/>
    <col min="10757" max="10757" width="8" style="11" customWidth="1"/>
    <col min="10758" max="10758" width="1" style="11" customWidth="1"/>
    <col min="10759" max="10759" width="16.88671875" style="11" customWidth="1"/>
    <col min="10760" max="10760" width="1.21875" style="11" customWidth="1"/>
    <col min="10761" max="10761" width="15.6640625" style="11" customWidth="1"/>
    <col min="10762" max="10762" width="1" style="11" customWidth="1"/>
    <col min="10763" max="10763" width="16.44140625" style="11" customWidth="1"/>
    <col min="10764" max="10764" width="1.21875" style="11" customWidth="1"/>
    <col min="10765" max="10765" width="17.109375" style="11" customWidth="1"/>
    <col min="10766" max="10766" width="9.33203125" style="11"/>
    <col min="10767" max="10767" width="15.6640625" style="11" bestFit="1" customWidth="1"/>
    <col min="10768" max="10768" width="9.33203125" style="11"/>
    <col min="10769" max="10769" width="67.6640625" style="11" bestFit="1" customWidth="1"/>
    <col min="10770" max="11008" width="9.33203125" style="11"/>
    <col min="11009" max="11009" width="9.44140625" style="11" bestFit="1" customWidth="1"/>
    <col min="11010" max="11011" width="9.33203125" style="11"/>
    <col min="11012" max="11012" width="42.21875" style="11" customWidth="1"/>
    <col min="11013" max="11013" width="8" style="11" customWidth="1"/>
    <col min="11014" max="11014" width="1" style="11" customWidth="1"/>
    <col min="11015" max="11015" width="16.88671875" style="11" customWidth="1"/>
    <col min="11016" max="11016" width="1.21875" style="11" customWidth="1"/>
    <col min="11017" max="11017" width="15.6640625" style="11" customWidth="1"/>
    <col min="11018" max="11018" width="1" style="11" customWidth="1"/>
    <col min="11019" max="11019" width="16.44140625" style="11" customWidth="1"/>
    <col min="11020" max="11020" width="1.21875" style="11" customWidth="1"/>
    <col min="11021" max="11021" width="17.109375" style="11" customWidth="1"/>
    <col min="11022" max="11022" width="9.33203125" style="11"/>
    <col min="11023" max="11023" width="15.6640625" style="11" bestFit="1" customWidth="1"/>
    <col min="11024" max="11024" width="9.33203125" style="11"/>
    <col min="11025" max="11025" width="67.6640625" style="11" bestFit="1" customWidth="1"/>
    <col min="11026" max="11264" width="9.33203125" style="11"/>
    <col min="11265" max="11265" width="9.44140625" style="11" bestFit="1" customWidth="1"/>
    <col min="11266" max="11267" width="9.33203125" style="11"/>
    <col min="11268" max="11268" width="42.21875" style="11" customWidth="1"/>
    <col min="11269" max="11269" width="8" style="11" customWidth="1"/>
    <col min="11270" max="11270" width="1" style="11" customWidth="1"/>
    <col min="11271" max="11271" width="16.88671875" style="11" customWidth="1"/>
    <col min="11272" max="11272" width="1.21875" style="11" customWidth="1"/>
    <col min="11273" max="11273" width="15.6640625" style="11" customWidth="1"/>
    <col min="11274" max="11274" width="1" style="11" customWidth="1"/>
    <col min="11275" max="11275" width="16.44140625" style="11" customWidth="1"/>
    <col min="11276" max="11276" width="1.21875" style="11" customWidth="1"/>
    <col min="11277" max="11277" width="17.109375" style="11" customWidth="1"/>
    <col min="11278" max="11278" width="9.33203125" style="11"/>
    <col min="11279" max="11279" width="15.6640625" style="11" bestFit="1" customWidth="1"/>
    <col min="11280" max="11280" width="9.33203125" style="11"/>
    <col min="11281" max="11281" width="67.6640625" style="11" bestFit="1" customWidth="1"/>
    <col min="11282" max="11520" width="9.33203125" style="11"/>
    <col min="11521" max="11521" width="9.44140625" style="11" bestFit="1" customWidth="1"/>
    <col min="11522" max="11523" width="9.33203125" style="11"/>
    <col min="11524" max="11524" width="42.21875" style="11" customWidth="1"/>
    <col min="11525" max="11525" width="8" style="11" customWidth="1"/>
    <col min="11526" max="11526" width="1" style="11" customWidth="1"/>
    <col min="11527" max="11527" width="16.88671875" style="11" customWidth="1"/>
    <col min="11528" max="11528" width="1.21875" style="11" customWidth="1"/>
    <col min="11529" max="11529" width="15.6640625" style="11" customWidth="1"/>
    <col min="11530" max="11530" width="1" style="11" customWidth="1"/>
    <col min="11531" max="11531" width="16.44140625" style="11" customWidth="1"/>
    <col min="11532" max="11532" width="1.21875" style="11" customWidth="1"/>
    <col min="11533" max="11533" width="17.109375" style="11" customWidth="1"/>
    <col min="11534" max="11534" width="9.33203125" style="11"/>
    <col min="11535" max="11535" width="15.6640625" style="11" bestFit="1" customWidth="1"/>
    <col min="11536" max="11536" width="9.33203125" style="11"/>
    <col min="11537" max="11537" width="67.6640625" style="11" bestFit="1" customWidth="1"/>
    <col min="11538" max="11776" width="9.33203125" style="11"/>
    <col min="11777" max="11777" width="9.44140625" style="11" bestFit="1" customWidth="1"/>
    <col min="11778" max="11779" width="9.33203125" style="11"/>
    <col min="11780" max="11780" width="42.21875" style="11" customWidth="1"/>
    <col min="11781" max="11781" width="8" style="11" customWidth="1"/>
    <col min="11782" max="11782" width="1" style="11" customWidth="1"/>
    <col min="11783" max="11783" width="16.88671875" style="11" customWidth="1"/>
    <col min="11784" max="11784" width="1.21875" style="11" customWidth="1"/>
    <col min="11785" max="11785" width="15.6640625" style="11" customWidth="1"/>
    <col min="11786" max="11786" width="1" style="11" customWidth="1"/>
    <col min="11787" max="11787" width="16.44140625" style="11" customWidth="1"/>
    <col min="11788" max="11788" width="1.21875" style="11" customWidth="1"/>
    <col min="11789" max="11789" width="17.109375" style="11" customWidth="1"/>
    <col min="11790" max="11790" width="9.33203125" style="11"/>
    <col min="11791" max="11791" width="15.6640625" style="11" bestFit="1" customWidth="1"/>
    <col min="11792" max="11792" width="9.33203125" style="11"/>
    <col min="11793" max="11793" width="67.6640625" style="11" bestFit="1" customWidth="1"/>
    <col min="11794" max="12032" width="9.33203125" style="11"/>
    <col min="12033" max="12033" width="9.44140625" style="11" bestFit="1" customWidth="1"/>
    <col min="12034" max="12035" width="9.33203125" style="11"/>
    <col min="12036" max="12036" width="42.21875" style="11" customWidth="1"/>
    <col min="12037" max="12037" width="8" style="11" customWidth="1"/>
    <col min="12038" max="12038" width="1" style="11" customWidth="1"/>
    <col min="12039" max="12039" width="16.88671875" style="11" customWidth="1"/>
    <col min="12040" max="12040" width="1.21875" style="11" customWidth="1"/>
    <col min="12041" max="12041" width="15.6640625" style="11" customWidth="1"/>
    <col min="12042" max="12042" width="1" style="11" customWidth="1"/>
    <col min="12043" max="12043" width="16.44140625" style="11" customWidth="1"/>
    <col min="12044" max="12044" width="1.21875" style="11" customWidth="1"/>
    <col min="12045" max="12045" width="17.109375" style="11" customWidth="1"/>
    <col min="12046" max="12046" width="9.33203125" style="11"/>
    <col min="12047" max="12047" width="15.6640625" style="11" bestFit="1" customWidth="1"/>
    <col min="12048" max="12048" width="9.33203125" style="11"/>
    <col min="12049" max="12049" width="67.6640625" style="11" bestFit="1" customWidth="1"/>
    <col min="12050" max="12288" width="9.33203125" style="11"/>
    <col min="12289" max="12289" width="9.44140625" style="11" bestFit="1" customWidth="1"/>
    <col min="12290" max="12291" width="9.33203125" style="11"/>
    <col min="12292" max="12292" width="42.21875" style="11" customWidth="1"/>
    <col min="12293" max="12293" width="8" style="11" customWidth="1"/>
    <col min="12294" max="12294" width="1" style="11" customWidth="1"/>
    <col min="12295" max="12295" width="16.88671875" style="11" customWidth="1"/>
    <col min="12296" max="12296" width="1.21875" style="11" customWidth="1"/>
    <col min="12297" max="12297" width="15.6640625" style="11" customWidth="1"/>
    <col min="12298" max="12298" width="1" style="11" customWidth="1"/>
    <col min="12299" max="12299" width="16.44140625" style="11" customWidth="1"/>
    <col min="12300" max="12300" width="1.21875" style="11" customWidth="1"/>
    <col min="12301" max="12301" width="17.109375" style="11" customWidth="1"/>
    <col min="12302" max="12302" width="9.33203125" style="11"/>
    <col min="12303" max="12303" width="15.6640625" style="11" bestFit="1" customWidth="1"/>
    <col min="12304" max="12304" width="9.33203125" style="11"/>
    <col min="12305" max="12305" width="67.6640625" style="11" bestFit="1" customWidth="1"/>
    <col min="12306" max="12544" width="9.33203125" style="11"/>
    <col min="12545" max="12545" width="9.44140625" style="11" bestFit="1" customWidth="1"/>
    <col min="12546" max="12547" width="9.33203125" style="11"/>
    <col min="12548" max="12548" width="42.21875" style="11" customWidth="1"/>
    <col min="12549" max="12549" width="8" style="11" customWidth="1"/>
    <col min="12550" max="12550" width="1" style="11" customWidth="1"/>
    <col min="12551" max="12551" width="16.88671875" style="11" customWidth="1"/>
    <col min="12552" max="12552" width="1.21875" style="11" customWidth="1"/>
    <col min="12553" max="12553" width="15.6640625" style="11" customWidth="1"/>
    <col min="12554" max="12554" width="1" style="11" customWidth="1"/>
    <col min="12555" max="12555" width="16.44140625" style="11" customWidth="1"/>
    <col min="12556" max="12556" width="1.21875" style="11" customWidth="1"/>
    <col min="12557" max="12557" width="17.109375" style="11" customWidth="1"/>
    <col min="12558" max="12558" width="9.33203125" style="11"/>
    <col min="12559" max="12559" width="15.6640625" style="11" bestFit="1" customWidth="1"/>
    <col min="12560" max="12560" width="9.33203125" style="11"/>
    <col min="12561" max="12561" width="67.6640625" style="11" bestFit="1" customWidth="1"/>
    <col min="12562" max="12800" width="9.33203125" style="11"/>
    <col min="12801" max="12801" width="9.44140625" style="11" bestFit="1" customWidth="1"/>
    <col min="12802" max="12803" width="9.33203125" style="11"/>
    <col min="12804" max="12804" width="42.21875" style="11" customWidth="1"/>
    <col min="12805" max="12805" width="8" style="11" customWidth="1"/>
    <col min="12806" max="12806" width="1" style="11" customWidth="1"/>
    <col min="12807" max="12807" width="16.88671875" style="11" customWidth="1"/>
    <col min="12808" max="12808" width="1.21875" style="11" customWidth="1"/>
    <col min="12809" max="12809" width="15.6640625" style="11" customWidth="1"/>
    <col min="12810" max="12810" width="1" style="11" customWidth="1"/>
    <col min="12811" max="12811" width="16.44140625" style="11" customWidth="1"/>
    <col min="12812" max="12812" width="1.21875" style="11" customWidth="1"/>
    <col min="12813" max="12813" width="17.109375" style="11" customWidth="1"/>
    <col min="12814" max="12814" width="9.33203125" style="11"/>
    <col min="12815" max="12815" width="15.6640625" style="11" bestFit="1" customWidth="1"/>
    <col min="12816" max="12816" width="9.33203125" style="11"/>
    <col min="12817" max="12817" width="67.6640625" style="11" bestFit="1" customWidth="1"/>
    <col min="12818" max="13056" width="9.33203125" style="11"/>
    <col min="13057" max="13057" width="9.44140625" style="11" bestFit="1" customWidth="1"/>
    <col min="13058" max="13059" width="9.33203125" style="11"/>
    <col min="13060" max="13060" width="42.21875" style="11" customWidth="1"/>
    <col min="13061" max="13061" width="8" style="11" customWidth="1"/>
    <col min="13062" max="13062" width="1" style="11" customWidth="1"/>
    <col min="13063" max="13063" width="16.88671875" style="11" customWidth="1"/>
    <col min="13064" max="13064" width="1.21875" style="11" customWidth="1"/>
    <col min="13065" max="13065" width="15.6640625" style="11" customWidth="1"/>
    <col min="13066" max="13066" width="1" style="11" customWidth="1"/>
    <col min="13067" max="13067" width="16.44140625" style="11" customWidth="1"/>
    <col min="13068" max="13068" width="1.21875" style="11" customWidth="1"/>
    <col min="13069" max="13069" width="17.109375" style="11" customWidth="1"/>
    <col min="13070" max="13070" width="9.33203125" style="11"/>
    <col min="13071" max="13071" width="15.6640625" style="11" bestFit="1" customWidth="1"/>
    <col min="13072" max="13072" width="9.33203125" style="11"/>
    <col min="13073" max="13073" width="67.6640625" style="11" bestFit="1" customWidth="1"/>
    <col min="13074" max="13312" width="9.33203125" style="11"/>
    <col min="13313" max="13313" width="9.44140625" style="11" bestFit="1" customWidth="1"/>
    <col min="13314" max="13315" width="9.33203125" style="11"/>
    <col min="13316" max="13316" width="42.21875" style="11" customWidth="1"/>
    <col min="13317" max="13317" width="8" style="11" customWidth="1"/>
    <col min="13318" max="13318" width="1" style="11" customWidth="1"/>
    <col min="13319" max="13319" width="16.88671875" style="11" customWidth="1"/>
    <col min="13320" max="13320" width="1.21875" style="11" customWidth="1"/>
    <col min="13321" max="13321" width="15.6640625" style="11" customWidth="1"/>
    <col min="13322" max="13322" width="1" style="11" customWidth="1"/>
    <col min="13323" max="13323" width="16.44140625" style="11" customWidth="1"/>
    <col min="13324" max="13324" width="1.21875" style="11" customWidth="1"/>
    <col min="13325" max="13325" width="17.109375" style="11" customWidth="1"/>
    <col min="13326" max="13326" width="9.33203125" style="11"/>
    <col min="13327" max="13327" width="15.6640625" style="11" bestFit="1" customWidth="1"/>
    <col min="13328" max="13328" width="9.33203125" style="11"/>
    <col min="13329" max="13329" width="67.6640625" style="11" bestFit="1" customWidth="1"/>
    <col min="13330" max="13568" width="9.33203125" style="11"/>
    <col min="13569" max="13569" width="9.44140625" style="11" bestFit="1" customWidth="1"/>
    <col min="13570" max="13571" width="9.33203125" style="11"/>
    <col min="13572" max="13572" width="42.21875" style="11" customWidth="1"/>
    <col min="13573" max="13573" width="8" style="11" customWidth="1"/>
    <col min="13574" max="13574" width="1" style="11" customWidth="1"/>
    <col min="13575" max="13575" width="16.88671875" style="11" customWidth="1"/>
    <col min="13576" max="13576" width="1.21875" style="11" customWidth="1"/>
    <col min="13577" max="13577" width="15.6640625" style="11" customWidth="1"/>
    <col min="13578" max="13578" width="1" style="11" customWidth="1"/>
    <col min="13579" max="13579" width="16.44140625" style="11" customWidth="1"/>
    <col min="13580" max="13580" width="1.21875" style="11" customWidth="1"/>
    <col min="13581" max="13581" width="17.109375" style="11" customWidth="1"/>
    <col min="13582" max="13582" width="9.33203125" style="11"/>
    <col min="13583" max="13583" width="15.6640625" style="11" bestFit="1" customWidth="1"/>
    <col min="13584" max="13584" width="9.33203125" style="11"/>
    <col min="13585" max="13585" width="67.6640625" style="11" bestFit="1" customWidth="1"/>
    <col min="13586" max="13824" width="9.33203125" style="11"/>
    <col min="13825" max="13825" width="9.44140625" style="11" bestFit="1" customWidth="1"/>
    <col min="13826" max="13827" width="9.33203125" style="11"/>
    <col min="13828" max="13828" width="42.21875" style="11" customWidth="1"/>
    <col min="13829" max="13829" width="8" style="11" customWidth="1"/>
    <col min="13830" max="13830" width="1" style="11" customWidth="1"/>
    <col min="13831" max="13831" width="16.88671875" style="11" customWidth="1"/>
    <col min="13832" max="13832" width="1.21875" style="11" customWidth="1"/>
    <col min="13833" max="13833" width="15.6640625" style="11" customWidth="1"/>
    <col min="13834" max="13834" width="1" style="11" customWidth="1"/>
    <col min="13835" max="13835" width="16.44140625" style="11" customWidth="1"/>
    <col min="13836" max="13836" width="1.21875" style="11" customWidth="1"/>
    <col min="13837" max="13837" width="17.109375" style="11" customWidth="1"/>
    <col min="13838" max="13838" width="9.33203125" style="11"/>
    <col min="13839" max="13839" width="15.6640625" style="11" bestFit="1" customWidth="1"/>
    <col min="13840" max="13840" width="9.33203125" style="11"/>
    <col min="13841" max="13841" width="67.6640625" style="11" bestFit="1" customWidth="1"/>
    <col min="13842" max="14080" width="9.33203125" style="11"/>
    <col min="14081" max="14081" width="9.44140625" style="11" bestFit="1" customWidth="1"/>
    <col min="14082" max="14083" width="9.33203125" style="11"/>
    <col min="14084" max="14084" width="42.21875" style="11" customWidth="1"/>
    <col min="14085" max="14085" width="8" style="11" customWidth="1"/>
    <col min="14086" max="14086" width="1" style="11" customWidth="1"/>
    <col min="14087" max="14087" width="16.88671875" style="11" customWidth="1"/>
    <col min="14088" max="14088" width="1.21875" style="11" customWidth="1"/>
    <col min="14089" max="14089" width="15.6640625" style="11" customWidth="1"/>
    <col min="14090" max="14090" width="1" style="11" customWidth="1"/>
    <col min="14091" max="14091" width="16.44140625" style="11" customWidth="1"/>
    <col min="14092" max="14092" width="1.21875" style="11" customWidth="1"/>
    <col min="14093" max="14093" width="17.109375" style="11" customWidth="1"/>
    <col min="14094" max="14094" width="9.33203125" style="11"/>
    <col min="14095" max="14095" width="15.6640625" style="11" bestFit="1" customWidth="1"/>
    <col min="14096" max="14096" width="9.33203125" style="11"/>
    <col min="14097" max="14097" width="67.6640625" style="11" bestFit="1" customWidth="1"/>
    <col min="14098" max="14336" width="9.33203125" style="11"/>
    <col min="14337" max="14337" width="9.44140625" style="11" bestFit="1" customWidth="1"/>
    <col min="14338" max="14339" width="9.33203125" style="11"/>
    <col min="14340" max="14340" width="42.21875" style="11" customWidth="1"/>
    <col min="14341" max="14341" width="8" style="11" customWidth="1"/>
    <col min="14342" max="14342" width="1" style="11" customWidth="1"/>
    <col min="14343" max="14343" width="16.88671875" style="11" customWidth="1"/>
    <col min="14344" max="14344" width="1.21875" style="11" customWidth="1"/>
    <col min="14345" max="14345" width="15.6640625" style="11" customWidth="1"/>
    <col min="14346" max="14346" width="1" style="11" customWidth="1"/>
    <col min="14347" max="14347" width="16.44140625" style="11" customWidth="1"/>
    <col min="14348" max="14348" width="1.21875" style="11" customWidth="1"/>
    <col min="14349" max="14349" width="17.109375" style="11" customWidth="1"/>
    <col min="14350" max="14350" width="9.33203125" style="11"/>
    <col min="14351" max="14351" width="15.6640625" style="11" bestFit="1" customWidth="1"/>
    <col min="14352" max="14352" width="9.33203125" style="11"/>
    <col min="14353" max="14353" width="67.6640625" style="11" bestFit="1" customWidth="1"/>
    <col min="14354" max="14592" width="9.33203125" style="11"/>
    <col min="14593" max="14593" width="9.44140625" style="11" bestFit="1" customWidth="1"/>
    <col min="14594" max="14595" width="9.33203125" style="11"/>
    <col min="14596" max="14596" width="42.21875" style="11" customWidth="1"/>
    <col min="14597" max="14597" width="8" style="11" customWidth="1"/>
    <col min="14598" max="14598" width="1" style="11" customWidth="1"/>
    <col min="14599" max="14599" width="16.88671875" style="11" customWidth="1"/>
    <col min="14600" max="14600" width="1.21875" style="11" customWidth="1"/>
    <col min="14601" max="14601" width="15.6640625" style="11" customWidth="1"/>
    <col min="14602" max="14602" width="1" style="11" customWidth="1"/>
    <col min="14603" max="14603" width="16.44140625" style="11" customWidth="1"/>
    <col min="14604" max="14604" width="1.21875" style="11" customWidth="1"/>
    <col min="14605" max="14605" width="17.109375" style="11" customWidth="1"/>
    <col min="14606" max="14606" width="9.33203125" style="11"/>
    <col min="14607" max="14607" width="15.6640625" style="11" bestFit="1" customWidth="1"/>
    <col min="14608" max="14608" width="9.33203125" style="11"/>
    <col min="14609" max="14609" width="67.6640625" style="11" bestFit="1" customWidth="1"/>
    <col min="14610" max="14848" width="9.33203125" style="11"/>
    <col min="14849" max="14849" width="9.44140625" style="11" bestFit="1" customWidth="1"/>
    <col min="14850" max="14851" width="9.33203125" style="11"/>
    <col min="14852" max="14852" width="42.21875" style="11" customWidth="1"/>
    <col min="14853" max="14853" width="8" style="11" customWidth="1"/>
    <col min="14854" max="14854" width="1" style="11" customWidth="1"/>
    <col min="14855" max="14855" width="16.88671875" style="11" customWidth="1"/>
    <col min="14856" max="14856" width="1.21875" style="11" customWidth="1"/>
    <col min="14857" max="14857" width="15.6640625" style="11" customWidth="1"/>
    <col min="14858" max="14858" width="1" style="11" customWidth="1"/>
    <col min="14859" max="14859" width="16.44140625" style="11" customWidth="1"/>
    <col min="14860" max="14860" width="1.21875" style="11" customWidth="1"/>
    <col min="14861" max="14861" width="17.109375" style="11" customWidth="1"/>
    <col min="14862" max="14862" width="9.33203125" style="11"/>
    <col min="14863" max="14863" width="15.6640625" style="11" bestFit="1" customWidth="1"/>
    <col min="14864" max="14864" width="9.33203125" style="11"/>
    <col min="14865" max="14865" width="67.6640625" style="11" bestFit="1" customWidth="1"/>
    <col min="14866" max="15104" width="9.33203125" style="11"/>
    <col min="15105" max="15105" width="9.44140625" style="11" bestFit="1" customWidth="1"/>
    <col min="15106" max="15107" width="9.33203125" style="11"/>
    <col min="15108" max="15108" width="42.21875" style="11" customWidth="1"/>
    <col min="15109" max="15109" width="8" style="11" customWidth="1"/>
    <col min="15110" max="15110" width="1" style="11" customWidth="1"/>
    <col min="15111" max="15111" width="16.88671875" style="11" customWidth="1"/>
    <col min="15112" max="15112" width="1.21875" style="11" customWidth="1"/>
    <col min="15113" max="15113" width="15.6640625" style="11" customWidth="1"/>
    <col min="15114" max="15114" width="1" style="11" customWidth="1"/>
    <col min="15115" max="15115" width="16.44140625" style="11" customWidth="1"/>
    <col min="15116" max="15116" width="1.21875" style="11" customWidth="1"/>
    <col min="15117" max="15117" width="17.109375" style="11" customWidth="1"/>
    <col min="15118" max="15118" width="9.33203125" style="11"/>
    <col min="15119" max="15119" width="15.6640625" style="11" bestFit="1" customWidth="1"/>
    <col min="15120" max="15120" width="9.33203125" style="11"/>
    <col min="15121" max="15121" width="67.6640625" style="11" bestFit="1" customWidth="1"/>
    <col min="15122" max="15360" width="9.33203125" style="11"/>
    <col min="15361" max="15361" width="9.44140625" style="11" bestFit="1" customWidth="1"/>
    <col min="15362" max="15363" width="9.33203125" style="11"/>
    <col min="15364" max="15364" width="42.21875" style="11" customWidth="1"/>
    <col min="15365" max="15365" width="8" style="11" customWidth="1"/>
    <col min="15366" max="15366" width="1" style="11" customWidth="1"/>
    <col min="15367" max="15367" width="16.88671875" style="11" customWidth="1"/>
    <col min="15368" max="15368" width="1.21875" style="11" customWidth="1"/>
    <col min="15369" max="15369" width="15.6640625" style="11" customWidth="1"/>
    <col min="15370" max="15370" width="1" style="11" customWidth="1"/>
    <col min="15371" max="15371" width="16.44140625" style="11" customWidth="1"/>
    <col min="15372" max="15372" width="1.21875" style="11" customWidth="1"/>
    <col min="15373" max="15373" width="17.109375" style="11" customWidth="1"/>
    <col min="15374" max="15374" width="9.33203125" style="11"/>
    <col min="15375" max="15375" width="15.6640625" style="11" bestFit="1" customWidth="1"/>
    <col min="15376" max="15376" width="9.33203125" style="11"/>
    <col min="15377" max="15377" width="67.6640625" style="11" bestFit="1" customWidth="1"/>
    <col min="15378" max="15616" width="9.33203125" style="11"/>
    <col min="15617" max="15617" width="9.44140625" style="11" bestFit="1" customWidth="1"/>
    <col min="15618" max="15619" width="9.33203125" style="11"/>
    <col min="15620" max="15620" width="42.21875" style="11" customWidth="1"/>
    <col min="15621" max="15621" width="8" style="11" customWidth="1"/>
    <col min="15622" max="15622" width="1" style="11" customWidth="1"/>
    <col min="15623" max="15623" width="16.88671875" style="11" customWidth="1"/>
    <col min="15624" max="15624" width="1.21875" style="11" customWidth="1"/>
    <col min="15625" max="15625" width="15.6640625" style="11" customWidth="1"/>
    <col min="15626" max="15626" width="1" style="11" customWidth="1"/>
    <col min="15627" max="15627" width="16.44140625" style="11" customWidth="1"/>
    <col min="15628" max="15628" width="1.21875" style="11" customWidth="1"/>
    <col min="15629" max="15629" width="17.109375" style="11" customWidth="1"/>
    <col min="15630" max="15630" width="9.33203125" style="11"/>
    <col min="15631" max="15631" width="15.6640625" style="11" bestFit="1" customWidth="1"/>
    <col min="15632" max="15632" width="9.33203125" style="11"/>
    <col min="15633" max="15633" width="67.6640625" style="11" bestFit="1" customWidth="1"/>
    <col min="15634" max="15872" width="9.33203125" style="11"/>
    <col min="15873" max="15873" width="9.44140625" style="11" bestFit="1" customWidth="1"/>
    <col min="15874" max="15875" width="9.33203125" style="11"/>
    <col min="15876" max="15876" width="42.21875" style="11" customWidth="1"/>
    <col min="15877" max="15877" width="8" style="11" customWidth="1"/>
    <col min="15878" max="15878" width="1" style="11" customWidth="1"/>
    <col min="15879" max="15879" width="16.88671875" style="11" customWidth="1"/>
    <col min="15880" max="15880" width="1.21875" style="11" customWidth="1"/>
    <col min="15881" max="15881" width="15.6640625" style="11" customWidth="1"/>
    <col min="15882" max="15882" width="1" style="11" customWidth="1"/>
    <col min="15883" max="15883" width="16.44140625" style="11" customWidth="1"/>
    <col min="15884" max="15884" width="1.21875" style="11" customWidth="1"/>
    <col min="15885" max="15885" width="17.109375" style="11" customWidth="1"/>
    <col min="15886" max="15886" width="9.33203125" style="11"/>
    <col min="15887" max="15887" width="15.6640625" style="11" bestFit="1" customWidth="1"/>
    <col min="15888" max="15888" width="9.33203125" style="11"/>
    <col min="15889" max="15889" width="67.6640625" style="11" bestFit="1" customWidth="1"/>
    <col min="15890" max="16128" width="9.33203125" style="11"/>
    <col min="16129" max="16129" width="9.44140625" style="11" bestFit="1" customWidth="1"/>
    <col min="16130" max="16131" width="9.33203125" style="11"/>
    <col min="16132" max="16132" width="42.21875" style="11" customWidth="1"/>
    <col min="16133" max="16133" width="8" style="11" customWidth="1"/>
    <col min="16134" max="16134" width="1" style="11" customWidth="1"/>
    <col min="16135" max="16135" width="16.88671875" style="11" customWidth="1"/>
    <col min="16136" max="16136" width="1.21875" style="11" customWidth="1"/>
    <col min="16137" max="16137" width="15.6640625" style="11" customWidth="1"/>
    <col min="16138" max="16138" width="1" style="11" customWidth="1"/>
    <col min="16139" max="16139" width="16.44140625" style="11" customWidth="1"/>
    <col min="16140" max="16140" width="1.21875" style="11" customWidth="1"/>
    <col min="16141" max="16141" width="17.109375" style="11" customWidth="1"/>
    <col min="16142" max="16142" width="9.33203125" style="11"/>
    <col min="16143" max="16143" width="15.6640625" style="11" bestFit="1" customWidth="1"/>
    <col min="16144" max="16144" width="9.33203125" style="11"/>
    <col min="16145" max="16145" width="67.6640625" style="11" bestFit="1" customWidth="1"/>
    <col min="16146" max="16384" width="9.33203125" style="11"/>
  </cols>
  <sheetData>
    <row r="1" spans="1:13" s="4" customFormat="1" ht="20.100000000000001" customHeight="1">
      <c r="A1" s="1" t="s">
        <v>120</v>
      </c>
      <c r="E1" s="5"/>
      <c r="F1" s="5"/>
      <c r="G1" s="6"/>
      <c r="H1" s="6"/>
      <c r="I1" s="6"/>
      <c r="K1" s="6"/>
      <c r="L1" s="6"/>
      <c r="M1" s="6"/>
    </row>
    <row r="2" spans="1:13" s="4" customFormat="1" ht="20.100000000000001" customHeight="1">
      <c r="A2" s="3" t="s">
        <v>48</v>
      </c>
      <c r="E2" s="5"/>
      <c r="F2" s="5"/>
      <c r="G2" s="6"/>
      <c r="H2" s="6"/>
      <c r="I2" s="6"/>
      <c r="K2" s="6"/>
      <c r="L2" s="6"/>
      <c r="M2" s="6"/>
    </row>
    <row r="3" spans="1:13" s="4" customFormat="1" ht="20.100000000000001" customHeight="1">
      <c r="A3" s="3" t="s">
        <v>215</v>
      </c>
      <c r="E3" s="5"/>
      <c r="F3" s="5"/>
      <c r="G3" s="6"/>
      <c r="H3" s="6"/>
      <c r="I3" s="6"/>
      <c r="K3" s="6"/>
      <c r="L3" s="6"/>
      <c r="M3" s="6"/>
    </row>
    <row r="4" spans="1:13" s="4" customFormat="1" ht="20.100000000000001" customHeight="1">
      <c r="A4" s="7"/>
      <c r="E4" s="5"/>
      <c r="F4" s="5"/>
      <c r="G4" s="6"/>
      <c r="H4" s="6"/>
      <c r="I4" s="6"/>
      <c r="K4" s="6"/>
      <c r="L4" s="6"/>
      <c r="M4" s="6"/>
    </row>
    <row r="5" spans="1:13" s="4" customFormat="1" ht="20.100000000000001" customHeight="1">
      <c r="A5" s="7" t="s">
        <v>189</v>
      </c>
      <c r="E5" s="5"/>
      <c r="F5" s="5"/>
      <c r="G5" s="6"/>
      <c r="H5" s="6"/>
      <c r="I5" s="6"/>
      <c r="K5" s="6"/>
      <c r="L5" s="6"/>
      <c r="M5" s="6"/>
    </row>
    <row r="6" spans="1:13" s="10" customFormat="1" ht="20.100000000000001" customHeight="1">
      <c r="A6" s="8"/>
      <c r="B6" s="8"/>
      <c r="C6" s="8"/>
      <c r="D6" s="8"/>
      <c r="E6" s="8"/>
      <c r="F6" s="8"/>
      <c r="G6" s="167" t="s">
        <v>96</v>
      </c>
      <c r="H6" s="167"/>
      <c r="I6" s="167"/>
      <c r="J6" s="167"/>
      <c r="K6" s="167"/>
      <c r="L6" s="167"/>
      <c r="M6" s="167"/>
    </row>
    <row r="7" spans="1:13" s="10" customFormat="1" ht="20.100000000000001" customHeight="1">
      <c r="A7" s="8"/>
      <c r="B7" s="8"/>
      <c r="C7" s="8"/>
      <c r="D7" s="8"/>
      <c r="E7" s="8"/>
      <c r="F7" s="8"/>
      <c r="G7" s="168" t="s">
        <v>84</v>
      </c>
      <c r="H7" s="168"/>
      <c r="I7" s="168"/>
      <c r="J7" s="11"/>
      <c r="K7" s="168" t="s">
        <v>85</v>
      </c>
      <c r="L7" s="168"/>
      <c r="M7" s="168"/>
    </row>
    <row r="8" spans="1:13" s="10" customFormat="1" ht="20.100000000000001" customHeight="1">
      <c r="A8" s="8"/>
      <c r="B8" s="8"/>
      <c r="C8" s="8"/>
      <c r="D8" s="8"/>
      <c r="E8" s="8"/>
      <c r="F8" s="8"/>
      <c r="G8" s="67" t="s">
        <v>256</v>
      </c>
      <c r="H8" s="67"/>
      <c r="I8" s="67" t="s">
        <v>216</v>
      </c>
      <c r="J8" s="136"/>
      <c r="K8" s="67" t="s">
        <v>256</v>
      </c>
      <c r="L8" s="67"/>
      <c r="M8" s="67" t="s">
        <v>216</v>
      </c>
    </row>
    <row r="9" spans="1:13" s="10" customFormat="1" ht="20.100000000000001" customHeight="1">
      <c r="A9" s="8"/>
      <c r="B9" s="8"/>
      <c r="C9" s="8"/>
      <c r="D9" s="8"/>
      <c r="G9" s="67" t="s">
        <v>93</v>
      </c>
      <c r="H9" s="67"/>
      <c r="I9" s="67" t="s">
        <v>95</v>
      </c>
      <c r="J9" s="12"/>
      <c r="K9" s="67" t="s">
        <v>93</v>
      </c>
      <c r="L9" s="67"/>
      <c r="M9" s="67" t="s">
        <v>95</v>
      </c>
    </row>
    <row r="10" spans="1:13" s="10" customFormat="1" ht="20.100000000000001" customHeight="1">
      <c r="A10" s="8"/>
      <c r="B10" s="8"/>
      <c r="C10" s="8"/>
      <c r="D10" s="8"/>
      <c r="E10" s="9" t="s">
        <v>32</v>
      </c>
      <c r="F10" s="8"/>
      <c r="G10" s="68" t="s">
        <v>94</v>
      </c>
      <c r="H10" s="67"/>
      <c r="I10" s="68"/>
      <c r="J10" s="12"/>
      <c r="K10" s="68" t="s">
        <v>94</v>
      </c>
      <c r="L10" s="67"/>
      <c r="M10" s="68"/>
    </row>
    <row r="11" spans="1:13" s="4" customFormat="1" ht="20.100000000000001" customHeight="1">
      <c r="A11" s="4" t="s">
        <v>34</v>
      </c>
      <c r="E11" s="14"/>
      <c r="F11" s="15"/>
      <c r="G11" s="16"/>
      <c r="H11" s="137"/>
      <c r="I11" s="16"/>
      <c r="J11" s="17"/>
      <c r="K11" s="16"/>
      <c r="L11" s="137"/>
      <c r="M11" s="16"/>
    </row>
    <row r="12" spans="1:13" s="18" customFormat="1" ht="20.100000000000001" customHeight="1">
      <c r="A12" s="18" t="s">
        <v>7</v>
      </c>
      <c r="E12" s="19">
        <v>6</v>
      </c>
      <c r="F12" s="20"/>
      <c r="G12" s="24">
        <v>9473</v>
      </c>
      <c r="H12" s="24"/>
      <c r="I12" s="24">
        <v>24600</v>
      </c>
      <c r="J12" s="41"/>
      <c r="K12" s="24">
        <v>5236</v>
      </c>
      <c r="L12" s="24"/>
      <c r="M12" s="24">
        <v>12363</v>
      </c>
    </row>
    <row r="13" spans="1:13" s="18" customFormat="1" ht="20.100000000000001" customHeight="1">
      <c r="A13" s="18" t="s">
        <v>20</v>
      </c>
      <c r="E13" s="19"/>
      <c r="F13" s="20"/>
      <c r="G13" s="24"/>
      <c r="H13" s="24"/>
      <c r="I13" s="24"/>
      <c r="J13" s="41"/>
      <c r="K13" s="24"/>
      <c r="L13" s="24"/>
      <c r="M13" s="24"/>
    </row>
    <row r="14" spans="1:13" s="18" customFormat="1" ht="20.100000000000001" customHeight="1">
      <c r="A14" s="18" t="s">
        <v>74</v>
      </c>
      <c r="E14" s="19" t="s">
        <v>154</v>
      </c>
      <c r="F14" s="20"/>
      <c r="G14" s="24">
        <v>2553</v>
      </c>
      <c r="H14" s="24"/>
      <c r="I14" s="24">
        <v>3560</v>
      </c>
      <c r="J14" s="41"/>
      <c r="K14" s="24">
        <v>44226</v>
      </c>
      <c r="L14" s="24"/>
      <c r="M14" s="24">
        <v>41260</v>
      </c>
    </row>
    <row r="15" spans="1:13" s="18" customFormat="1" ht="20.100000000000001" customHeight="1">
      <c r="A15" s="18" t="s">
        <v>75</v>
      </c>
      <c r="E15" s="19">
        <v>7</v>
      </c>
      <c r="F15" s="20"/>
      <c r="G15" s="24">
        <v>515059</v>
      </c>
      <c r="H15" s="24"/>
      <c r="I15" s="24">
        <v>497444</v>
      </c>
      <c r="J15" s="41"/>
      <c r="K15" s="24">
        <v>6999</v>
      </c>
      <c r="L15" s="24"/>
      <c r="M15" s="24">
        <v>6034</v>
      </c>
    </row>
    <row r="16" spans="1:13" s="18" customFormat="1" ht="20.100000000000001" customHeight="1">
      <c r="A16" s="18" t="s">
        <v>217</v>
      </c>
      <c r="E16" s="19"/>
      <c r="F16" s="20"/>
      <c r="G16" s="24"/>
      <c r="H16" s="24"/>
      <c r="I16" s="24"/>
      <c r="J16" s="41"/>
      <c r="K16" s="24"/>
      <c r="L16" s="24"/>
      <c r="M16" s="24"/>
    </row>
    <row r="17" spans="1:14" s="18" customFormat="1" ht="20.100000000000001" customHeight="1">
      <c r="A17" s="18" t="s">
        <v>74</v>
      </c>
      <c r="E17" s="19" t="s">
        <v>156</v>
      </c>
      <c r="F17" s="20"/>
      <c r="G17" s="69">
        <v>600</v>
      </c>
      <c r="H17" s="69"/>
      <c r="I17" s="69">
        <v>1109</v>
      </c>
      <c r="J17" s="41"/>
      <c r="K17" s="69" t="s">
        <v>33</v>
      </c>
      <c r="L17" s="24"/>
      <c r="M17" s="69" t="s">
        <v>33</v>
      </c>
    </row>
    <row r="18" spans="1:14" s="18" customFormat="1" ht="20.100000000000001" customHeight="1">
      <c r="A18" s="18" t="s">
        <v>75</v>
      </c>
      <c r="E18" s="19">
        <v>8</v>
      </c>
      <c r="F18" s="20"/>
      <c r="G18" s="69">
        <v>62814</v>
      </c>
      <c r="H18" s="69"/>
      <c r="I18" s="24">
        <v>60060</v>
      </c>
      <c r="J18" s="41"/>
      <c r="K18" s="69" t="s">
        <v>33</v>
      </c>
      <c r="L18" s="69"/>
      <c r="M18" s="69" t="s">
        <v>33</v>
      </c>
    </row>
    <row r="19" spans="1:14" s="18" customFormat="1" ht="20.100000000000001" customHeight="1">
      <c r="A19" s="18" t="s">
        <v>191</v>
      </c>
      <c r="E19" s="19"/>
      <c r="F19" s="20"/>
      <c r="G19" s="69"/>
      <c r="H19" s="69"/>
      <c r="I19" s="24"/>
      <c r="J19" s="41"/>
      <c r="K19" s="69"/>
      <c r="L19" s="69"/>
      <c r="M19" s="69"/>
    </row>
    <row r="20" spans="1:14" s="18" customFormat="1" ht="20.100000000000001" customHeight="1">
      <c r="A20" s="18" t="s">
        <v>74</v>
      </c>
      <c r="E20" s="19" t="s">
        <v>156</v>
      </c>
      <c r="F20" s="20"/>
      <c r="G20" s="69" t="s">
        <v>33</v>
      </c>
      <c r="H20" s="69"/>
      <c r="I20" s="69" t="s">
        <v>33</v>
      </c>
      <c r="J20" s="41"/>
      <c r="K20" s="69" t="s">
        <v>33</v>
      </c>
      <c r="L20" s="69"/>
      <c r="M20" s="69" t="s">
        <v>33</v>
      </c>
    </row>
    <row r="21" spans="1:14" s="18" customFormat="1" ht="20.100000000000001" customHeight="1">
      <c r="A21" s="18" t="s">
        <v>75</v>
      </c>
      <c r="E21" s="19">
        <v>8</v>
      </c>
      <c r="F21" s="20"/>
      <c r="G21" s="69">
        <v>6002</v>
      </c>
      <c r="H21" s="69"/>
      <c r="I21" s="24">
        <v>8511</v>
      </c>
      <c r="J21" s="41"/>
      <c r="K21" s="69" t="s">
        <v>33</v>
      </c>
      <c r="L21" s="69"/>
      <c r="M21" s="69" t="s">
        <v>33</v>
      </c>
    </row>
    <row r="22" spans="1:14" s="18" customFormat="1" ht="20.100000000000001" customHeight="1">
      <c r="A22" s="18" t="s">
        <v>192</v>
      </c>
      <c r="E22" s="19">
        <v>5</v>
      </c>
      <c r="F22" s="20"/>
      <c r="G22" s="69">
        <v>59586</v>
      </c>
      <c r="H22" s="69"/>
      <c r="I22" s="69">
        <v>59602</v>
      </c>
      <c r="J22" s="41"/>
      <c r="K22" s="69">
        <v>62018</v>
      </c>
      <c r="L22" s="69"/>
      <c r="M22" s="69">
        <v>70067</v>
      </c>
    </row>
    <row r="23" spans="1:14" s="18" customFormat="1" ht="19.95" customHeight="1">
      <c r="A23" s="18" t="s">
        <v>155</v>
      </c>
      <c r="E23" s="19" t="s">
        <v>193</v>
      </c>
      <c r="G23" s="69">
        <v>13493</v>
      </c>
      <c r="H23" s="69"/>
      <c r="I23" s="69">
        <v>13104</v>
      </c>
      <c r="J23" s="41"/>
      <c r="K23" s="69" t="s">
        <v>33</v>
      </c>
      <c r="L23" s="69"/>
      <c r="M23" s="69" t="s">
        <v>33</v>
      </c>
    </row>
    <row r="24" spans="1:14" s="18" customFormat="1" ht="20.100000000000001" customHeight="1">
      <c r="A24" s="18" t="s">
        <v>92</v>
      </c>
      <c r="E24" s="19">
        <v>7</v>
      </c>
      <c r="F24" s="19"/>
      <c r="G24" s="24">
        <v>2044179</v>
      </c>
      <c r="H24" s="24"/>
      <c r="I24" s="69">
        <v>1985196</v>
      </c>
      <c r="J24" s="41"/>
      <c r="K24" s="69" t="s">
        <v>33</v>
      </c>
      <c r="L24" s="69"/>
      <c r="M24" s="69" t="s">
        <v>33</v>
      </c>
    </row>
    <row r="25" spans="1:14" s="18" customFormat="1" ht="20.100000000000001" customHeight="1">
      <c r="A25" s="18" t="s">
        <v>266</v>
      </c>
      <c r="E25" s="19">
        <v>7</v>
      </c>
      <c r="F25" s="19"/>
      <c r="G25" s="24">
        <v>22900</v>
      </c>
      <c r="H25" s="24"/>
      <c r="I25" s="69" t="s">
        <v>33</v>
      </c>
      <c r="J25" s="41"/>
      <c r="K25" s="69">
        <v>22900</v>
      </c>
      <c r="L25" s="69"/>
      <c r="M25" s="69" t="s">
        <v>33</v>
      </c>
    </row>
    <row r="26" spans="1:14" s="18" customFormat="1" ht="20.100000000000001" customHeight="1">
      <c r="A26" s="18" t="s">
        <v>90</v>
      </c>
      <c r="E26" s="19">
        <v>10</v>
      </c>
      <c r="G26" s="24">
        <v>428400</v>
      </c>
      <c r="H26" s="24"/>
      <c r="I26" s="69">
        <v>454264</v>
      </c>
      <c r="J26" s="41"/>
      <c r="K26" s="69" t="s">
        <v>33</v>
      </c>
      <c r="L26" s="69"/>
      <c r="M26" s="69" t="s">
        <v>33</v>
      </c>
    </row>
    <row r="27" spans="1:14" s="18" customFormat="1" ht="20.100000000000001" customHeight="1">
      <c r="A27" s="18" t="s">
        <v>91</v>
      </c>
      <c r="E27" s="19">
        <v>7</v>
      </c>
      <c r="G27" s="69">
        <v>187190</v>
      </c>
      <c r="H27" s="69"/>
      <c r="I27" s="69">
        <v>181790</v>
      </c>
      <c r="J27" s="41"/>
      <c r="K27" s="69" t="s">
        <v>33</v>
      </c>
      <c r="L27" s="69"/>
      <c r="M27" s="69" t="s">
        <v>33</v>
      </c>
    </row>
    <row r="28" spans="1:14" s="18" customFormat="1" ht="20.100000000000001" customHeight="1">
      <c r="A28" s="18" t="s">
        <v>134</v>
      </c>
      <c r="E28" s="19"/>
      <c r="G28" s="69">
        <v>26</v>
      </c>
      <c r="H28" s="69"/>
      <c r="I28" s="69">
        <v>26</v>
      </c>
      <c r="J28" s="41"/>
      <c r="K28" s="69">
        <v>26</v>
      </c>
      <c r="L28" s="69"/>
      <c r="M28" s="69">
        <v>26</v>
      </c>
    </row>
    <row r="29" spans="1:14" s="18" customFormat="1" ht="20.100000000000001" customHeight="1">
      <c r="A29" s="18" t="s">
        <v>19</v>
      </c>
      <c r="E29" s="19"/>
      <c r="G29" s="24">
        <v>773</v>
      </c>
      <c r="H29" s="69"/>
      <c r="I29" s="69">
        <v>1446</v>
      </c>
      <c r="J29" s="41"/>
      <c r="K29" s="69">
        <v>241</v>
      </c>
      <c r="L29" s="69"/>
      <c r="M29" s="69">
        <v>241</v>
      </c>
    </row>
    <row r="30" spans="1:14" s="18" customFormat="1" ht="20.100000000000001" customHeight="1">
      <c r="A30" s="4" t="s">
        <v>2</v>
      </c>
      <c r="G30" s="138">
        <f>SUM(G11:G29)</f>
        <v>3353048</v>
      </c>
      <c r="H30" s="69"/>
      <c r="I30" s="138">
        <f>SUM(I11:I29)</f>
        <v>3290712</v>
      </c>
      <c r="J30" s="41"/>
      <c r="K30" s="138">
        <f>SUM(K11:K29)</f>
        <v>141646</v>
      </c>
      <c r="L30" s="69"/>
      <c r="M30" s="138">
        <f>SUM(M11:M29)</f>
        <v>129991</v>
      </c>
    </row>
    <row r="31" spans="1:14" s="140" customFormat="1" ht="9" customHeight="1">
      <c r="A31" s="139"/>
      <c r="G31" s="141"/>
      <c r="H31" s="69"/>
      <c r="I31" s="141"/>
      <c r="J31" s="141"/>
      <c r="K31" s="141"/>
      <c r="L31" s="69"/>
      <c r="M31" s="141"/>
      <c r="N31" s="141"/>
    </row>
    <row r="32" spans="1:14" s="18" customFormat="1" ht="20.100000000000001" customHeight="1">
      <c r="A32" s="4" t="s">
        <v>35</v>
      </c>
      <c r="E32" s="19"/>
      <c r="F32" s="19"/>
      <c r="G32" s="21"/>
      <c r="H32" s="69"/>
      <c r="I32" s="21"/>
      <c r="J32" s="22"/>
      <c r="K32" s="21"/>
      <c r="L32" s="21"/>
      <c r="M32" s="21"/>
    </row>
    <row r="33" spans="1:13" s="18" customFormat="1" ht="20.100000000000001" customHeight="1">
      <c r="A33" s="18" t="s">
        <v>218</v>
      </c>
      <c r="B33" s="142"/>
      <c r="C33" s="142"/>
      <c r="E33" s="19">
        <v>11</v>
      </c>
      <c r="F33" s="19"/>
      <c r="G33" s="69">
        <v>15000</v>
      </c>
      <c r="H33" s="69"/>
      <c r="I33" s="69">
        <v>15000</v>
      </c>
      <c r="J33" s="41"/>
      <c r="K33" s="69">
        <v>15000</v>
      </c>
      <c r="L33" s="24"/>
      <c r="M33" s="69">
        <v>15000</v>
      </c>
    </row>
    <row r="34" spans="1:13" s="18" customFormat="1" ht="20.100000000000001" customHeight="1">
      <c r="A34" s="18" t="s">
        <v>21</v>
      </c>
      <c r="E34" s="19">
        <v>12</v>
      </c>
      <c r="F34" s="19"/>
      <c r="G34" s="69" t="s">
        <v>33</v>
      </c>
      <c r="H34" s="69"/>
      <c r="I34" s="69" t="s">
        <v>33</v>
      </c>
      <c r="J34" s="41"/>
      <c r="K34" s="69">
        <v>1340494</v>
      </c>
      <c r="L34" s="69"/>
      <c r="M34" s="69">
        <v>1340494</v>
      </c>
    </row>
    <row r="35" spans="1:13" s="18" customFormat="1" ht="20.100000000000001" customHeight="1">
      <c r="A35" s="18" t="s">
        <v>88</v>
      </c>
      <c r="E35" s="19">
        <v>13</v>
      </c>
      <c r="F35" s="19"/>
      <c r="G35" s="101">
        <v>672131</v>
      </c>
      <c r="H35" s="101"/>
      <c r="I35" s="69">
        <v>655110</v>
      </c>
      <c r="J35" s="41"/>
      <c r="K35" s="69">
        <v>655110</v>
      </c>
      <c r="L35" s="69"/>
      <c r="M35" s="69">
        <v>655110</v>
      </c>
    </row>
    <row r="36" spans="1:13" s="18" customFormat="1" ht="20.100000000000001" customHeight="1">
      <c r="A36" s="18" t="s">
        <v>79</v>
      </c>
      <c r="E36" s="23">
        <v>14.1</v>
      </c>
      <c r="F36" s="19"/>
      <c r="G36" s="69" t="s">
        <v>33</v>
      </c>
      <c r="H36" s="69"/>
      <c r="I36" s="69" t="s">
        <v>33</v>
      </c>
      <c r="J36" s="41"/>
      <c r="K36" s="69" t="s">
        <v>33</v>
      </c>
      <c r="L36" s="69"/>
      <c r="M36" s="69" t="s">
        <v>33</v>
      </c>
    </row>
    <row r="37" spans="1:13" s="18" customFormat="1" ht="20.100000000000001" customHeight="1">
      <c r="A37" s="18" t="s">
        <v>194</v>
      </c>
      <c r="E37" s="23"/>
      <c r="F37" s="19"/>
      <c r="G37" s="69"/>
      <c r="H37" s="69"/>
      <c r="I37" s="69"/>
      <c r="J37" s="41"/>
      <c r="K37" s="69"/>
      <c r="L37" s="69"/>
      <c r="M37" s="69"/>
    </row>
    <row r="38" spans="1:13" s="18" customFormat="1" ht="20.100000000000001" customHeight="1">
      <c r="A38" s="18" t="s">
        <v>74</v>
      </c>
      <c r="E38" s="23" t="s">
        <v>156</v>
      </c>
      <c r="F38" s="19"/>
      <c r="G38" s="69">
        <v>2162</v>
      </c>
      <c r="H38" s="69"/>
      <c r="I38" s="69">
        <v>2013</v>
      </c>
      <c r="J38" s="41"/>
      <c r="K38" s="69" t="s">
        <v>33</v>
      </c>
      <c r="L38" s="69"/>
      <c r="M38" s="69" t="s">
        <v>33</v>
      </c>
    </row>
    <row r="39" spans="1:13" s="18" customFormat="1" ht="20.100000000000001" customHeight="1">
      <c r="A39" s="18" t="s">
        <v>75</v>
      </c>
      <c r="E39" s="23">
        <v>8</v>
      </c>
      <c r="F39" s="19"/>
      <c r="G39" s="69">
        <v>143012</v>
      </c>
      <c r="H39" s="69"/>
      <c r="I39" s="69">
        <v>143444</v>
      </c>
      <c r="J39" s="41"/>
      <c r="K39" s="69" t="s">
        <v>33</v>
      </c>
      <c r="L39" s="69"/>
      <c r="M39" s="69" t="s">
        <v>33</v>
      </c>
    </row>
    <row r="40" spans="1:13" s="18" customFormat="1" ht="20.100000000000001" customHeight="1">
      <c r="A40" s="18" t="s">
        <v>128</v>
      </c>
      <c r="E40" s="23">
        <v>14.2</v>
      </c>
      <c r="F40" s="19"/>
      <c r="G40" s="69" t="s">
        <v>33</v>
      </c>
      <c r="H40" s="69"/>
      <c r="I40" s="69" t="s">
        <v>33</v>
      </c>
      <c r="J40" s="41"/>
      <c r="K40" s="69" t="s">
        <v>33</v>
      </c>
      <c r="L40" s="69"/>
      <c r="M40" s="69" t="s">
        <v>33</v>
      </c>
    </row>
    <row r="41" spans="1:13" s="18" customFormat="1" ht="20.100000000000001" customHeight="1">
      <c r="A41" s="18" t="s">
        <v>118</v>
      </c>
      <c r="E41" s="19">
        <v>15</v>
      </c>
      <c r="F41" s="19"/>
      <c r="G41" s="69" t="s">
        <v>33</v>
      </c>
      <c r="H41" s="24"/>
      <c r="I41" s="69">
        <v>9315</v>
      </c>
      <c r="J41" s="42"/>
      <c r="K41" s="69" t="s">
        <v>33</v>
      </c>
      <c r="L41" s="69"/>
      <c r="M41" s="69">
        <v>9315</v>
      </c>
    </row>
    <row r="42" spans="1:13" s="18" customFormat="1" ht="20.100000000000001" customHeight="1">
      <c r="A42" s="91" t="s">
        <v>157</v>
      </c>
      <c r="E42" s="19">
        <v>16</v>
      </c>
      <c r="F42" s="19"/>
      <c r="G42" s="24">
        <v>15426</v>
      </c>
      <c r="H42" s="24"/>
      <c r="I42" s="24">
        <v>16133</v>
      </c>
      <c r="J42" s="41"/>
      <c r="K42" s="24">
        <v>13011</v>
      </c>
      <c r="L42" s="24"/>
      <c r="M42" s="24">
        <v>13582</v>
      </c>
    </row>
    <row r="43" spans="1:13" s="18" customFormat="1" ht="20.100000000000001" customHeight="1">
      <c r="A43" s="18" t="s">
        <v>158</v>
      </c>
      <c r="E43" s="143" t="s">
        <v>219</v>
      </c>
      <c r="F43" s="19"/>
      <c r="G43" s="24">
        <v>34736</v>
      </c>
      <c r="H43" s="24"/>
      <c r="I43" s="24">
        <v>19402</v>
      </c>
      <c r="J43" s="41"/>
      <c r="K43" s="24">
        <v>29338</v>
      </c>
      <c r="L43" s="24"/>
      <c r="M43" s="24">
        <v>13240</v>
      </c>
    </row>
    <row r="44" spans="1:13" s="18" customFormat="1" ht="20.100000000000001" customHeight="1">
      <c r="A44" s="18" t="s">
        <v>195</v>
      </c>
      <c r="E44" s="19"/>
      <c r="F44" s="19"/>
      <c r="G44" s="24">
        <v>134133</v>
      </c>
      <c r="H44" s="24"/>
      <c r="I44" s="24">
        <v>139005</v>
      </c>
      <c r="J44" s="41"/>
      <c r="K44" s="69" t="s">
        <v>33</v>
      </c>
      <c r="L44" s="24"/>
      <c r="M44" s="69" t="s">
        <v>33</v>
      </c>
    </row>
    <row r="45" spans="1:13" s="18" customFormat="1" ht="20.100000000000001" customHeight="1">
      <c r="A45" s="18" t="s">
        <v>220</v>
      </c>
      <c r="E45" s="19"/>
      <c r="G45" s="24">
        <v>90378</v>
      </c>
      <c r="H45" s="24"/>
      <c r="I45" s="24">
        <v>89412</v>
      </c>
      <c r="J45" s="41"/>
      <c r="K45" s="24">
        <v>295</v>
      </c>
      <c r="L45" s="24"/>
      <c r="M45" s="24">
        <v>455</v>
      </c>
    </row>
    <row r="46" spans="1:13" s="18" customFormat="1" ht="20.100000000000001" customHeight="1">
      <c r="A46" s="18" t="s">
        <v>196</v>
      </c>
      <c r="E46" s="19">
        <v>25</v>
      </c>
      <c r="G46" s="24">
        <v>1317</v>
      </c>
      <c r="H46" s="24"/>
      <c r="I46" s="24">
        <v>248</v>
      </c>
      <c r="J46" s="41"/>
      <c r="K46" s="69">
        <v>949</v>
      </c>
      <c r="L46" s="24"/>
      <c r="M46" s="69" t="s">
        <v>33</v>
      </c>
    </row>
    <row r="47" spans="1:13" s="18" customFormat="1" ht="20.100000000000001" customHeight="1">
      <c r="A47" s="18" t="s">
        <v>135</v>
      </c>
      <c r="E47" s="19">
        <v>18</v>
      </c>
      <c r="G47" s="24">
        <v>28079</v>
      </c>
      <c r="H47" s="69"/>
      <c r="I47" s="69">
        <v>50264</v>
      </c>
      <c r="J47" s="41"/>
      <c r="K47" s="69">
        <v>26679</v>
      </c>
      <c r="L47" s="69"/>
      <c r="M47" s="69">
        <v>48864</v>
      </c>
    </row>
    <row r="48" spans="1:13" s="18" customFormat="1" ht="20.100000000000001" customHeight="1">
      <c r="A48" s="18" t="s">
        <v>22</v>
      </c>
      <c r="E48" s="19"/>
      <c r="G48" s="69">
        <v>2040</v>
      </c>
      <c r="H48" s="24"/>
      <c r="I48" s="24">
        <v>1808</v>
      </c>
      <c r="J48" s="41"/>
      <c r="K48" s="24">
        <v>1963</v>
      </c>
      <c r="L48" s="69"/>
      <c r="M48" s="24">
        <v>1732</v>
      </c>
    </row>
    <row r="49" spans="1:13" s="18" customFormat="1" ht="20.100000000000001" customHeight="1">
      <c r="A49" s="4" t="s">
        <v>3</v>
      </c>
      <c r="E49" s="19"/>
      <c r="F49" s="20"/>
      <c r="G49" s="138">
        <f>SUM(G33:G48)</f>
        <v>1138414</v>
      </c>
      <c r="H49" s="24"/>
      <c r="I49" s="138">
        <f>SUM(I33:I48)</f>
        <v>1141154</v>
      </c>
      <c r="J49" s="41"/>
      <c r="K49" s="138">
        <f>SUM(K33:K48)</f>
        <v>2082839</v>
      </c>
      <c r="L49" s="69"/>
      <c r="M49" s="138">
        <f>SUM(M33:M48)</f>
        <v>2097792</v>
      </c>
    </row>
    <row r="50" spans="1:13" s="18" customFormat="1" ht="7.5" customHeight="1">
      <c r="A50" s="4"/>
      <c r="E50" s="19"/>
      <c r="F50" s="20"/>
      <c r="G50" s="70"/>
      <c r="H50" s="24"/>
      <c r="I50" s="70"/>
      <c r="J50" s="41"/>
      <c r="K50" s="70"/>
      <c r="L50" s="69"/>
      <c r="M50" s="70"/>
    </row>
    <row r="51" spans="1:13" s="18" customFormat="1" ht="20.100000000000001" customHeight="1" thickBot="1">
      <c r="A51" s="5" t="s">
        <v>36</v>
      </c>
      <c r="E51" s="20"/>
      <c r="F51" s="20"/>
      <c r="G51" s="71">
        <f>SUM(G30,G49)</f>
        <v>4491462</v>
      </c>
      <c r="H51" s="24"/>
      <c r="I51" s="71">
        <f>SUM(I30+I49)</f>
        <v>4431866</v>
      </c>
      <c r="J51" s="41"/>
      <c r="K51" s="71">
        <f>SUM(K30,K49)</f>
        <v>2224485</v>
      </c>
      <c r="L51" s="69"/>
      <c r="M51" s="71">
        <f>SUM(M30+M49)</f>
        <v>2227783</v>
      </c>
    </row>
    <row r="52" spans="1:13" s="18" customFormat="1" ht="20.100000000000001" customHeight="1" thickTop="1">
      <c r="G52" s="21"/>
      <c r="H52" s="24"/>
      <c r="I52" s="21"/>
      <c r="J52" s="22"/>
      <c r="K52" s="21"/>
      <c r="L52" s="69"/>
      <c r="M52" s="21"/>
    </row>
    <row r="53" spans="1:13" s="18" customFormat="1" ht="19.5" customHeight="1">
      <c r="G53" s="21"/>
      <c r="H53" s="24"/>
      <c r="I53" s="21"/>
      <c r="J53" s="22"/>
      <c r="K53" s="21"/>
      <c r="L53" s="69"/>
      <c r="M53" s="21"/>
    </row>
    <row r="54" spans="1:13" s="18" customFormat="1" ht="20.100000000000001" customHeight="1">
      <c r="G54" s="21"/>
      <c r="H54" s="21"/>
      <c r="I54" s="21"/>
      <c r="J54" s="22"/>
      <c r="K54" s="21"/>
      <c r="L54" s="21"/>
      <c r="M54" s="21"/>
    </row>
    <row r="55" spans="1:13" s="18" customFormat="1" ht="20.100000000000001" customHeight="1">
      <c r="B55" s="18" t="s">
        <v>221</v>
      </c>
      <c r="E55" s="18" t="s">
        <v>46</v>
      </c>
      <c r="G55" s="24" t="s">
        <v>222</v>
      </c>
      <c r="H55" s="24"/>
      <c r="I55" s="24"/>
      <c r="K55" s="24" t="s">
        <v>46</v>
      </c>
      <c r="L55" s="24"/>
      <c r="M55" s="24"/>
    </row>
    <row r="56" spans="1:13" s="18" customFormat="1" ht="20.100000000000001" customHeight="1">
      <c r="G56" s="24"/>
      <c r="H56" s="24"/>
      <c r="I56" s="24"/>
      <c r="K56" s="24"/>
      <c r="L56" s="24"/>
      <c r="M56" s="24"/>
    </row>
    <row r="57" spans="1:13" s="18" customFormat="1" ht="20.100000000000001" customHeight="1">
      <c r="G57" s="24"/>
      <c r="H57" s="24"/>
      <c r="I57" s="24"/>
      <c r="K57" s="24"/>
      <c r="L57" s="24"/>
      <c r="M57" s="24"/>
    </row>
    <row r="58" spans="1:13" s="4" customFormat="1" ht="20.100000000000001" customHeight="1">
      <c r="A58" s="1" t="s">
        <v>120</v>
      </c>
      <c r="E58" s="5"/>
      <c r="F58" s="5"/>
      <c r="G58" s="6"/>
      <c r="H58" s="6"/>
      <c r="I58" s="6"/>
      <c r="K58" s="6"/>
      <c r="L58" s="6"/>
      <c r="M58" s="6"/>
    </row>
    <row r="59" spans="1:13" s="4" customFormat="1" ht="20.100000000000001" customHeight="1">
      <c r="A59" s="3" t="s">
        <v>223</v>
      </c>
      <c r="E59" s="5"/>
      <c r="F59" s="5"/>
      <c r="G59" s="6"/>
      <c r="H59" s="6"/>
      <c r="I59" s="6"/>
      <c r="K59" s="6"/>
      <c r="L59" s="6"/>
      <c r="M59" s="6"/>
    </row>
    <row r="60" spans="1:13" s="4" customFormat="1" ht="20.100000000000001" customHeight="1">
      <c r="A60" s="3" t="str">
        <f>A3</f>
        <v>AS AT JUNE 30, 2023</v>
      </c>
      <c r="E60" s="5"/>
      <c r="F60" s="5"/>
      <c r="G60" s="6"/>
      <c r="H60" s="6"/>
      <c r="I60" s="6"/>
      <c r="K60" s="6"/>
      <c r="L60" s="6"/>
      <c r="M60" s="6"/>
    </row>
    <row r="61" spans="1:13" s="4" customFormat="1" ht="20.100000000000001" customHeight="1">
      <c r="A61" s="7"/>
      <c r="E61" s="5"/>
      <c r="F61" s="5"/>
      <c r="G61" s="6"/>
      <c r="H61" s="6"/>
      <c r="I61" s="6"/>
      <c r="K61" s="6"/>
      <c r="L61" s="6"/>
      <c r="M61" s="6"/>
    </row>
    <row r="62" spans="1:13" s="10" customFormat="1" ht="20.100000000000001" customHeight="1">
      <c r="A62" s="5" t="s">
        <v>45</v>
      </c>
      <c r="B62" s="8"/>
      <c r="C62" s="8"/>
      <c r="D62" s="8"/>
      <c r="E62" s="8"/>
      <c r="F62" s="8"/>
      <c r="G62" s="25"/>
      <c r="H62" s="25"/>
      <c r="I62" s="25"/>
      <c r="J62" s="8"/>
      <c r="K62" s="25"/>
      <c r="L62" s="25"/>
      <c r="M62" s="25"/>
    </row>
    <row r="63" spans="1:13" s="10" customFormat="1" ht="20.100000000000001" customHeight="1">
      <c r="A63" s="8"/>
      <c r="B63" s="8"/>
      <c r="C63" s="8"/>
      <c r="D63" s="8"/>
      <c r="E63" s="8"/>
      <c r="F63" s="8"/>
      <c r="G63" s="167" t="str">
        <f>G6</f>
        <v>In Thousand Baht</v>
      </c>
      <c r="H63" s="167"/>
      <c r="I63" s="167"/>
      <c r="J63" s="167"/>
      <c r="K63" s="167"/>
      <c r="L63" s="167"/>
      <c r="M63" s="167"/>
    </row>
    <row r="64" spans="1:13" s="10" customFormat="1" ht="20.100000000000001" customHeight="1">
      <c r="A64" s="8"/>
      <c r="B64" s="8"/>
      <c r="C64" s="8"/>
      <c r="D64" s="8"/>
      <c r="E64" s="8"/>
      <c r="F64" s="8"/>
      <c r="G64" s="168" t="s">
        <v>84</v>
      </c>
      <c r="H64" s="168"/>
      <c r="I64" s="168"/>
      <c r="J64" s="11"/>
      <c r="K64" s="168" t="s">
        <v>85</v>
      </c>
      <c r="L64" s="168"/>
      <c r="M64" s="168"/>
    </row>
    <row r="65" spans="1:14" s="10" customFormat="1" ht="20.100000000000001" customHeight="1">
      <c r="A65" s="8"/>
      <c r="B65" s="8"/>
      <c r="C65" s="8"/>
      <c r="D65" s="8"/>
      <c r="E65" s="8"/>
      <c r="F65" s="8"/>
      <c r="G65" s="67" t="s">
        <v>256</v>
      </c>
      <c r="H65" s="67"/>
      <c r="I65" s="67" t="s">
        <v>216</v>
      </c>
      <c r="J65" s="136"/>
      <c r="K65" s="67" t="s">
        <v>256</v>
      </c>
      <c r="L65" s="67"/>
      <c r="M65" s="67" t="s">
        <v>216</v>
      </c>
    </row>
    <row r="66" spans="1:14" s="10" customFormat="1" ht="20.100000000000001" customHeight="1">
      <c r="A66" s="8"/>
      <c r="B66" s="8"/>
      <c r="C66" s="8"/>
      <c r="D66" s="8"/>
      <c r="G66" s="67" t="s">
        <v>93</v>
      </c>
      <c r="H66" s="67"/>
      <c r="I66" s="67" t="s">
        <v>95</v>
      </c>
      <c r="J66" s="12"/>
      <c r="K66" s="67" t="s">
        <v>93</v>
      </c>
      <c r="L66" s="67"/>
      <c r="M66" s="67" t="s">
        <v>95</v>
      </c>
    </row>
    <row r="67" spans="1:14" s="10" customFormat="1" ht="20.100000000000001" customHeight="1">
      <c r="A67" s="8"/>
      <c r="B67" s="8"/>
      <c r="C67" s="8"/>
      <c r="D67" s="8"/>
      <c r="E67" s="9" t="s">
        <v>32</v>
      </c>
      <c r="F67" s="8"/>
      <c r="G67" s="68" t="s">
        <v>94</v>
      </c>
      <c r="H67" s="67"/>
      <c r="I67" s="68"/>
      <c r="J67" s="12"/>
      <c r="K67" s="68" t="s">
        <v>94</v>
      </c>
      <c r="L67" s="67"/>
      <c r="M67" s="68"/>
    </row>
    <row r="68" spans="1:14" s="18" customFormat="1" ht="20.100000000000001" customHeight="1">
      <c r="A68" s="5" t="s">
        <v>37</v>
      </c>
      <c r="E68" s="20"/>
      <c r="F68" s="20"/>
      <c r="G68" s="21"/>
      <c r="H68" s="72"/>
      <c r="I68" s="21"/>
      <c r="J68" s="27"/>
      <c r="K68" s="28"/>
      <c r="L68" s="28"/>
      <c r="M68" s="28"/>
      <c r="N68" s="29"/>
    </row>
    <row r="69" spans="1:14" s="18" customFormat="1" ht="20.100000000000001" customHeight="1">
      <c r="A69" s="144" t="s">
        <v>224</v>
      </c>
      <c r="E69" s="19">
        <v>19</v>
      </c>
      <c r="F69" s="20"/>
      <c r="G69" s="69">
        <v>15000</v>
      </c>
      <c r="H69" s="69"/>
      <c r="I69" s="69">
        <v>15000</v>
      </c>
      <c r="J69" s="41"/>
      <c r="K69" s="69">
        <v>15000</v>
      </c>
      <c r="L69" s="69"/>
      <c r="M69" s="69">
        <v>15000</v>
      </c>
      <c r="N69" s="29"/>
    </row>
    <row r="70" spans="1:14" s="18" customFormat="1" ht="20.100000000000001" customHeight="1">
      <c r="A70" s="144" t="s">
        <v>225</v>
      </c>
      <c r="E70" s="19">
        <v>20</v>
      </c>
      <c r="F70" s="20"/>
      <c r="G70" s="69">
        <v>159476</v>
      </c>
      <c r="H70" s="69"/>
      <c r="I70" s="69">
        <v>161321</v>
      </c>
      <c r="J70" s="41"/>
      <c r="K70" s="69">
        <v>139955</v>
      </c>
      <c r="L70" s="69"/>
      <c r="M70" s="69">
        <v>145821</v>
      </c>
      <c r="N70" s="29"/>
    </row>
    <row r="71" spans="1:14" s="18" customFormat="1" ht="20.100000000000001" customHeight="1">
      <c r="A71" s="18" t="s">
        <v>15</v>
      </c>
      <c r="E71" s="19"/>
      <c r="F71" s="20"/>
      <c r="G71" s="24"/>
      <c r="H71" s="24"/>
      <c r="I71" s="69"/>
      <c r="J71" s="41"/>
      <c r="K71" s="24"/>
      <c r="L71" s="24"/>
      <c r="M71" s="24"/>
      <c r="N71" s="29"/>
    </row>
    <row r="72" spans="1:14" s="18" customFormat="1" ht="20.100000000000001" customHeight="1">
      <c r="A72" s="18" t="s">
        <v>74</v>
      </c>
      <c r="E72" s="19" t="s">
        <v>208</v>
      </c>
      <c r="F72" s="20"/>
      <c r="G72" s="24">
        <v>15410</v>
      </c>
      <c r="H72" s="24"/>
      <c r="I72" s="69">
        <v>14987</v>
      </c>
      <c r="J72" s="41"/>
      <c r="K72" s="24">
        <v>27110</v>
      </c>
      <c r="L72" s="24"/>
      <c r="M72" s="24">
        <v>26296</v>
      </c>
      <c r="N72" s="29"/>
    </row>
    <row r="73" spans="1:14" s="18" customFormat="1" ht="20.100000000000001" customHeight="1">
      <c r="A73" s="18" t="s">
        <v>75</v>
      </c>
      <c r="E73" s="19">
        <v>21</v>
      </c>
      <c r="F73" s="20"/>
      <c r="G73" s="24">
        <v>761983</v>
      </c>
      <c r="H73" s="24"/>
      <c r="I73" s="69">
        <v>738631</v>
      </c>
      <c r="J73" s="41"/>
      <c r="K73" s="24">
        <v>32985</v>
      </c>
      <c r="L73" s="24"/>
      <c r="M73" s="24">
        <v>30974</v>
      </c>
      <c r="N73" s="29"/>
    </row>
    <row r="74" spans="1:14" s="18" customFormat="1" ht="20.100000000000001" customHeight="1">
      <c r="A74" s="18" t="s">
        <v>170</v>
      </c>
      <c r="E74" s="19">
        <v>5</v>
      </c>
      <c r="F74" s="20"/>
      <c r="G74" s="69" t="s">
        <v>33</v>
      </c>
      <c r="H74" s="69"/>
      <c r="I74" s="69" t="s">
        <v>33</v>
      </c>
      <c r="J74" s="41"/>
      <c r="K74" s="24">
        <v>35583</v>
      </c>
      <c r="L74" s="69"/>
      <c r="M74" s="69">
        <v>8021</v>
      </c>
      <c r="N74" s="29"/>
    </row>
    <row r="75" spans="1:14" s="18" customFormat="1" ht="20.100000000000001" hidden="1" customHeight="1">
      <c r="A75" s="18" t="s">
        <v>159</v>
      </c>
      <c r="E75" s="143"/>
      <c r="F75" s="20"/>
      <c r="G75" s="69"/>
      <c r="H75" s="69"/>
      <c r="I75" s="69" t="s">
        <v>33</v>
      </c>
      <c r="J75" s="41"/>
      <c r="K75" s="69"/>
      <c r="L75" s="69"/>
      <c r="M75" s="69" t="s">
        <v>33</v>
      </c>
      <c r="N75" s="29"/>
    </row>
    <row r="76" spans="1:14" s="18" customFormat="1" ht="20.100000000000001" customHeight="1">
      <c r="A76" s="18" t="s">
        <v>160</v>
      </c>
      <c r="E76" s="143" t="s">
        <v>226</v>
      </c>
      <c r="F76" s="20"/>
      <c r="G76" s="24">
        <v>10543</v>
      </c>
      <c r="H76" s="24"/>
      <c r="I76" s="69">
        <v>6539</v>
      </c>
      <c r="J76" s="41"/>
      <c r="K76" s="69">
        <v>8101</v>
      </c>
      <c r="L76" s="69"/>
      <c r="M76" s="69">
        <v>3957</v>
      </c>
      <c r="N76" s="29"/>
    </row>
    <row r="77" spans="1:14" s="18" customFormat="1" ht="20.100000000000001" customHeight="1">
      <c r="A77" s="18" t="s">
        <v>227</v>
      </c>
      <c r="E77" s="19" t="s">
        <v>228</v>
      </c>
      <c r="F77" s="20"/>
      <c r="G77" s="24">
        <v>1491800</v>
      </c>
      <c r="H77" s="24"/>
      <c r="I77" s="69">
        <v>1423520</v>
      </c>
      <c r="J77" s="41"/>
      <c r="K77" s="69" t="s">
        <v>33</v>
      </c>
      <c r="L77" s="69"/>
      <c r="M77" s="69" t="s">
        <v>33</v>
      </c>
      <c r="N77" s="29"/>
    </row>
    <row r="78" spans="1:14" s="18" customFormat="1" ht="20.100000000000001" customHeight="1">
      <c r="A78" s="11" t="s">
        <v>162</v>
      </c>
      <c r="E78" s="19"/>
      <c r="F78" s="19"/>
      <c r="G78" s="24">
        <v>1031</v>
      </c>
      <c r="H78" s="24"/>
      <c r="I78" s="69">
        <v>1369</v>
      </c>
      <c r="J78" s="41"/>
      <c r="K78" s="69" t="s">
        <v>33</v>
      </c>
      <c r="L78" s="69"/>
      <c r="M78" s="69" t="s">
        <v>33</v>
      </c>
      <c r="N78" s="29"/>
    </row>
    <row r="79" spans="1:14" s="18" customFormat="1" ht="20.100000000000001" customHeight="1">
      <c r="A79" s="11" t="s">
        <v>28</v>
      </c>
      <c r="E79" s="19"/>
      <c r="F79" s="19"/>
      <c r="G79" s="24">
        <v>504</v>
      </c>
      <c r="H79" s="24"/>
      <c r="I79" s="73">
        <v>489</v>
      </c>
      <c r="J79" s="41"/>
      <c r="K79" s="24">
        <v>504</v>
      </c>
      <c r="L79" s="69"/>
      <c r="M79" s="24">
        <v>489</v>
      </c>
      <c r="N79" s="29"/>
    </row>
    <row r="80" spans="1:14" s="18" customFormat="1" ht="20.100000000000001" customHeight="1">
      <c r="A80" s="4" t="s">
        <v>4</v>
      </c>
      <c r="E80" s="19"/>
      <c r="F80" s="19"/>
      <c r="G80" s="138">
        <f>SUM(G69:G79)</f>
        <v>2455747</v>
      </c>
      <c r="H80" s="24"/>
      <c r="I80" s="73">
        <f>SUM(I68:I79)</f>
        <v>2361856</v>
      </c>
      <c r="J80" s="41"/>
      <c r="K80" s="138">
        <f>SUM(K69:K79)</f>
        <v>259238</v>
      </c>
      <c r="L80" s="69"/>
      <c r="M80" s="138">
        <f>SUM(M69:M79)</f>
        <v>230558</v>
      </c>
      <c r="N80" s="29"/>
    </row>
    <row r="81" spans="1:17" s="18" customFormat="1" ht="6" customHeight="1">
      <c r="A81" s="5"/>
      <c r="E81" s="19"/>
      <c r="F81" s="20"/>
      <c r="G81" s="24"/>
      <c r="H81" s="24"/>
      <c r="I81" s="24"/>
      <c r="J81" s="41"/>
      <c r="K81" s="24"/>
      <c r="L81" s="69"/>
      <c r="M81" s="24"/>
    </row>
    <row r="82" spans="1:17" s="18" customFormat="1" ht="20.100000000000001" customHeight="1">
      <c r="A82" s="5" t="s">
        <v>38</v>
      </c>
      <c r="E82" s="19"/>
      <c r="F82" s="19"/>
      <c r="G82" s="72"/>
      <c r="H82" s="24"/>
      <c r="I82" s="145"/>
      <c r="J82" s="26"/>
      <c r="K82" s="72"/>
      <c r="L82" s="69"/>
      <c r="M82" s="72"/>
    </row>
    <row r="83" spans="1:17" s="18" customFormat="1" ht="20.100000000000001" customHeight="1">
      <c r="A83" s="11" t="s">
        <v>163</v>
      </c>
      <c r="E83" s="143" t="s">
        <v>226</v>
      </c>
      <c r="F83" s="19"/>
      <c r="G83" s="69">
        <v>21769</v>
      </c>
      <c r="H83" s="69"/>
      <c r="I83" s="69">
        <v>10573</v>
      </c>
      <c r="J83" s="41"/>
      <c r="K83" s="69">
        <v>20333</v>
      </c>
      <c r="L83" s="69"/>
      <c r="M83" s="69">
        <v>8371</v>
      </c>
    </row>
    <row r="84" spans="1:17" s="18" customFormat="1" ht="20.100000000000001" customHeight="1">
      <c r="A84" s="18" t="s">
        <v>78</v>
      </c>
      <c r="E84" s="19">
        <v>22</v>
      </c>
      <c r="F84" s="19"/>
      <c r="G84" s="69">
        <v>1769</v>
      </c>
      <c r="H84" s="69"/>
      <c r="I84" s="69">
        <v>1337</v>
      </c>
      <c r="J84" s="41"/>
      <c r="K84" s="24">
        <v>1222</v>
      </c>
      <c r="L84" s="69"/>
      <c r="M84" s="24">
        <v>1070</v>
      </c>
    </row>
    <row r="85" spans="1:17" s="18" customFormat="1" ht="20.100000000000001" customHeight="1">
      <c r="A85" s="18" t="s">
        <v>229</v>
      </c>
      <c r="E85" s="19">
        <v>25</v>
      </c>
      <c r="F85" s="19"/>
      <c r="G85" s="69">
        <v>17152</v>
      </c>
      <c r="H85" s="69"/>
      <c r="I85" s="69">
        <v>17251</v>
      </c>
      <c r="J85" s="41"/>
      <c r="K85" s="69" t="s">
        <v>33</v>
      </c>
      <c r="L85" s="69"/>
      <c r="M85" s="24">
        <v>233</v>
      </c>
    </row>
    <row r="86" spans="1:17" s="18" customFormat="1" ht="20.100000000000001" customHeight="1">
      <c r="A86" s="18" t="s">
        <v>119</v>
      </c>
      <c r="E86" s="19"/>
      <c r="F86" s="19"/>
      <c r="G86" s="73">
        <v>3135</v>
      </c>
      <c r="H86" s="69"/>
      <c r="I86" s="73">
        <v>2630</v>
      </c>
      <c r="J86" s="41"/>
      <c r="K86" s="74">
        <v>3135</v>
      </c>
      <c r="L86" s="69"/>
      <c r="M86" s="73">
        <v>2630</v>
      </c>
    </row>
    <row r="87" spans="1:17" s="18" customFormat="1" ht="20.100000000000001" customHeight="1">
      <c r="A87" s="4" t="s">
        <v>5</v>
      </c>
      <c r="E87" s="19"/>
      <c r="F87" s="19"/>
      <c r="G87" s="74">
        <f>SUM(G83:G86)</f>
        <v>43825</v>
      </c>
      <c r="H87" s="69"/>
      <c r="I87" s="74">
        <f>SUM(I82:I86)</f>
        <v>31791</v>
      </c>
      <c r="J87" s="41"/>
      <c r="K87" s="74">
        <f>SUM(K82:K86)</f>
        <v>24690</v>
      </c>
      <c r="L87" s="69"/>
      <c r="M87" s="74">
        <f>SUM(M82:M86)</f>
        <v>12304</v>
      </c>
    </row>
    <row r="88" spans="1:17" s="18" customFormat="1" ht="20.100000000000001" customHeight="1">
      <c r="A88" s="5" t="s">
        <v>39</v>
      </c>
      <c r="E88" s="19"/>
      <c r="F88" s="20"/>
      <c r="G88" s="138">
        <f>G80+G87</f>
        <v>2499572</v>
      </c>
      <c r="H88" s="69"/>
      <c r="I88" s="138">
        <f>I80+I87</f>
        <v>2393647</v>
      </c>
      <c r="J88" s="41"/>
      <c r="K88" s="138">
        <f>K80+K87</f>
        <v>283928</v>
      </c>
      <c r="L88" s="69"/>
      <c r="M88" s="138">
        <f>M80+M87</f>
        <v>242862</v>
      </c>
    </row>
    <row r="89" spans="1:17" s="18" customFormat="1" ht="6" customHeight="1">
      <c r="A89" s="5"/>
      <c r="E89" s="19"/>
      <c r="F89" s="20"/>
      <c r="G89" s="24"/>
      <c r="H89" s="69"/>
      <c r="I89" s="24"/>
      <c r="J89" s="41"/>
      <c r="K89" s="24"/>
      <c r="L89" s="69"/>
      <c r="M89" s="24"/>
    </row>
    <row r="90" spans="1:17" s="18" customFormat="1" ht="20.100000000000001" customHeight="1">
      <c r="A90" s="5" t="s">
        <v>40</v>
      </c>
      <c r="E90" s="19"/>
      <c r="F90" s="20"/>
      <c r="G90" s="21"/>
      <c r="H90" s="69"/>
      <c r="I90" s="21"/>
      <c r="J90" s="75"/>
      <c r="K90" s="21"/>
      <c r="L90" s="69"/>
      <c r="M90" s="21"/>
    </row>
    <row r="91" spans="1:17" s="18" customFormat="1" ht="20.100000000000001" customHeight="1">
      <c r="A91" s="11" t="s">
        <v>114</v>
      </c>
      <c r="E91" s="19"/>
      <c r="G91" s="76"/>
      <c r="H91" s="69"/>
      <c r="I91" s="76"/>
      <c r="J91" s="75"/>
      <c r="K91" s="21"/>
      <c r="L91" s="69"/>
      <c r="M91" s="21"/>
    </row>
    <row r="92" spans="1:17" s="18" customFormat="1" ht="20.100000000000001" customHeight="1">
      <c r="A92" s="11" t="s">
        <v>258</v>
      </c>
      <c r="E92" s="19"/>
    </row>
    <row r="93" spans="1:17" s="18" customFormat="1" ht="20.100000000000001" customHeight="1" thickBot="1">
      <c r="A93" s="11" t="s">
        <v>259</v>
      </c>
      <c r="E93" s="19">
        <v>23</v>
      </c>
      <c r="G93" s="146">
        <v>4278342</v>
      </c>
      <c r="H93" s="69"/>
      <c r="I93" s="146">
        <v>3237234</v>
      </c>
      <c r="J93" s="41"/>
      <c r="K93" s="146">
        <v>4278342</v>
      </c>
      <c r="L93" s="69"/>
      <c r="M93" s="146">
        <v>3237234</v>
      </c>
    </row>
    <row r="94" spans="1:17" s="18" customFormat="1" ht="20.100000000000001" customHeight="1" thickTop="1">
      <c r="A94" s="11" t="s">
        <v>230</v>
      </c>
      <c r="E94" s="19">
        <v>23</v>
      </c>
      <c r="G94" s="18">
        <f>'CE-Conso'!D26</f>
        <v>2146496</v>
      </c>
      <c r="H94" s="69"/>
      <c r="I94" s="24">
        <v>2146496</v>
      </c>
      <c r="J94" s="41"/>
      <c r="K94" s="24">
        <f>'CE-Company'!F18</f>
        <v>2146496</v>
      </c>
      <c r="L94" s="69"/>
      <c r="M94" s="24">
        <v>2146496</v>
      </c>
    </row>
    <row r="95" spans="1:17" s="18" customFormat="1" ht="20.100000000000001" customHeight="1">
      <c r="A95" s="32" t="s">
        <v>41</v>
      </c>
      <c r="E95" s="19"/>
      <c r="F95" s="20"/>
      <c r="G95" s="18">
        <f>'CE-Conso'!F26</f>
        <v>285684</v>
      </c>
      <c r="H95" s="69"/>
      <c r="I95" s="24">
        <v>285684</v>
      </c>
      <c r="J95" s="41"/>
      <c r="K95" s="24">
        <f>'CE-Company'!H18</f>
        <v>285684</v>
      </c>
      <c r="L95" s="69"/>
      <c r="M95" s="24">
        <v>285684</v>
      </c>
      <c r="Q95" s="11"/>
    </row>
    <row r="96" spans="1:17" s="18" customFormat="1" ht="20.100000000000001" customHeight="1">
      <c r="A96" s="32" t="s">
        <v>121</v>
      </c>
      <c r="E96" s="19"/>
      <c r="F96" s="20"/>
      <c r="G96" s="24">
        <f>'CE-Conso'!H26</f>
        <v>-65345</v>
      </c>
      <c r="H96" s="69"/>
      <c r="I96" s="24">
        <v>-65345</v>
      </c>
      <c r="J96" s="41"/>
      <c r="K96" s="69" t="s">
        <v>33</v>
      </c>
      <c r="L96" s="69"/>
      <c r="M96" s="69" t="s">
        <v>33</v>
      </c>
      <c r="Q96" s="11"/>
    </row>
    <row r="97" spans="1:17" s="18" customFormat="1" ht="20.100000000000001" customHeight="1">
      <c r="A97" s="11" t="s">
        <v>83</v>
      </c>
      <c r="E97" s="19"/>
      <c r="F97" s="20"/>
      <c r="G97" s="24">
        <f>'CE-Conso'!J26</f>
        <v>-278977</v>
      </c>
      <c r="H97" s="69"/>
      <c r="I97" s="24">
        <v>-236867</v>
      </c>
      <c r="J97" s="41"/>
      <c r="K97" s="69">
        <f>'CE-Company'!J18</f>
        <v>-489279</v>
      </c>
      <c r="L97" s="69"/>
      <c r="M97" s="24">
        <v>-449507</v>
      </c>
      <c r="Q97" s="32"/>
    </row>
    <row r="98" spans="1:17" s="18" customFormat="1" ht="20.100000000000001" customHeight="1">
      <c r="A98" s="18" t="s">
        <v>23</v>
      </c>
      <c r="E98" s="20"/>
      <c r="F98" s="20"/>
      <c r="G98" s="74">
        <f>'CE-Conso'!P26</f>
        <v>-129841</v>
      </c>
      <c r="H98" s="69"/>
      <c r="I98" s="74">
        <v>-125240</v>
      </c>
      <c r="J98" s="41"/>
      <c r="K98" s="73">
        <f>'CE-Company'!L18</f>
        <v>-2344</v>
      </c>
      <c r="L98" s="69"/>
      <c r="M98" s="73">
        <v>2248</v>
      </c>
      <c r="Q98" s="32"/>
    </row>
    <row r="99" spans="1:17" s="18" customFormat="1" ht="20.100000000000001" customHeight="1">
      <c r="A99" s="5" t="s">
        <v>42</v>
      </c>
      <c r="E99" s="20"/>
      <c r="F99" s="20"/>
      <c r="G99" s="24">
        <f>SUM(G94:G98)</f>
        <v>1958017</v>
      </c>
      <c r="H99" s="69"/>
      <c r="I99" s="24">
        <f>SUM(I94:I98)</f>
        <v>2004728</v>
      </c>
      <c r="J99" s="41"/>
      <c r="K99" s="24">
        <f>SUM(K94:K98)</f>
        <v>1940557</v>
      </c>
      <c r="L99" s="69"/>
      <c r="M99" s="24">
        <f>SUM(M94:M98)</f>
        <v>1984921</v>
      </c>
      <c r="Q99" s="32"/>
    </row>
    <row r="100" spans="1:17" s="18" customFormat="1" ht="20.100000000000001" customHeight="1">
      <c r="A100" s="11" t="s">
        <v>43</v>
      </c>
      <c r="E100" s="19"/>
      <c r="F100" s="20"/>
      <c r="G100" s="69">
        <f>'CE-Conso'!T26</f>
        <v>33873</v>
      </c>
      <c r="H100" s="69"/>
      <c r="I100" s="24">
        <v>33491</v>
      </c>
      <c r="J100" s="33"/>
      <c r="K100" s="147" t="s">
        <v>33</v>
      </c>
      <c r="L100" s="69"/>
      <c r="M100" s="147" t="s">
        <v>33</v>
      </c>
      <c r="Q100" s="11"/>
    </row>
    <row r="101" spans="1:17" s="18" customFormat="1" ht="20.100000000000001" customHeight="1">
      <c r="A101" s="5" t="s">
        <v>6</v>
      </c>
      <c r="E101" s="19"/>
      <c r="F101" s="20"/>
      <c r="G101" s="138">
        <f>SUM(G99:G100)</f>
        <v>1991890</v>
      </c>
      <c r="H101" s="69"/>
      <c r="I101" s="138">
        <f>SUM(I99:I100)</f>
        <v>2038219</v>
      </c>
      <c r="J101" s="41"/>
      <c r="K101" s="138">
        <f>SUM(K99:K100)</f>
        <v>1940557</v>
      </c>
      <c r="L101" s="69"/>
      <c r="M101" s="138">
        <f>SUM(M99:M100)</f>
        <v>1984921</v>
      </c>
      <c r="Q101" s="11"/>
    </row>
    <row r="102" spans="1:17" s="18" customFormat="1" ht="7.5" customHeight="1">
      <c r="A102" s="5"/>
      <c r="E102" s="19"/>
      <c r="F102" s="20"/>
      <c r="G102" s="70"/>
      <c r="H102" s="69"/>
      <c r="I102" s="70"/>
      <c r="J102" s="41"/>
      <c r="K102" s="70"/>
      <c r="L102" s="69"/>
      <c r="M102" s="70"/>
      <c r="Q102" s="11"/>
    </row>
    <row r="103" spans="1:17" s="18" customFormat="1" ht="20.100000000000001" customHeight="1" thickBot="1">
      <c r="A103" s="5" t="s">
        <v>44</v>
      </c>
      <c r="E103" s="20"/>
      <c r="F103" s="20"/>
      <c r="G103" s="71">
        <f>+G88+G101</f>
        <v>4491462</v>
      </c>
      <c r="H103" s="69"/>
      <c r="I103" s="71">
        <f>+I88+I101</f>
        <v>4431866</v>
      </c>
      <c r="J103" s="41"/>
      <c r="K103" s="71">
        <f>+K88+K101</f>
        <v>2224485</v>
      </c>
      <c r="L103" s="69"/>
      <c r="M103" s="71">
        <f>+M88+M101</f>
        <v>2227783</v>
      </c>
      <c r="Q103" s="32"/>
    </row>
    <row r="104" spans="1:17" s="18" customFormat="1" ht="20.100000000000001" customHeight="1" thickTop="1">
      <c r="E104" s="20"/>
      <c r="F104" s="20"/>
      <c r="G104" s="24"/>
      <c r="H104" s="69"/>
      <c r="K104" s="24"/>
      <c r="L104" s="69"/>
      <c r="M104" s="24"/>
      <c r="Q104" s="32"/>
    </row>
    <row r="105" spans="1:17" s="18" customFormat="1" ht="18" customHeight="1">
      <c r="E105" s="20"/>
      <c r="F105" s="20"/>
      <c r="G105" s="21"/>
      <c r="H105" s="21"/>
      <c r="I105" s="24"/>
      <c r="J105" s="34"/>
      <c r="K105" s="21"/>
      <c r="L105" s="69"/>
      <c r="M105" s="21"/>
      <c r="Q105" s="32"/>
    </row>
    <row r="106" spans="1:17" s="18" customFormat="1" ht="20.100000000000001" customHeight="1">
      <c r="B106" s="18" t="s">
        <v>231</v>
      </c>
      <c r="G106" s="21" t="s">
        <v>232</v>
      </c>
      <c r="H106" s="21"/>
      <c r="I106" s="21"/>
      <c r="J106" s="22"/>
      <c r="K106" s="21" t="s">
        <v>46</v>
      </c>
      <c r="L106" s="21"/>
      <c r="M106" s="21"/>
    </row>
    <row r="107" spans="1:17" s="18" customFormat="1" ht="20.100000000000001" customHeight="1">
      <c r="G107" s="21"/>
      <c r="H107" s="21"/>
      <c r="I107" s="21"/>
      <c r="J107" s="22"/>
      <c r="K107" s="21"/>
      <c r="L107" s="21"/>
      <c r="M107" s="21"/>
      <c r="Q107" s="11"/>
    </row>
    <row r="108" spans="1:17" s="18" customFormat="1" ht="20.100000000000001" customHeight="1">
      <c r="G108" s="21"/>
      <c r="H108" s="21"/>
      <c r="I108" s="21"/>
      <c r="J108" s="35"/>
      <c r="K108" s="21"/>
      <c r="L108" s="21"/>
      <c r="M108" s="21"/>
      <c r="N108" s="35"/>
      <c r="O108" s="35"/>
      <c r="P108" s="35"/>
      <c r="Q108" s="5"/>
    </row>
    <row r="109" spans="1:17" s="18" customFormat="1" ht="20.100000000000001" customHeight="1">
      <c r="G109" s="31"/>
      <c r="H109" s="31"/>
      <c r="I109" s="30"/>
      <c r="J109" s="36"/>
      <c r="K109" s="21"/>
      <c r="L109" s="21"/>
      <c r="M109" s="21"/>
      <c r="N109" s="35"/>
      <c r="O109" s="35"/>
      <c r="P109" s="35"/>
    </row>
    <row r="110" spans="1:17" s="18" customFormat="1" ht="20.100000000000001" customHeight="1">
      <c r="E110" s="37"/>
      <c r="F110" s="37"/>
      <c r="G110" s="21">
        <f>G103-G51</f>
        <v>0</v>
      </c>
      <c r="H110" s="21"/>
      <c r="I110" s="21">
        <f>I51-I103</f>
        <v>0</v>
      </c>
      <c r="J110" s="148"/>
      <c r="K110" s="21">
        <f>K103-K51</f>
        <v>0</v>
      </c>
      <c r="L110" s="21"/>
      <c r="M110" s="21">
        <f>M103-M51</f>
        <v>0</v>
      </c>
      <c r="N110" s="35"/>
      <c r="O110" s="35"/>
      <c r="P110" s="35"/>
    </row>
    <row r="111" spans="1:17" s="18" customFormat="1" ht="20.100000000000001" customHeight="1">
      <c r="G111" s="38"/>
      <c r="H111" s="38"/>
      <c r="I111" s="39"/>
      <c r="J111" s="36"/>
      <c r="K111" s="21"/>
      <c r="L111" s="21"/>
      <c r="M111" s="21"/>
      <c r="N111" s="35"/>
      <c r="O111" s="35"/>
      <c r="P111" s="35"/>
    </row>
    <row r="112" spans="1:17" s="18" customFormat="1" ht="20.100000000000001" customHeight="1">
      <c r="G112" s="38"/>
      <c r="H112" s="38"/>
      <c r="I112" s="39"/>
      <c r="J112" s="36"/>
      <c r="K112" s="21"/>
      <c r="L112" s="21"/>
      <c r="M112" s="21"/>
      <c r="N112" s="35"/>
      <c r="O112" s="35"/>
      <c r="P112" s="35"/>
    </row>
    <row r="113" spans="7:16">
      <c r="G113" s="72"/>
      <c r="H113" s="72"/>
      <c r="I113" s="21"/>
      <c r="J113" s="35"/>
      <c r="K113" s="21"/>
      <c r="L113" s="21"/>
      <c r="M113" s="21"/>
      <c r="N113" s="35"/>
      <c r="O113" s="35"/>
      <c r="P113" s="35"/>
    </row>
  </sheetData>
  <mergeCells count="6">
    <mergeCell ref="G6:M6"/>
    <mergeCell ref="G7:I7"/>
    <mergeCell ref="K7:M7"/>
    <mergeCell ref="G63:M63"/>
    <mergeCell ref="G64:I64"/>
    <mergeCell ref="K64:M64"/>
  </mergeCells>
  <pageMargins left="0.70866141732283472" right="0.11811023622047245" top="0.78740157480314965" bottom="0.47244094488188981" header="0.31496062992125984" footer="0.31496062992125984"/>
  <pageSetup paperSize="9" scale="64" firstPageNumber="3" fitToWidth="0" fitToHeight="0" orientation="portrait" useFirstPageNumber="1" r:id="rId1"/>
  <headerFooter alignWithMargins="0">
    <oddFooter>&amp;L&amp;"-,Regular"&amp;11The accompanying notes are an integral part of these financial statements.&amp;R&amp;"-,Regular"&amp;11&amp;P</oddFooter>
  </headerFooter>
  <rowBreaks count="2" manualBreakCount="2">
    <brk id="57" max="16383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70"/>
  <sheetViews>
    <sheetView view="pageBreakPreview" topLeftCell="A41" zoomScale="86" zoomScaleNormal="59" zoomScaleSheetLayoutView="86" workbookViewId="0">
      <selection activeCell="G18" sqref="G18"/>
    </sheetView>
  </sheetViews>
  <sheetFormatPr defaultColWidth="9.33203125" defaultRowHeight="21.75" customHeight="1"/>
  <cols>
    <col min="1" max="1" width="35.6640625" style="91" customWidth="1"/>
    <col min="2" max="2" width="12.88671875" style="91" customWidth="1"/>
    <col min="3" max="3" width="11.6640625" style="91" customWidth="1"/>
    <col min="4" max="4" width="15.88671875" style="91" customWidth="1"/>
    <col min="5" max="5" width="8.6640625" style="91" customWidth="1"/>
    <col min="6" max="6" width="1.5546875" style="91" customWidth="1"/>
    <col min="7" max="7" width="15.5546875" style="91" customWidth="1"/>
    <col min="8" max="8" width="1.5546875" style="91" customWidth="1"/>
    <col min="9" max="9" width="15.5546875" style="91" customWidth="1"/>
    <col min="10" max="10" width="1.5546875" style="91" customWidth="1"/>
    <col min="11" max="11" width="15.5546875" style="104" customWidth="1"/>
    <col min="12" max="12" width="1.5546875" style="104" customWidth="1"/>
    <col min="13" max="13" width="15.5546875" style="104" customWidth="1"/>
    <col min="14" max="14" width="1.6640625" style="18" customWidth="1"/>
    <col min="15" max="15" width="9.33203125" style="18"/>
    <col min="16" max="16" width="19.33203125" style="18" customWidth="1"/>
    <col min="17" max="16384" width="9.33203125" style="18"/>
  </cols>
  <sheetData>
    <row r="1" spans="1:13" ht="21.75" customHeight="1">
      <c r="A1" s="105" t="s">
        <v>120</v>
      </c>
      <c r="M1" s="106" t="s">
        <v>49</v>
      </c>
    </row>
    <row r="2" spans="1:13" s="4" customFormat="1" ht="18" customHeight="1">
      <c r="A2" s="107" t="s">
        <v>47</v>
      </c>
      <c r="B2" s="103"/>
      <c r="C2" s="103"/>
      <c r="D2" s="103"/>
      <c r="E2" s="90"/>
      <c r="F2" s="90"/>
      <c r="G2" s="103"/>
      <c r="H2" s="103"/>
      <c r="I2" s="103"/>
      <c r="J2" s="103"/>
      <c r="K2" s="108"/>
      <c r="L2" s="108"/>
      <c r="M2" s="106" t="s">
        <v>50</v>
      </c>
    </row>
    <row r="3" spans="1:13" s="4" customFormat="1" ht="18" customHeight="1">
      <c r="A3" s="109" t="s">
        <v>257</v>
      </c>
      <c r="B3" s="103"/>
      <c r="C3" s="103"/>
      <c r="D3" s="103"/>
      <c r="E3" s="90"/>
      <c r="F3" s="90"/>
      <c r="G3" s="103"/>
      <c r="H3" s="103"/>
      <c r="I3" s="103"/>
      <c r="J3" s="103"/>
      <c r="K3" s="108"/>
      <c r="L3" s="108"/>
      <c r="M3" s="108"/>
    </row>
    <row r="4" spans="1:13" s="10" customFormat="1" ht="10.5" customHeight="1">
      <c r="A4" s="110"/>
      <c r="B4" s="110"/>
      <c r="C4" s="110"/>
      <c r="D4" s="110"/>
      <c r="E4" s="111"/>
      <c r="F4" s="110"/>
      <c r="G4" s="110"/>
      <c r="H4" s="110"/>
      <c r="I4" s="110"/>
      <c r="J4" s="110"/>
      <c r="K4" s="110"/>
      <c r="L4" s="110"/>
      <c r="M4" s="112"/>
    </row>
    <row r="5" spans="1:13" s="10" customFormat="1" ht="20.100000000000001" customHeight="1">
      <c r="A5" s="110"/>
      <c r="B5" s="110"/>
      <c r="C5" s="110"/>
      <c r="D5" s="110"/>
      <c r="E5" s="111"/>
      <c r="F5" s="110"/>
      <c r="G5" s="169" t="s">
        <v>96</v>
      </c>
      <c r="H5" s="169"/>
      <c r="I5" s="169"/>
      <c r="J5" s="169"/>
      <c r="K5" s="169"/>
      <c r="L5" s="169"/>
      <c r="M5" s="169"/>
    </row>
    <row r="6" spans="1:13" s="10" customFormat="1" ht="20.100000000000001" customHeight="1">
      <c r="A6" s="110"/>
      <c r="B6" s="110"/>
      <c r="C6" s="110"/>
      <c r="D6" s="110"/>
      <c r="E6" s="111"/>
      <c r="F6" s="110"/>
      <c r="G6" s="170" t="s">
        <v>84</v>
      </c>
      <c r="H6" s="170"/>
      <c r="I6" s="170"/>
      <c r="J6" s="113"/>
      <c r="K6" s="170" t="s">
        <v>85</v>
      </c>
      <c r="L6" s="170"/>
      <c r="M6" s="170"/>
    </row>
    <row r="7" spans="1:13" s="10" customFormat="1" ht="20.100000000000001" customHeight="1">
      <c r="A7" s="110"/>
      <c r="B7" s="110"/>
      <c r="C7" s="110"/>
      <c r="D7" s="110"/>
      <c r="E7" s="114" t="s">
        <v>32</v>
      </c>
      <c r="F7" s="110"/>
      <c r="G7" s="115">
        <v>2023</v>
      </c>
      <c r="H7" s="110"/>
      <c r="I7" s="115">
        <v>2022</v>
      </c>
      <c r="J7" s="116"/>
      <c r="K7" s="115">
        <v>2023</v>
      </c>
      <c r="L7" s="110"/>
      <c r="M7" s="115">
        <v>2022</v>
      </c>
    </row>
    <row r="8" spans="1:13" ht="18" customHeight="1">
      <c r="A8" s="90" t="s">
        <v>51</v>
      </c>
      <c r="E8" s="96">
        <v>5</v>
      </c>
      <c r="J8" s="98"/>
    </row>
    <row r="9" spans="1:13" ht="18" customHeight="1">
      <c r="A9" s="95" t="s">
        <v>26</v>
      </c>
      <c r="E9" s="96"/>
      <c r="G9" s="97" t="s">
        <v>33</v>
      </c>
      <c r="H9" s="97"/>
      <c r="I9" s="93">
        <v>3492</v>
      </c>
      <c r="J9" s="97"/>
      <c r="K9" s="97" t="s">
        <v>33</v>
      </c>
      <c r="L9" s="93"/>
      <c r="M9" s="97" t="s">
        <v>33</v>
      </c>
    </row>
    <row r="10" spans="1:13" ht="18" customHeight="1">
      <c r="A10" s="95" t="s">
        <v>197</v>
      </c>
      <c r="E10" s="96"/>
      <c r="G10" s="93">
        <v>8937</v>
      </c>
      <c r="H10" s="97"/>
      <c r="I10" s="97">
        <v>5001</v>
      </c>
      <c r="J10" s="97"/>
      <c r="K10" s="97" t="s">
        <v>33</v>
      </c>
      <c r="L10" s="93"/>
      <c r="M10" s="97" t="s">
        <v>33</v>
      </c>
    </row>
    <row r="11" spans="1:13" ht="18" customHeight="1">
      <c r="A11" s="95" t="s">
        <v>115</v>
      </c>
      <c r="E11" s="96"/>
      <c r="G11" s="97" t="s">
        <v>33</v>
      </c>
      <c r="H11" s="97"/>
      <c r="I11" s="97" t="s">
        <v>33</v>
      </c>
      <c r="J11" s="97"/>
      <c r="K11" s="97">
        <v>3180</v>
      </c>
      <c r="L11" s="93"/>
      <c r="M11" s="93">
        <v>1897</v>
      </c>
    </row>
    <row r="12" spans="1:13" ht="18" customHeight="1">
      <c r="A12" s="95" t="s">
        <v>8</v>
      </c>
      <c r="E12" s="96"/>
      <c r="G12" s="93">
        <v>67</v>
      </c>
      <c r="H12" s="97"/>
      <c r="I12" s="97">
        <v>449</v>
      </c>
      <c r="J12" s="97"/>
      <c r="K12" s="97">
        <v>1549</v>
      </c>
      <c r="L12" s="93"/>
      <c r="M12" s="93">
        <v>7328</v>
      </c>
    </row>
    <row r="13" spans="1:13" ht="18" customHeight="1">
      <c r="A13" s="95" t="s">
        <v>9</v>
      </c>
      <c r="E13" s="96">
        <v>13</v>
      </c>
      <c r="G13" s="99">
        <v>2475</v>
      </c>
      <c r="H13" s="97"/>
      <c r="I13" s="99">
        <v>28145</v>
      </c>
      <c r="J13" s="97"/>
      <c r="K13" s="100">
        <v>2571</v>
      </c>
      <c r="L13" s="93"/>
      <c r="M13" s="99">
        <v>28541</v>
      </c>
    </row>
    <row r="14" spans="1:13" ht="18" customHeight="1">
      <c r="A14" s="90" t="s">
        <v>52</v>
      </c>
      <c r="E14" s="98"/>
      <c r="G14" s="99">
        <f>SUM(G9:G13)</f>
        <v>11479</v>
      </c>
      <c r="H14" s="97"/>
      <c r="I14" s="99">
        <f>SUM(I9:I13)</f>
        <v>37087</v>
      </c>
      <c r="J14" s="97"/>
      <c r="K14" s="99">
        <f>SUM(K9:K13)</f>
        <v>7300</v>
      </c>
      <c r="L14" s="93"/>
      <c r="M14" s="99">
        <f>SUM(M9:M13)</f>
        <v>37766</v>
      </c>
    </row>
    <row r="15" spans="1:13" ht="3.75" customHeight="1">
      <c r="A15" s="90"/>
      <c r="E15" s="98"/>
      <c r="G15" s="93"/>
      <c r="H15" s="97"/>
      <c r="I15" s="93"/>
      <c r="J15" s="97"/>
      <c r="K15" s="93"/>
      <c r="L15" s="93"/>
      <c r="M15" s="93"/>
    </row>
    <row r="16" spans="1:13" ht="18" customHeight="1">
      <c r="A16" s="90" t="s">
        <v>53</v>
      </c>
      <c r="E16" s="96">
        <v>5</v>
      </c>
      <c r="G16" s="93"/>
      <c r="H16" s="97"/>
      <c r="I16" s="93"/>
      <c r="J16" s="97"/>
      <c r="K16" s="93"/>
      <c r="L16" s="93"/>
      <c r="M16" s="93"/>
    </row>
    <row r="17" spans="1:15" ht="18" customHeight="1">
      <c r="A17" s="95" t="s">
        <v>29</v>
      </c>
      <c r="E17" s="96"/>
      <c r="G17" s="97" t="s">
        <v>33</v>
      </c>
      <c r="H17" s="97"/>
      <c r="I17" s="93">
        <v>3325</v>
      </c>
      <c r="J17" s="97"/>
      <c r="K17" s="97" t="s">
        <v>33</v>
      </c>
      <c r="L17" s="93"/>
      <c r="M17" s="97" t="s">
        <v>33</v>
      </c>
    </row>
    <row r="18" spans="1:15" ht="18" customHeight="1">
      <c r="A18" s="11" t="s">
        <v>265</v>
      </c>
      <c r="E18" s="96"/>
      <c r="G18" s="93">
        <v>524</v>
      </c>
      <c r="H18" s="97"/>
      <c r="I18" s="93">
        <v>509</v>
      </c>
      <c r="J18" s="97"/>
      <c r="K18" s="97" t="s">
        <v>33</v>
      </c>
      <c r="L18" s="93"/>
      <c r="M18" s="97" t="s">
        <v>33</v>
      </c>
    </row>
    <row r="19" spans="1:15" s="91" customFormat="1" ht="18" customHeight="1">
      <c r="A19" s="11" t="s">
        <v>89</v>
      </c>
      <c r="E19" s="96"/>
      <c r="G19" s="93">
        <v>35388</v>
      </c>
      <c r="H19" s="97"/>
      <c r="I19" s="93">
        <v>25973</v>
      </c>
      <c r="J19" s="97"/>
      <c r="K19" s="93">
        <v>28555</v>
      </c>
      <c r="L19" s="93"/>
      <c r="M19" s="93">
        <v>24095</v>
      </c>
      <c r="O19" s="98"/>
    </row>
    <row r="20" spans="1:15" s="88" customFormat="1" ht="18" customHeight="1">
      <c r="A20" s="95" t="s">
        <v>165</v>
      </c>
      <c r="B20" s="91"/>
      <c r="C20" s="91"/>
      <c r="D20" s="91"/>
      <c r="E20" s="96"/>
      <c r="F20" s="91"/>
      <c r="G20" s="97">
        <v>123</v>
      </c>
      <c r="H20" s="97"/>
      <c r="I20" s="93">
        <v>-1444</v>
      </c>
      <c r="J20" s="97"/>
      <c r="K20" s="97">
        <v>55</v>
      </c>
      <c r="L20" s="93"/>
      <c r="M20" s="97">
        <v>55</v>
      </c>
      <c r="O20" s="89"/>
    </row>
    <row r="21" spans="1:15" ht="16.95" customHeight="1">
      <c r="A21" s="90" t="s">
        <v>54</v>
      </c>
      <c r="E21" s="96"/>
      <c r="G21" s="94">
        <f>SUM(G17:G20)</f>
        <v>36035</v>
      </c>
      <c r="H21" s="97"/>
      <c r="I21" s="94">
        <f>SUM(I17:I20)</f>
        <v>28363</v>
      </c>
      <c r="J21" s="97"/>
      <c r="K21" s="94">
        <f>SUM(K17:K20)</f>
        <v>28610</v>
      </c>
      <c r="L21" s="93"/>
      <c r="M21" s="94">
        <f>SUM(M17:M20)</f>
        <v>24150</v>
      </c>
    </row>
    <row r="22" spans="1:15" s="11" customFormat="1" ht="18" customHeight="1">
      <c r="A22" s="90" t="s">
        <v>164</v>
      </c>
      <c r="B22" s="95"/>
      <c r="C22" s="95"/>
      <c r="D22" s="95"/>
      <c r="E22" s="96"/>
      <c r="F22" s="95"/>
      <c r="G22" s="93">
        <f>SUM(G14-G21)</f>
        <v>-24556</v>
      </c>
      <c r="H22" s="97"/>
      <c r="I22" s="93">
        <f>SUM(I14-I21)</f>
        <v>8724</v>
      </c>
      <c r="J22" s="97"/>
      <c r="K22" s="93">
        <f>SUM(K14-K21)</f>
        <v>-21310</v>
      </c>
      <c r="L22" s="93"/>
      <c r="M22" s="93">
        <f>SUM(M14-M21)</f>
        <v>13616</v>
      </c>
    </row>
    <row r="23" spans="1:15" s="88" customFormat="1" ht="18" customHeight="1">
      <c r="A23" s="95" t="s">
        <v>77</v>
      </c>
      <c r="B23" s="91"/>
      <c r="C23" s="91"/>
      <c r="D23" s="91"/>
      <c r="E23" s="96">
        <v>5</v>
      </c>
      <c r="F23" s="91"/>
      <c r="G23" s="93">
        <v>-4016</v>
      </c>
      <c r="H23" s="97"/>
      <c r="I23" s="93">
        <v>-5914</v>
      </c>
      <c r="J23" s="97"/>
      <c r="K23" s="97">
        <v>-4118</v>
      </c>
      <c r="L23" s="93"/>
      <c r="M23" s="93">
        <v>-5446</v>
      </c>
    </row>
    <row r="24" spans="1:15" ht="18" customHeight="1">
      <c r="A24" s="95" t="s">
        <v>176</v>
      </c>
      <c r="E24" s="96">
        <v>13</v>
      </c>
      <c r="G24" s="100">
        <v>3067</v>
      </c>
      <c r="H24" s="97"/>
      <c r="I24" s="100">
        <v>4227</v>
      </c>
      <c r="J24" s="97"/>
      <c r="K24" s="100" t="s">
        <v>33</v>
      </c>
      <c r="L24" s="97"/>
      <c r="M24" s="100" t="s">
        <v>33</v>
      </c>
    </row>
    <row r="25" spans="1:15" ht="18" customHeight="1">
      <c r="A25" s="90" t="s">
        <v>207</v>
      </c>
      <c r="E25" s="96"/>
      <c r="G25" s="93">
        <f>SUM(G22:G24)</f>
        <v>-25505</v>
      </c>
      <c r="H25" s="97"/>
      <c r="I25" s="93">
        <f>SUM(I22:I24)</f>
        <v>7037</v>
      </c>
      <c r="J25" s="97"/>
      <c r="K25" s="93">
        <f>SUM(K22:K24)</f>
        <v>-25428</v>
      </c>
      <c r="L25" s="93"/>
      <c r="M25" s="93">
        <f>SUM(M22:M24)</f>
        <v>8170</v>
      </c>
    </row>
    <row r="26" spans="1:15" ht="18" customHeight="1">
      <c r="A26" s="95" t="s">
        <v>97</v>
      </c>
      <c r="E26" s="96">
        <v>25</v>
      </c>
      <c r="G26" s="99">
        <v>113</v>
      </c>
      <c r="H26" s="97"/>
      <c r="I26" s="99">
        <v>-301</v>
      </c>
      <c r="J26" s="97"/>
      <c r="K26" s="99">
        <v>34</v>
      </c>
      <c r="L26" s="93"/>
      <c r="M26" s="99">
        <v>-78</v>
      </c>
    </row>
    <row r="27" spans="1:15" ht="18" customHeight="1">
      <c r="A27" s="90" t="s">
        <v>206</v>
      </c>
      <c r="E27" s="92"/>
      <c r="G27" s="94">
        <f>SUM(G25:G26)</f>
        <v>-25392</v>
      </c>
      <c r="H27" s="97"/>
      <c r="I27" s="94">
        <f>SUM(I25:I26)</f>
        <v>6736</v>
      </c>
      <c r="J27" s="97"/>
      <c r="K27" s="94">
        <f>SUM(K25:K26)</f>
        <v>-25394</v>
      </c>
      <c r="L27" s="93"/>
      <c r="M27" s="94">
        <f>SUM(M25:M26)</f>
        <v>8092</v>
      </c>
    </row>
    <row r="28" spans="1:15" ht="4.5" customHeight="1">
      <c r="A28" s="90"/>
      <c r="E28" s="92"/>
    </row>
    <row r="29" spans="1:15" ht="18.75" customHeight="1">
      <c r="A29" s="90" t="s">
        <v>76</v>
      </c>
      <c r="E29" s="92"/>
      <c r="G29" s="93"/>
      <c r="H29" s="97"/>
      <c r="I29" s="93"/>
      <c r="J29" s="97"/>
      <c r="K29" s="93"/>
      <c r="L29" s="93"/>
      <c r="M29" s="93"/>
    </row>
    <row r="30" spans="1:15" ht="3.75" customHeight="1">
      <c r="A30" s="90"/>
      <c r="E30" s="92"/>
      <c r="G30" s="93"/>
      <c r="H30" s="97"/>
      <c r="I30" s="93"/>
      <c r="J30" s="97"/>
      <c r="K30" s="93"/>
      <c r="L30" s="93"/>
      <c r="M30" s="93"/>
    </row>
    <row r="31" spans="1:15" ht="18.75" customHeight="1">
      <c r="A31" s="90" t="s">
        <v>87</v>
      </c>
      <c r="E31" s="92"/>
      <c r="G31" s="93"/>
      <c r="H31" s="97"/>
      <c r="I31" s="93"/>
      <c r="J31" s="97"/>
      <c r="K31" s="93"/>
      <c r="L31" s="93"/>
      <c r="M31" s="93"/>
    </row>
    <row r="32" spans="1:15" ht="18.75" customHeight="1">
      <c r="A32" s="90" t="s">
        <v>131</v>
      </c>
      <c r="E32" s="92"/>
      <c r="G32" s="93"/>
      <c r="H32" s="97"/>
      <c r="I32" s="93"/>
      <c r="J32" s="97"/>
      <c r="K32" s="125"/>
      <c r="L32" s="93"/>
      <c r="M32" s="125"/>
    </row>
    <row r="33" spans="1:13" ht="18.75" customHeight="1">
      <c r="A33" s="95" t="s">
        <v>108</v>
      </c>
      <c r="E33" s="92"/>
      <c r="G33" s="99">
        <v>19694</v>
      </c>
      <c r="I33" s="99">
        <v>32376</v>
      </c>
      <c r="K33" s="126" t="s">
        <v>33</v>
      </c>
      <c r="M33" s="126" t="s">
        <v>33</v>
      </c>
    </row>
    <row r="34" spans="1:13" ht="18.75" customHeight="1">
      <c r="A34" s="90" t="s">
        <v>132</v>
      </c>
      <c r="E34" s="92"/>
      <c r="G34" s="99">
        <f>SUM(G33:G33)</f>
        <v>19694</v>
      </c>
      <c r="I34" s="99">
        <f>SUM(I33:I33)</f>
        <v>32376</v>
      </c>
      <c r="K34" s="127" t="s">
        <v>33</v>
      </c>
      <c r="M34" s="127" t="s">
        <v>33</v>
      </c>
    </row>
    <row r="35" spans="1:13" ht="18.75" customHeight="1">
      <c r="A35" s="90" t="s">
        <v>136</v>
      </c>
      <c r="E35" s="92"/>
      <c r="G35" s="93"/>
      <c r="I35" s="93"/>
      <c r="K35" s="93"/>
      <c r="M35" s="93"/>
    </row>
    <row r="36" spans="1:13" ht="18.75" customHeight="1">
      <c r="A36" s="90" t="s">
        <v>131</v>
      </c>
      <c r="E36" s="92"/>
      <c r="G36" s="93"/>
      <c r="I36" s="93"/>
      <c r="K36" s="93"/>
      <c r="M36" s="93"/>
    </row>
    <row r="37" spans="1:13" s="88" customFormat="1" ht="18.75" customHeight="1">
      <c r="A37" s="95" t="s">
        <v>171</v>
      </c>
      <c r="B37" s="91"/>
      <c r="C37" s="91"/>
      <c r="D37" s="91"/>
      <c r="E37" s="92"/>
      <c r="F37" s="91"/>
      <c r="G37" s="93"/>
      <c r="H37" s="91"/>
      <c r="I37" s="93"/>
      <c r="J37" s="91"/>
      <c r="K37" s="93"/>
      <c r="L37" s="104"/>
      <c r="M37" s="93"/>
    </row>
    <row r="38" spans="1:13" s="88" customFormat="1" ht="18.75" customHeight="1">
      <c r="A38" s="95" t="s">
        <v>184</v>
      </c>
      <c r="B38" s="91"/>
      <c r="C38" s="91"/>
      <c r="D38" s="91"/>
      <c r="E38" s="92"/>
      <c r="F38" s="91"/>
      <c r="G38" s="163" t="s">
        <v>33</v>
      </c>
      <c r="H38" s="91"/>
      <c r="I38" s="97" t="s">
        <v>33</v>
      </c>
      <c r="J38" s="91"/>
      <c r="K38" s="97" t="s">
        <v>33</v>
      </c>
      <c r="L38" s="104"/>
      <c r="M38" s="97" t="s">
        <v>33</v>
      </c>
    </row>
    <row r="39" spans="1:13" s="91" customFormat="1" ht="18.75" customHeight="1">
      <c r="A39" s="95" t="s">
        <v>185</v>
      </c>
      <c r="E39" s="92"/>
      <c r="G39" s="93"/>
      <c r="I39" s="97"/>
      <c r="K39" s="93"/>
      <c r="L39" s="104"/>
      <c r="M39" s="97"/>
    </row>
    <row r="40" spans="1:13" s="91" customFormat="1" ht="18.75" customHeight="1">
      <c r="A40" s="18" t="s">
        <v>198</v>
      </c>
      <c r="E40" s="96">
        <v>25</v>
      </c>
      <c r="G40" s="93">
        <v>-2121</v>
      </c>
      <c r="I40" s="93">
        <v>-7805</v>
      </c>
      <c r="K40" s="93">
        <v>-2121</v>
      </c>
      <c r="L40" s="104"/>
      <c r="M40" s="93">
        <v>-7805</v>
      </c>
    </row>
    <row r="41" spans="1:13" s="91" customFormat="1" ht="18.75" customHeight="1">
      <c r="A41" s="90" t="s">
        <v>214</v>
      </c>
      <c r="E41" s="92"/>
      <c r="G41" s="94">
        <f>SUM(G38:G40)</f>
        <v>-2121</v>
      </c>
      <c r="H41" s="93"/>
      <c r="I41" s="94">
        <f>SUM(I38:I40)</f>
        <v>-7805</v>
      </c>
      <c r="K41" s="94">
        <f>SUM(K38:K40)</f>
        <v>-2121</v>
      </c>
      <c r="L41" s="93"/>
      <c r="M41" s="94">
        <f>SUM(M38:M40)</f>
        <v>-7805</v>
      </c>
    </row>
    <row r="42" spans="1:13" ht="18.75" customHeight="1">
      <c r="A42" s="90" t="s">
        <v>133</v>
      </c>
      <c r="E42" s="92"/>
      <c r="G42" s="94">
        <f>SUM(G34,G41)</f>
        <v>17573</v>
      </c>
      <c r="I42" s="94">
        <f>SUM(I34,I41)</f>
        <v>24571</v>
      </c>
      <c r="K42" s="94">
        <f>SUM(K34,K41)</f>
        <v>-2121</v>
      </c>
      <c r="M42" s="94">
        <f>SUM(M34,M41)</f>
        <v>-7805</v>
      </c>
    </row>
    <row r="43" spans="1:13" ht="5.25" customHeight="1">
      <c r="A43" s="90"/>
      <c r="E43" s="92"/>
      <c r="G43" s="93"/>
      <c r="H43" s="97"/>
      <c r="I43" s="93"/>
      <c r="J43" s="97"/>
      <c r="K43" s="97"/>
      <c r="L43" s="93"/>
      <c r="M43" s="97"/>
    </row>
    <row r="44" spans="1:13" ht="18.75" customHeight="1" thickBot="1">
      <c r="A44" s="90" t="s">
        <v>117</v>
      </c>
      <c r="E44" s="92"/>
      <c r="G44" s="117">
        <f>+G27+G42</f>
        <v>-7819</v>
      </c>
      <c r="H44" s="97"/>
      <c r="I44" s="117">
        <f>+I27+I42</f>
        <v>31307</v>
      </c>
      <c r="J44" s="97"/>
      <c r="K44" s="117">
        <f>+K27+K42</f>
        <v>-27515</v>
      </c>
      <c r="L44" s="93"/>
      <c r="M44" s="117">
        <f>+M27+M42</f>
        <v>287</v>
      </c>
    </row>
    <row r="45" spans="1:13" ht="5.25" customHeight="1" thickTop="1">
      <c r="A45" s="90"/>
      <c r="E45" s="92"/>
      <c r="G45" s="93"/>
      <c r="H45" s="97"/>
      <c r="I45" s="93"/>
      <c r="J45" s="97"/>
      <c r="K45" s="93"/>
      <c r="L45" s="93"/>
      <c r="M45" s="93"/>
    </row>
    <row r="46" spans="1:13" ht="18.75" customHeight="1">
      <c r="A46" s="90" t="s">
        <v>98</v>
      </c>
      <c r="B46" s="118"/>
      <c r="E46" s="92"/>
      <c r="G46" s="93"/>
      <c r="H46" s="97"/>
      <c r="I46" s="93"/>
      <c r="J46" s="97"/>
      <c r="K46" s="93"/>
      <c r="L46" s="93"/>
      <c r="M46" s="93"/>
    </row>
    <row r="47" spans="1:13" ht="3" customHeight="1">
      <c r="A47" s="90"/>
      <c r="E47" s="92"/>
      <c r="G47" s="93"/>
      <c r="H47" s="97"/>
      <c r="I47" s="93"/>
      <c r="J47" s="97"/>
      <c r="K47" s="93"/>
      <c r="L47" s="93"/>
      <c r="M47" s="93"/>
    </row>
    <row r="48" spans="1:13" ht="18.600000000000001" customHeight="1">
      <c r="A48" s="95" t="s">
        <v>55</v>
      </c>
      <c r="E48" s="92"/>
      <c r="G48" s="93">
        <f>G51-G50</f>
        <v>-25612</v>
      </c>
      <c r="H48" s="97"/>
      <c r="I48" s="93">
        <f>I51-I50</f>
        <v>5847</v>
      </c>
      <c r="J48" s="97"/>
      <c r="K48" s="93">
        <f>K27</f>
        <v>-25394</v>
      </c>
      <c r="L48" s="93"/>
      <c r="M48" s="93">
        <f>M27</f>
        <v>8092</v>
      </c>
    </row>
    <row r="49" spans="1:13" ht="3" customHeight="1">
      <c r="A49" s="95"/>
      <c r="E49" s="92"/>
      <c r="G49" s="93"/>
      <c r="H49" s="97"/>
      <c r="I49" s="93"/>
      <c r="J49" s="97"/>
      <c r="K49" s="93"/>
      <c r="L49" s="93"/>
      <c r="M49" s="93"/>
    </row>
    <row r="50" spans="1:13" ht="18.75" customHeight="1">
      <c r="A50" s="95" t="s">
        <v>43</v>
      </c>
      <c r="E50" s="92"/>
      <c r="G50" s="97">
        <v>220</v>
      </c>
      <c r="H50" s="97"/>
      <c r="I50" s="97">
        <v>889</v>
      </c>
      <c r="J50" s="97"/>
      <c r="K50" s="97" t="s">
        <v>33</v>
      </c>
      <c r="L50" s="97"/>
      <c r="M50" s="97" t="s">
        <v>33</v>
      </c>
    </row>
    <row r="51" spans="1:13" ht="18.75" customHeight="1" thickBot="1">
      <c r="E51" s="92"/>
      <c r="G51" s="119">
        <f>G27</f>
        <v>-25392</v>
      </c>
      <c r="H51" s="97"/>
      <c r="I51" s="119">
        <f>I27</f>
        <v>6736</v>
      </c>
      <c r="J51" s="97"/>
      <c r="K51" s="119">
        <f>SUM(K48:K50)</f>
        <v>-25394</v>
      </c>
      <c r="L51" s="93"/>
      <c r="M51" s="119">
        <f>SUM(M48:M50)</f>
        <v>8092</v>
      </c>
    </row>
    <row r="52" spans="1:13" ht="3" customHeight="1" thickTop="1">
      <c r="A52" s="95"/>
      <c r="E52" s="92"/>
      <c r="G52" s="93"/>
      <c r="H52" s="97"/>
      <c r="I52" s="93"/>
      <c r="J52" s="97"/>
      <c r="K52" s="93"/>
      <c r="L52" s="93"/>
      <c r="M52" s="93"/>
    </row>
    <row r="53" spans="1:13" ht="18.75" customHeight="1">
      <c r="A53" s="90" t="s">
        <v>99</v>
      </c>
      <c r="E53" s="92"/>
      <c r="G53" s="93"/>
      <c r="H53" s="97"/>
      <c r="I53" s="93"/>
      <c r="J53" s="97"/>
      <c r="K53" s="93"/>
      <c r="L53" s="93"/>
      <c r="M53" s="93"/>
    </row>
    <row r="54" spans="1:13" ht="3" customHeight="1">
      <c r="A54" s="90"/>
      <c r="E54" s="92"/>
      <c r="G54" s="93"/>
      <c r="H54" s="97"/>
      <c r="I54" s="93"/>
      <c r="J54" s="97"/>
      <c r="K54" s="93"/>
      <c r="L54" s="93"/>
      <c r="M54" s="93"/>
    </row>
    <row r="55" spans="1:13" ht="18.75" customHeight="1">
      <c r="A55" s="95" t="s">
        <v>55</v>
      </c>
      <c r="E55" s="92"/>
      <c r="G55" s="93">
        <f>+G58-G57</f>
        <v>-8039</v>
      </c>
      <c r="H55" s="97"/>
      <c r="I55" s="93">
        <f>+I58-I57</f>
        <v>24707</v>
      </c>
      <c r="J55" s="97"/>
      <c r="K55" s="93">
        <f>K44</f>
        <v>-27515</v>
      </c>
      <c r="L55" s="93"/>
      <c r="M55" s="93">
        <f>M44</f>
        <v>287</v>
      </c>
    </row>
    <row r="56" spans="1:13" ht="3" customHeight="1">
      <c r="A56" s="95"/>
      <c r="E56" s="92"/>
      <c r="G56" s="93"/>
      <c r="H56" s="97"/>
      <c r="I56" s="93"/>
      <c r="J56" s="97"/>
      <c r="K56" s="93"/>
      <c r="L56" s="93"/>
      <c r="M56" s="93"/>
    </row>
    <row r="57" spans="1:13" ht="18" customHeight="1">
      <c r="A57" s="95" t="s">
        <v>43</v>
      </c>
      <c r="E57" s="96"/>
      <c r="G57" s="93">
        <v>220</v>
      </c>
      <c r="H57" s="98"/>
      <c r="I57" s="93">
        <v>6600</v>
      </c>
      <c r="J57" s="98"/>
      <c r="K57" s="111" t="s">
        <v>33</v>
      </c>
      <c r="L57" s="120"/>
      <c r="M57" s="111" t="s">
        <v>33</v>
      </c>
    </row>
    <row r="58" spans="1:13" ht="18" customHeight="1" thickBot="1">
      <c r="E58" s="98"/>
      <c r="G58" s="119">
        <f>+G44</f>
        <v>-7819</v>
      </c>
      <c r="H58" s="98"/>
      <c r="I58" s="119">
        <f>+I44</f>
        <v>31307</v>
      </c>
      <c r="J58" s="98"/>
      <c r="K58" s="119">
        <f>SUM(K55:K57)</f>
        <v>-27515</v>
      </c>
      <c r="L58" s="121"/>
      <c r="M58" s="119">
        <f>SUM(M55:M57)</f>
        <v>287</v>
      </c>
    </row>
    <row r="59" spans="1:13" ht="6" customHeight="1" thickTop="1">
      <c r="K59" s="91"/>
      <c r="L59" s="91"/>
      <c r="M59" s="91"/>
    </row>
    <row r="60" spans="1:13" ht="21.75" customHeight="1" thickBot="1">
      <c r="A60" s="90" t="s">
        <v>213</v>
      </c>
      <c r="E60" s="96">
        <v>26</v>
      </c>
      <c r="G60" s="132">
        <f>+G48/2146496</f>
        <v>-1.193200453203733E-2</v>
      </c>
      <c r="H60" s="133"/>
      <c r="I60" s="132">
        <v>4.0000000000000001E-3</v>
      </c>
      <c r="J60" s="149"/>
      <c r="K60" s="132">
        <f>+K48/2146496</f>
        <v>-1.1830443662601747E-2</v>
      </c>
      <c r="L60" s="150"/>
      <c r="M60" s="132">
        <v>4.8445458747123325E-3</v>
      </c>
    </row>
    <row r="61" spans="1:13" ht="6" customHeight="1" thickTop="1"/>
    <row r="62" spans="1:13" ht="21.75" customHeight="1">
      <c r="A62" s="103"/>
      <c r="E62" s="96"/>
      <c r="G62" s="123"/>
      <c r="H62" s="124"/>
      <c r="I62" s="123"/>
      <c r="J62" s="124"/>
      <c r="K62" s="123"/>
      <c r="L62" s="124"/>
      <c r="M62" s="123"/>
    </row>
    <row r="63" spans="1:13" ht="21.75" customHeight="1">
      <c r="A63" s="103"/>
      <c r="E63" s="96"/>
      <c r="G63" s="123"/>
      <c r="H63" s="124"/>
      <c r="I63" s="123"/>
      <c r="J63" s="124"/>
      <c r="K63" s="123"/>
      <c r="L63" s="124"/>
      <c r="M63" s="123"/>
    </row>
    <row r="64" spans="1:13" ht="21.75" customHeight="1">
      <c r="A64" s="103"/>
      <c r="E64" s="96"/>
      <c r="G64" s="123"/>
      <c r="H64" s="124"/>
      <c r="I64" s="123"/>
      <c r="J64" s="124"/>
      <c r="K64" s="123"/>
      <c r="L64" s="124"/>
      <c r="M64" s="123"/>
    </row>
    <row r="65" spans="1:13" ht="21.75" customHeight="1">
      <c r="A65" s="103"/>
      <c r="E65" s="96"/>
      <c r="G65" s="123"/>
      <c r="H65" s="124"/>
      <c r="I65" s="123"/>
      <c r="J65" s="124"/>
      <c r="K65" s="123"/>
      <c r="L65" s="124"/>
      <c r="M65" s="123"/>
    </row>
    <row r="66" spans="1:13" ht="18" customHeight="1"/>
    <row r="67" spans="1:13" ht="21.75" customHeight="1">
      <c r="A67" s="171" t="s">
        <v>186</v>
      </c>
      <c r="B67" s="171"/>
      <c r="C67" s="171"/>
      <c r="I67" s="172" t="s">
        <v>186</v>
      </c>
      <c r="J67" s="172"/>
      <c r="K67" s="172"/>
    </row>
    <row r="68" spans="1:13" ht="18" customHeight="1"/>
    <row r="70" spans="1:13" ht="21.75" customHeight="1">
      <c r="G70" s="123">
        <f>G58-G44</f>
        <v>0</v>
      </c>
      <c r="H70" s="124"/>
      <c r="I70" s="123">
        <f>I58-I44</f>
        <v>0</v>
      </c>
      <c r="J70" s="124"/>
      <c r="K70" s="123">
        <f>K58-K44</f>
        <v>0</v>
      </c>
      <c r="L70" s="124"/>
      <c r="M70" s="123">
        <f>M58-M44</f>
        <v>0</v>
      </c>
    </row>
  </sheetData>
  <mergeCells count="5">
    <mergeCell ref="G5:M5"/>
    <mergeCell ref="G6:I6"/>
    <mergeCell ref="K6:M6"/>
    <mergeCell ref="A67:C67"/>
    <mergeCell ref="I67:K67"/>
  </mergeCells>
  <pageMargins left="0.70866141732283472" right="0.15748031496062992" top="0.78740157480314965" bottom="0.47244094488188981" header="0.31496062992125984" footer="0.31496062992125984"/>
  <pageSetup paperSize="9" scale="64" firstPageNumber="5" fitToHeight="0" orientation="portrait" useFirstPageNumber="1" r:id="rId1"/>
  <headerFooter alignWithMargins="0">
    <oddFooter>&amp;L&amp;"Calibri,Regular"&amp;12The accompanying notes are an integral part of these financial statements.&amp;R&amp;"Calibri,Regular"&amp;12&amp;P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71"/>
  <sheetViews>
    <sheetView view="pageBreakPreview" topLeftCell="A58" zoomScale="89" zoomScaleNormal="76" zoomScaleSheetLayoutView="89" workbookViewId="0">
      <selection activeCell="A21" sqref="A21"/>
    </sheetView>
  </sheetViews>
  <sheetFormatPr defaultColWidth="9.33203125" defaultRowHeight="21.75" customHeight="1"/>
  <cols>
    <col min="1" max="1" width="35.6640625" style="91" customWidth="1"/>
    <col min="2" max="2" width="12.88671875" style="91" customWidth="1"/>
    <col min="3" max="3" width="11.6640625" style="91" customWidth="1"/>
    <col min="4" max="4" width="15.88671875" style="91" hidden="1" customWidth="1"/>
    <col min="5" max="5" width="8.6640625" style="91" customWidth="1"/>
    <col min="6" max="6" width="1.5546875" style="91" customWidth="1"/>
    <col min="7" max="7" width="15.5546875" style="91" customWidth="1"/>
    <col min="8" max="8" width="1.5546875" style="91" customWidth="1"/>
    <col min="9" max="9" width="15.5546875" style="91" customWidth="1"/>
    <col min="10" max="10" width="1.5546875" style="91" customWidth="1"/>
    <col min="11" max="11" width="15.5546875" style="104" customWidth="1"/>
    <col min="12" max="12" width="1.5546875" style="104" customWidth="1"/>
    <col min="13" max="13" width="15.5546875" style="104" customWidth="1"/>
    <col min="14" max="14" width="1.6640625" style="18" customWidth="1"/>
    <col min="15" max="15" width="9.33203125" style="18"/>
    <col min="16" max="16" width="19.33203125" style="18" customWidth="1"/>
    <col min="17" max="16384" width="9.33203125" style="18"/>
  </cols>
  <sheetData>
    <row r="1" spans="1:13" ht="21.75" customHeight="1">
      <c r="A1" s="105" t="s">
        <v>120</v>
      </c>
      <c r="M1" s="106" t="s">
        <v>49</v>
      </c>
    </row>
    <row r="2" spans="1:13" s="4" customFormat="1" ht="18" customHeight="1">
      <c r="A2" s="107" t="s">
        <v>47</v>
      </c>
      <c r="B2" s="103"/>
      <c r="C2" s="103"/>
      <c r="D2" s="103"/>
      <c r="E2" s="90"/>
      <c r="F2" s="90"/>
      <c r="G2" s="103"/>
      <c r="H2" s="103"/>
      <c r="I2" s="103"/>
      <c r="J2" s="103"/>
      <c r="K2" s="108"/>
      <c r="L2" s="108"/>
      <c r="M2" s="106" t="s">
        <v>50</v>
      </c>
    </row>
    <row r="3" spans="1:13" s="4" customFormat="1" ht="18" customHeight="1">
      <c r="A3" s="109" t="s">
        <v>255</v>
      </c>
      <c r="B3" s="103"/>
      <c r="C3" s="103"/>
      <c r="D3" s="103"/>
      <c r="E3" s="90"/>
      <c r="F3" s="90"/>
      <c r="G3" s="103"/>
      <c r="H3" s="103"/>
      <c r="I3" s="103"/>
      <c r="J3" s="103"/>
      <c r="K3" s="108"/>
      <c r="L3" s="108"/>
      <c r="M3" s="108"/>
    </row>
    <row r="4" spans="1:13" s="10" customFormat="1" ht="10.5" customHeight="1">
      <c r="A4" s="110"/>
      <c r="B4" s="110"/>
      <c r="C4" s="110"/>
      <c r="D4" s="110"/>
      <c r="E4" s="111"/>
      <c r="F4" s="110"/>
      <c r="G4" s="110"/>
      <c r="H4" s="110"/>
      <c r="I4" s="110"/>
      <c r="J4" s="110"/>
      <c r="K4" s="110"/>
      <c r="L4" s="110"/>
      <c r="M4" s="112"/>
    </row>
    <row r="5" spans="1:13" s="10" customFormat="1" ht="20.100000000000001" customHeight="1">
      <c r="A5" s="110"/>
      <c r="B5" s="110"/>
      <c r="C5" s="110"/>
      <c r="D5" s="110"/>
      <c r="E5" s="111"/>
      <c r="F5" s="110"/>
      <c r="G5" s="169" t="s">
        <v>96</v>
      </c>
      <c r="H5" s="169"/>
      <c r="I5" s="169"/>
      <c r="J5" s="169"/>
      <c r="K5" s="169"/>
      <c r="L5" s="169"/>
      <c r="M5" s="169"/>
    </row>
    <row r="6" spans="1:13" s="10" customFormat="1" ht="20.100000000000001" customHeight="1">
      <c r="A6" s="110"/>
      <c r="B6" s="110"/>
      <c r="C6" s="110"/>
      <c r="D6" s="110"/>
      <c r="E6" s="111"/>
      <c r="F6" s="110"/>
      <c r="G6" s="170" t="s">
        <v>84</v>
      </c>
      <c r="H6" s="170"/>
      <c r="I6" s="170"/>
      <c r="J6" s="113"/>
      <c r="K6" s="170" t="s">
        <v>85</v>
      </c>
      <c r="L6" s="170"/>
      <c r="M6" s="170"/>
    </row>
    <row r="7" spans="1:13" s="10" customFormat="1" ht="20.100000000000001" customHeight="1">
      <c r="A7" s="110"/>
      <c r="B7" s="110"/>
      <c r="C7" s="110"/>
      <c r="D7" s="110"/>
      <c r="E7" s="114" t="s">
        <v>32</v>
      </c>
      <c r="F7" s="110"/>
      <c r="G7" s="115">
        <v>2023</v>
      </c>
      <c r="H7" s="110"/>
      <c r="I7" s="115">
        <v>2022</v>
      </c>
      <c r="J7" s="116"/>
      <c r="K7" s="115">
        <v>2023</v>
      </c>
      <c r="L7" s="110"/>
      <c r="M7" s="115">
        <v>2022</v>
      </c>
    </row>
    <row r="8" spans="1:13" ht="18" customHeight="1">
      <c r="A8" s="90" t="s">
        <v>51</v>
      </c>
      <c r="E8" s="96">
        <v>5</v>
      </c>
      <c r="J8" s="98"/>
    </row>
    <row r="9" spans="1:13" ht="18" customHeight="1">
      <c r="A9" s="95" t="s">
        <v>26</v>
      </c>
      <c r="E9" s="96"/>
      <c r="G9" s="97" t="s">
        <v>33</v>
      </c>
      <c r="H9" s="97"/>
      <c r="I9" s="93">
        <v>18258</v>
      </c>
      <c r="J9" s="97"/>
      <c r="K9" s="97" t="s">
        <v>33</v>
      </c>
      <c r="L9" s="93"/>
      <c r="M9" s="97" t="s">
        <v>33</v>
      </c>
    </row>
    <row r="10" spans="1:13" ht="18" customHeight="1">
      <c r="A10" s="95" t="s">
        <v>197</v>
      </c>
      <c r="E10" s="96"/>
      <c r="G10" s="97">
        <v>16772</v>
      </c>
      <c r="H10" s="97"/>
      <c r="I10" s="97">
        <v>9292</v>
      </c>
      <c r="J10" s="97"/>
      <c r="K10" s="97" t="s">
        <v>33</v>
      </c>
      <c r="L10" s="93"/>
      <c r="M10" s="97" t="s">
        <v>33</v>
      </c>
    </row>
    <row r="11" spans="1:13" ht="18" customHeight="1">
      <c r="A11" s="95" t="s">
        <v>115</v>
      </c>
      <c r="E11" s="96"/>
      <c r="G11" s="97" t="s">
        <v>33</v>
      </c>
      <c r="H11" s="97"/>
      <c r="I11" s="97" t="s">
        <v>33</v>
      </c>
      <c r="J11" s="97"/>
      <c r="K11" s="97">
        <v>6360</v>
      </c>
      <c r="L11" s="93"/>
      <c r="M11" s="93">
        <v>4129</v>
      </c>
    </row>
    <row r="12" spans="1:13" ht="18" customHeight="1">
      <c r="A12" s="95" t="s">
        <v>8</v>
      </c>
      <c r="E12" s="96"/>
      <c r="G12" s="93">
        <v>1958</v>
      </c>
      <c r="H12" s="97"/>
      <c r="I12" s="93">
        <v>449</v>
      </c>
      <c r="J12" s="97"/>
      <c r="K12" s="93">
        <v>3184</v>
      </c>
      <c r="L12" s="93"/>
      <c r="M12" s="93">
        <v>16389</v>
      </c>
    </row>
    <row r="13" spans="1:13" ht="18" customHeight="1">
      <c r="A13" s="95" t="s">
        <v>9</v>
      </c>
      <c r="E13" s="96">
        <v>13</v>
      </c>
      <c r="G13" s="99">
        <v>5196</v>
      </c>
      <c r="H13" s="97"/>
      <c r="I13" s="99">
        <v>35031</v>
      </c>
      <c r="J13" s="97"/>
      <c r="K13" s="99">
        <v>4527</v>
      </c>
      <c r="L13" s="93"/>
      <c r="M13" s="99">
        <v>33511</v>
      </c>
    </row>
    <row r="14" spans="1:13" ht="18" customHeight="1">
      <c r="A14" s="90" t="s">
        <v>52</v>
      </c>
      <c r="E14" s="98"/>
      <c r="G14" s="99">
        <f>SUM(G9:G13)</f>
        <v>23926</v>
      </c>
      <c r="H14" s="97"/>
      <c r="I14" s="99">
        <f>SUM(I9:I13)</f>
        <v>63030</v>
      </c>
      <c r="J14" s="97"/>
      <c r="K14" s="99">
        <f>SUM(K9:K13)</f>
        <v>14071</v>
      </c>
      <c r="L14" s="93"/>
      <c r="M14" s="99">
        <f>SUM(M9:M13)</f>
        <v>54029</v>
      </c>
    </row>
    <row r="15" spans="1:13" ht="3.75" customHeight="1">
      <c r="A15" s="90"/>
      <c r="E15" s="98"/>
      <c r="G15" s="93"/>
      <c r="H15" s="97"/>
      <c r="I15" s="93"/>
      <c r="J15" s="97"/>
      <c r="K15" s="93"/>
      <c r="L15" s="93"/>
      <c r="M15" s="93"/>
    </row>
    <row r="16" spans="1:13" ht="18" customHeight="1">
      <c r="A16" s="90" t="s">
        <v>53</v>
      </c>
      <c r="E16" s="96">
        <v>5</v>
      </c>
      <c r="G16" s="93"/>
      <c r="H16" s="97"/>
      <c r="I16" s="93"/>
      <c r="J16" s="97"/>
      <c r="K16" s="93"/>
      <c r="L16" s="93"/>
      <c r="M16" s="93"/>
    </row>
    <row r="17" spans="1:15" ht="18" customHeight="1">
      <c r="A17" s="95" t="s">
        <v>29</v>
      </c>
      <c r="E17" s="96"/>
      <c r="G17" s="97" t="s">
        <v>33</v>
      </c>
      <c r="H17" s="97"/>
      <c r="I17" s="93">
        <v>17388</v>
      </c>
      <c r="J17" s="97"/>
      <c r="K17" s="97" t="s">
        <v>33</v>
      </c>
      <c r="L17" s="93"/>
      <c r="M17" s="97" t="s">
        <v>33</v>
      </c>
    </row>
    <row r="18" spans="1:15" ht="18" customHeight="1">
      <c r="A18" s="11" t="s">
        <v>265</v>
      </c>
      <c r="E18" s="96"/>
      <c r="G18" s="93">
        <v>1042</v>
      </c>
      <c r="H18" s="97"/>
      <c r="I18" s="93">
        <v>1042</v>
      </c>
      <c r="J18" s="97"/>
      <c r="K18" s="97" t="s">
        <v>33</v>
      </c>
      <c r="L18" s="93"/>
      <c r="M18" s="97" t="s">
        <v>33</v>
      </c>
    </row>
    <row r="19" spans="1:15" s="91" customFormat="1" ht="18" customHeight="1">
      <c r="A19" s="95" t="s">
        <v>89</v>
      </c>
      <c r="E19" s="96"/>
      <c r="G19" s="93">
        <v>65882</v>
      </c>
      <c r="H19" s="97"/>
      <c r="I19" s="93">
        <v>54909</v>
      </c>
      <c r="J19" s="97"/>
      <c r="K19" s="93">
        <v>49586</v>
      </c>
      <c r="L19" s="93"/>
      <c r="M19" s="93">
        <v>46236</v>
      </c>
      <c r="O19" s="98"/>
    </row>
    <row r="20" spans="1:15" s="88" customFormat="1" ht="18" customHeight="1">
      <c r="A20" s="95" t="s">
        <v>165</v>
      </c>
      <c r="B20" s="91"/>
      <c r="C20" s="91"/>
      <c r="D20" s="91"/>
      <c r="E20" s="96"/>
      <c r="F20" s="91"/>
      <c r="G20" s="93">
        <v>247</v>
      </c>
      <c r="H20" s="97"/>
      <c r="I20" s="93">
        <v>-1444</v>
      </c>
      <c r="J20" s="97"/>
      <c r="K20" s="93">
        <v>52</v>
      </c>
      <c r="L20" s="93"/>
      <c r="M20" s="97">
        <v>55</v>
      </c>
      <c r="O20" s="89"/>
    </row>
    <row r="21" spans="1:15" ht="16.95" customHeight="1">
      <c r="A21" s="90" t="s">
        <v>54</v>
      </c>
      <c r="E21" s="96"/>
      <c r="G21" s="94">
        <f>SUM(G17:G20)</f>
        <v>67171</v>
      </c>
      <c r="H21" s="97"/>
      <c r="I21" s="94">
        <f>SUM(I17:I20)</f>
        <v>71895</v>
      </c>
      <c r="J21" s="97"/>
      <c r="K21" s="94">
        <f>SUM(K17:K20)</f>
        <v>49638</v>
      </c>
      <c r="L21" s="93"/>
      <c r="M21" s="94">
        <f>SUM(M17:M20)</f>
        <v>46291</v>
      </c>
    </row>
    <row r="22" spans="1:15" s="11" customFormat="1" ht="18" customHeight="1">
      <c r="A22" s="90" t="s">
        <v>164</v>
      </c>
      <c r="B22" s="95"/>
      <c r="C22" s="95"/>
      <c r="D22" s="95"/>
      <c r="E22" s="96"/>
      <c r="F22" s="95"/>
      <c r="G22" s="93">
        <f>SUM(G14-G21)</f>
        <v>-43245</v>
      </c>
      <c r="H22" s="97"/>
      <c r="I22" s="93">
        <f>SUM(I14-I21)</f>
        <v>-8865</v>
      </c>
      <c r="J22" s="97"/>
      <c r="K22" s="93">
        <f>SUM(K14-K21)</f>
        <v>-35567</v>
      </c>
      <c r="L22" s="93"/>
      <c r="M22" s="93">
        <f>SUM(M14-M21)</f>
        <v>7738</v>
      </c>
    </row>
    <row r="23" spans="1:15" s="88" customFormat="1" ht="18" customHeight="1">
      <c r="A23" s="95" t="s">
        <v>77</v>
      </c>
      <c r="B23" s="91"/>
      <c r="C23" s="91"/>
      <c r="D23" s="91"/>
      <c r="E23" s="96">
        <v>5</v>
      </c>
      <c r="F23" s="91"/>
      <c r="G23" s="93">
        <v>-7721</v>
      </c>
      <c r="H23" s="97"/>
      <c r="I23" s="93">
        <v>-13750</v>
      </c>
      <c r="J23" s="97"/>
      <c r="K23" s="93">
        <v>-7663</v>
      </c>
      <c r="L23" s="93"/>
      <c r="M23" s="93">
        <v>-12804</v>
      </c>
    </row>
    <row r="24" spans="1:15" ht="18" customHeight="1">
      <c r="A24" s="95" t="s">
        <v>176</v>
      </c>
      <c r="E24" s="96">
        <v>13</v>
      </c>
      <c r="G24" s="100">
        <v>5741</v>
      </c>
      <c r="H24" s="97"/>
      <c r="I24" s="100">
        <v>8090</v>
      </c>
      <c r="J24" s="97"/>
      <c r="K24" s="100" t="s">
        <v>33</v>
      </c>
      <c r="L24" s="97"/>
      <c r="M24" s="100" t="s">
        <v>33</v>
      </c>
    </row>
    <row r="25" spans="1:15" ht="18" customHeight="1">
      <c r="A25" s="90" t="s">
        <v>179</v>
      </c>
      <c r="E25" s="96"/>
      <c r="G25" s="93">
        <f>SUM(G22:G24)</f>
        <v>-45225</v>
      </c>
      <c r="H25" s="97"/>
      <c r="I25" s="93">
        <f>SUM(I22:I24)</f>
        <v>-14525</v>
      </c>
      <c r="J25" s="97"/>
      <c r="K25" s="93">
        <f>SUM(K22:K24)</f>
        <v>-43230</v>
      </c>
      <c r="L25" s="93"/>
      <c r="M25" s="93">
        <f>SUM(M22:M24)</f>
        <v>-5066</v>
      </c>
    </row>
    <row r="26" spans="1:15" ht="18" customHeight="1">
      <c r="A26" s="95" t="s">
        <v>97</v>
      </c>
      <c r="E26" s="96">
        <v>25</v>
      </c>
      <c r="G26" s="99">
        <v>163</v>
      </c>
      <c r="H26" s="97"/>
      <c r="I26" s="99">
        <v>-767</v>
      </c>
      <c r="J26" s="97"/>
      <c r="K26" s="99">
        <v>34</v>
      </c>
      <c r="L26" s="93"/>
      <c r="M26" s="99">
        <v>-249</v>
      </c>
    </row>
    <row r="27" spans="1:15" ht="18" customHeight="1">
      <c r="A27" s="90" t="s">
        <v>180</v>
      </c>
      <c r="E27" s="92"/>
      <c r="G27" s="94">
        <f>SUM(G25:G26)</f>
        <v>-45062</v>
      </c>
      <c r="H27" s="97"/>
      <c r="I27" s="94">
        <f>SUM(I25:I26)</f>
        <v>-15292</v>
      </c>
      <c r="J27" s="97"/>
      <c r="K27" s="94">
        <f>SUM(K25:K26)</f>
        <v>-43196</v>
      </c>
      <c r="L27" s="93"/>
      <c r="M27" s="94">
        <f>SUM(M25:M26)</f>
        <v>-5315</v>
      </c>
    </row>
    <row r="28" spans="1:15" ht="4.5" customHeight="1">
      <c r="A28" s="90"/>
      <c r="E28" s="92"/>
    </row>
    <row r="29" spans="1:15" ht="18.75" customHeight="1">
      <c r="A29" s="90" t="s">
        <v>76</v>
      </c>
      <c r="E29" s="92"/>
      <c r="G29" s="93"/>
      <c r="H29" s="97"/>
      <c r="I29" s="93"/>
      <c r="J29" s="97"/>
      <c r="K29" s="93"/>
      <c r="L29" s="93"/>
      <c r="M29" s="93"/>
    </row>
    <row r="30" spans="1:15" ht="3.75" customHeight="1">
      <c r="A30" s="90"/>
      <c r="E30" s="92"/>
      <c r="G30" s="93"/>
      <c r="H30" s="97"/>
      <c r="I30" s="93"/>
      <c r="J30" s="97"/>
      <c r="K30" s="93"/>
      <c r="L30" s="93"/>
      <c r="M30" s="93"/>
    </row>
    <row r="31" spans="1:15" ht="18.75" customHeight="1">
      <c r="A31" s="90" t="s">
        <v>87</v>
      </c>
      <c r="E31" s="92"/>
      <c r="G31" s="93"/>
      <c r="H31" s="97"/>
      <c r="I31" s="93"/>
      <c r="J31" s="97"/>
      <c r="K31" s="93"/>
      <c r="L31" s="93"/>
      <c r="M31" s="93"/>
    </row>
    <row r="32" spans="1:15" ht="18.75" customHeight="1">
      <c r="A32" s="90" t="s">
        <v>131</v>
      </c>
      <c r="E32" s="92"/>
      <c r="G32" s="93"/>
      <c r="H32" s="97"/>
      <c r="I32" s="93"/>
      <c r="J32" s="97"/>
      <c r="K32" s="125"/>
      <c r="L32" s="93"/>
      <c r="M32" s="125"/>
    </row>
    <row r="33" spans="1:13" ht="18.75" customHeight="1">
      <c r="A33" s="95" t="s">
        <v>108</v>
      </c>
      <c r="E33" s="92"/>
      <c r="G33" s="99">
        <v>-9</v>
      </c>
      <c r="I33" s="99">
        <v>-2876</v>
      </c>
      <c r="K33" s="126" t="s">
        <v>33</v>
      </c>
      <c r="M33" s="126" t="s">
        <v>33</v>
      </c>
    </row>
    <row r="34" spans="1:13" ht="18.75" customHeight="1">
      <c r="A34" s="90" t="s">
        <v>132</v>
      </c>
      <c r="E34" s="92"/>
      <c r="G34" s="99">
        <f>SUM(G33:G33)</f>
        <v>-9</v>
      </c>
      <c r="I34" s="99">
        <f>SUM(I33:I33)</f>
        <v>-2876</v>
      </c>
      <c r="K34" s="127" t="s">
        <v>33</v>
      </c>
      <c r="M34" s="127" t="s">
        <v>33</v>
      </c>
    </row>
    <row r="35" spans="1:13" ht="18.75" customHeight="1">
      <c r="A35" s="90" t="s">
        <v>136</v>
      </c>
      <c r="E35" s="92"/>
      <c r="G35" s="93"/>
      <c r="I35" s="93"/>
      <c r="K35" s="93"/>
      <c r="M35" s="93"/>
    </row>
    <row r="36" spans="1:13" ht="18.75" customHeight="1">
      <c r="A36" s="90" t="s">
        <v>137</v>
      </c>
      <c r="E36" s="92"/>
      <c r="G36" s="93"/>
      <c r="I36" s="93"/>
      <c r="K36" s="93"/>
      <c r="M36" s="93"/>
    </row>
    <row r="37" spans="1:13" s="88" customFormat="1" ht="18.75" customHeight="1">
      <c r="A37" s="95" t="s">
        <v>171</v>
      </c>
      <c r="B37" s="91"/>
      <c r="C37" s="91"/>
      <c r="D37" s="91"/>
      <c r="E37" s="92"/>
      <c r="F37" s="91"/>
      <c r="G37" s="93"/>
      <c r="H37" s="91"/>
      <c r="I37" s="93"/>
      <c r="J37" s="91"/>
      <c r="K37" s="93"/>
      <c r="L37" s="104"/>
      <c r="M37" s="93"/>
    </row>
    <row r="38" spans="1:13" s="88" customFormat="1" ht="18.75" customHeight="1">
      <c r="A38" s="95" t="s">
        <v>184</v>
      </c>
      <c r="B38" s="91"/>
      <c r="C38" s="91"/>
      <c r="D38" s="91"/>
      <c r="E38" s="92"/>
      <c r="F38" s="91"/>
      <c r="G38" s="97">
        <v>685</v>
      </c>
      <c r="H38" s="91"/>
      <c r="I38" s="97" t="s">
        <v>33</v>
      </c>
      <c r="J38" s="91"/>
      <c r="K38" s="163">
        <v>685</v>
      </c>
      <c r="L38" s="104"/>
      <c r="M38" s="97" t="s">
        <v>33</v>
      </c>
    </row>
    <row r="39" spans="1:13" s="91" customFormat="1" ht="18.75" customHeight="1">
      <c r="A39" s="95" t="s">
        <v>185</v>
      </c>
      <c r="E39" s="92"/>
      <c r="G39" s="97"/>
      <c r="I39" s="97"/>
      <c r="K39" s="97"/>
      <c r="L39" s="104"/>
      <c r="M39" s="97"/>
    </row>
    <row r="40" spans="1:13" s="91" customFormat="1" ht="18.75" customHeight="1">
      <c r="A40" s="18" t="s">
        <v>198</v>
      </c>
      <c r="E40" s="96">
        <v>25</v>
      </c>
      <c r="G40" s="93">
        <v>-1853</v>
      </c>
      <c r="I40" s="93">
        <v>-39647</v>
      </c>
      <c r="K40" s="93">
        <v>-1853</v>
      </c>
      <c r="L40" s="104"/>
      <c r="M40" s="93">
        <v>-39647</v>
      </c>
    </row>
    <row r="41" spans="1:13" ht="18.75" customHeight="1">
      <c r="A41" s="18" t="s">
        <v>249</v>
      </c>
      <c r="B41" s="18"/>
      <c r="C41" s="18"/>
      <c r="D41" s="18"/>
      <c r="E41" s="23"/>
      <c r="F41" s="18"/>
      <c r="G41" s="42">
        <v>-90</v>
      </c>
      <c r="H41" s="18"/>
      <c r="I41" s="42" t="s">
        <v>33</v>
      </c>
      <c r="J41" s="18"/>
      <c r="K41" s="42" t="s">
        <v>33</v>
      </c>
      <c r="L41" s="10"/>
      <c r="M41" s="42" t="s">
        <v>33</v>
      </c>
    </row>
    <row r="42" spans="1:13" s="91" customFormat="1" ht="18.75" customHeight="1">
      <c r="A42" s="90" t="s">
        <v>138</v>
      </c>
      <c r="E42" s="92"/>
      <c r="G42" s="94">
        <f>SUM(G38:G41)</f>
        <v>-1258</v>
      </c>
      <c r="H42" s="93"/>
      <c r="I42" s="94">
        <f>SUM(I38:I41)</f>
        <v>-39647</v>
      </c>
      <c r="K42" s="94">
        <f>SUM(K38:K41)</f>
        <v>-1168</v>
      </c>
      <c r="L42" s="93"/>
      <c r="M42" s="94">
        <f>SUM(M38:M41)</f>
        <v>-39647</v>
      </c>
    </row>
    <row r="43" spans="1:13" ht="18.75" customHeight="1">
      <c r="A43" s="90" t="s">
        <v>133</v>
      </c>
      <c r="E43" s="92"/>
      <c r="G43" s="94">
        <f>SUM(G34,G42)</f>
        <v>-1267</v>
      </c>
      <c r="I43" s="94">
        <f>SUM(I34,I42)</f>
        <v>-42523</v>
      </c>
      <c r="K43" s="94">
        <f>SUM(K34,K42)</f>
        <v>-1168</v>
      </c>
      <c r="M43" s="94">
        <f>SUM(M34,M42)</f>
        <v>-39647</v>
      </c>
    </row>
    <row r="44" spans="1:13" ht="5.25" customHeight="1">
      <c r="A44" s="90"/>
      <c r="E44" s="92"/>
      <c r="G44" s="93"/>
      <c r="H44" s="97"/>
      <c r="I44" s="93"/>
      <c r="J44" s="97"/>
      <c r="K44" s="97"/>
      <c r="L44" s="93"/>
      <c r="M44" s="97"/>
    </row>
    <row r="45" spans="1:13" ht="18.75" customHeight="1" thickBot="1">
      <c r="A45" s="90" t="s">
        <v>117</v>
      </c>
      <c r="E45" s="92"/>
      <c r="G45" s="117">
        <f>+G27+G43</f>
        <v>-46329</v>
      </c>
      <c r="H45" s="97"/>
      <c r="I45" s="117">
        <f>+I27+I43</f>
        <v>-57815</v>
      </c>
      <c r="J45" s="97"/>
      <c r="K45" s="117">
        <f>+K27+K43</f>
        <v>-44364</v>
      </c>
      <c r="L45" s="93"/>
      <c r="M45" s="117">
        <f>+M27+M43</f>
        <v>-44962</v>
      </c>
    </row>
    <row r="46" spans="1:13" ht="5.25" customHeight="1" thickTop="1">
      <c r="A46" s="90"/>
      <c r="E46" s="92"/>
      <c r="G46" s="93"/>
      <c r="H46" s="97"/>
      <c r="I46" s="93"/>
      <c r="J46" s="97"/>
      <c r="K46" s="93"/>
      <c r="L46" s="93"/>
      <c r="M46" s="93"/>
    </row>
    <row r="47" spans="1:13" ht="18.75" customHeight="1">
      <c r="A47" s="90" t="s">
        <v>98</v>
      </c>
      <c r="B47" s="118"/>
      <c r="E47" s="92"/>
      <c r="G47" s="93"/>
      <c r="H47" s="97"/>
      <c r="I47" s="93"/>
      <c r="J47" s="97"/>
      <c r="K47" s="93"/>
      <c r="L47" s="93"/>
      <c r="M47" s="93"/>
    </row>
    <row r="48" spans="1:13" ht="3" customHeight="1">
      <c r="A48" s="90"/>
      <c r="E48" s="92"/>
      <c r="G48" s="93"/>
      <c r="H48" s="97"/>
      <c r="I48" s="93"/>
      <c r="J48" s="97"/>
      <c r="K48" s="93"/>
      <c r="L48" s="93"/>
      <c r="M48" s="93"/>
    </row>
    <row r="49" spans="1:13" ht="18.600000000000001" customHeight="1">
      <c r="A49" s="95" t="s">
        <v>55</v>
      </c>
      <c r="E49" s="92"/>
      <c r="G49" s="41">
        <f>G52-G51</f>
        <v>-45444</v>
      </c>
      <c r="H49" s="97"/>
      <c r="I49" s="93">
        <f>I52-I51</f>
        <v>-14766</v>
      </c>
      <c r="J49" s="97"/>
      <c r="K49" s="93">
        <f>K27</f>
        <v>-43196</v>
      </c>
      <c r="L49" s="93"/>
      <c r="M49" s="93">
        <f>M27</f>
        <v>-5315</v>
      </c>
    </row>
    <row r="50" spans="1:13" ht="3" customHeight="1">
      <c r="A50" s="95"/>
      <c r="E50" s="92"/>
      <c r="G50" s="93"/>
      <c r="H50" s="97"/>
      <c r="I50" s="93"/>
      <c r="J50" s="97"/>
      <c r="K50" s="93"/>
      <c r="L50" s="93"/>
      <c r="M50" s="93"/>
    </row>
    <row r="51" spans="1:13" ht="18.75" customHeight="1">
      <c r="A51" s="95" t="s">
        <v>43</v>
      </c>
      <c r="E51" s="92"/>
      <c r="G51" s="93">
        <v>382</v>
      </c>
      <c r="H51" s="97"/>
      <c r="I51" s="97">
        <v>-526</v>
      </c>
      <c r="J51" s="97"/>
      <c r="K51" s="97" t="s">
        <v>33</v>
      </c>
      <c r="L51" s="97"/>
      <c r="M51" s="97" t="s">
        <v>33</v>
      </c>
    </row>
    <row r="52" spans="1:13" ht="18.75" customHeight="1" thickBot="1">
      <c r="E52" s="92"/>
      <c r="G52" s="119">
        <f>G27</f>
        <v>-45062</v>
      </c>
      <c r="H52" s="97"/>
      <c r="I52" s="119">
        <f>I27</f>
        <v>-15292</v>
      </c>
      <c r="J52" s="97"/>
      <c r="K52" s="119">
        <f>SUM(K49:K51)</f>
        <v>-43196</v>
      </c>
      <c r="L52" s="93"/>
      <c r="M52" s="119">
        <f>SUM(M49:M51)</f>
        <v>-5315</v>
      </c>
    </row>
    <row r="53" spans="1:13" ht="3" customHeight="1" thickTop="1">
      <c r="A53" s="95"/>
      <c r="E53" s="92"/>
      <c r="G53" s="93"/>
      <c r="H53" s="97"/>
      <c r="I53" s="93"/>
      <c r="J53" s="97"/>
      <c r="K53" s="93"/>
      <c r="L53" s="93"/>
      <c r="M53" s="93"/>
    </row>
    <row r="54" spans="1:13" ht="18.75" customHeight="1">
      <c r="A54" s="90" t="s">
        <v>99</v>
      </c>
      <c r="E54" s="92"/>
      <c r="G54" s="93"/>
      <c r="H54" s="97"/>
      <c r="I54" s="93"/>
      <c r="J54" s="97"/>
      <c r="K54" s="93"/>
      <c r="L54" s="93"/>
      <c r="M54" s="93"/>
    </row>
    <row r="55" spans="1:13" ht="3" customHeight="1">
      <c r="A55" s="90"/>
      <c r="E55" s="92"/>
      <c r="G55" s="93"/>
      <c r="H55" s="97"/>
      <c r="I55" s="93"/>
      <c r="J55" s="97"/>
      <c r="K55" s="93"/>
      <c r="L55" s="93"/>
      <c r="M55" s="93"/>
    </row>
    <row r="56" spans="1:13" ht="18.75" customHeight="1">
      <c r="A56" s="95" t="s">
        <v>55</v>
      </c>
      <c r="E56" s="92"/>
      <c r="G56" s="93">
        <f>+G59-G58</f>
        <v>-46711</v>
      </c>
      <c r="H56" s="97"/>
      <c r="I56" s="93">
        <f>+I59-I58</f>
        <v>-62510</v>
      </c>
      <c r="J56" s="97"/>
      <c r="K56" s="93">
        <f>K45</f>
        <v>-44364</v>
      </c>
      <c r="L56" s="93"/>
      <c r="M56" s="93">
        <f>M45</f>
        <v>-44962</v>
      </c>
    </row>
    <row r="57" spans="1:13" ht="3" customHeight="1">
      <c r="A57" s="95"/>
      <c r="E57" s="92"/>
      <c r="G57" s="93"/>
      <c r="H57" s="97"/>
      <c r="I57" s="93"/>
      <c r="J57" s="97"/>
      <c r="K57" s="93"/>
      <c r="L57" s="93"/>
      <c r="M57" s="93"/>
    </row>
    <row r="58" spans="1:13" ht="18" customHeight="1">
      <c r="A58" s="95" t="s">
        <v>43</v>
      </c>
      <c r="E58" s="96"/>
      <c r="G58" s="93">
        <f>'CE-Conso'!T22</f>
        <v>382</v>
      </c>
      <c r="H58" s="98"/>
      <c r="I58" s="93">
        <v>4695</v>
      </c>
      <c r="J58" s="98"/>
      <c r="K58" s="111" t="s">
        <v>33</v>
      </c>
      <c r="L58" s="120"/>
      <c r="M58" s="111" t="s">
        <v>33</v>
      </c>
    </row>
    <row r="59" spans="1:13" ht="18" customHeight="1" thickBot="1">
      <c r="E59" s="98"/>
      <c r="G59" s="119">
        <f>+G45</f>
        <v>-46329</v>
      </c>
      <c r="H59" s="98"/>
      <c r="I59" s="119">
        <f>+I45</f>
        <v>-57815</v>
      </c>
      <c r="J59" s="98"/>
      <c r="K59" s="119">
        <f>SUM(K56:K58)</f>
        <v>-44364</v>
      </c>
      <c r="L59" s="121"/>
      <c r="M59" s="119">
        <f>SUM(M56:M58)</f>
        <v>-44962</v>
      </c>
    </row>
    <row r="60" spans="1:13" ht="6" customHeight="1" thickTop="1">
      <c r="K60" s="91"/>
      <c r="L60" s="91"/>
      <c r="M60" s="91"/>
    </row>
    <row r="61" spans="1:13" ht="21.75" customHeight="1" thickBot="1">
      <c r="A61" s="90" t="s">
        <v>175</v>
      </c>
      <c r="E61" s="96">
        <v>26</v>
      </c>
      <c r="G61" s="122">
        <f>+G49/2146496</f>
        <v>-2.1171248397388116E-2</v>
      </c>
      <c r="I61" s="122">
        <v>-8.9999999999999993E-3</v>
      </c>
      <c r="K61" s="122">
        <f>+K49/2146496</f>
        <v>-2.0123960165777156E-2</v>
      </c>
      <c r="M61" s="122">
        <v>-3.0000000000000001E-3</v>
      </c>
    </row>
    <row r="62" spans="1:13" ht="6" customHeight="1" thickTop="1"/>
    <row r="63" spans="1:13" ht="21.75" customHeight="1">
      <c r="A63" s="103"/>
      <c r="E63" s="96"/>
      <c r="G63" s="123"/>
      <c r="H63" s="124"/>
      <c r="I63" s="123"/>
      <c r="J63" s="124"/>
      <c r="K63" s="123"/>
      <c r="L63" s="124"/>
      <c r="M63" s="123"/>
    </row>
    <row r="64" spans="1:13" ht="21.75" customHeight="1">
      <c r="A64" s="103"/>
      <c r="E64" s="96"/>
      <c r="G64" s="123"/>
      <c r="H64" s="124"/>
      <c r="I64" s="123"/>
      <c r="J64" s="124"/>
      <c r="K64" s="123"/>
      <c r="L64" s="124"/>
      <c r="M64" s="123"/>
    </row>
    <row r="65" spans="1:13" ht="21.75" customHeight="1">
      <c r="A65" s="103"/>
      <c r="E65" s="96"/>
      <c r="G65" s="123"/>
      <c r="H65" s="124"/>
      <c r="I65" s="123"/>
      <c r="J65" s="124"/>
      <c r="K65" s="123"/>
      <c r="L65" s="124"/>
      <c r="M65" s="123"/>
    </row>
    <row r="66" spans="1:13" ht="21.75" customHeight="1">
      <c r="A66" s="103"/>
      <c r="E66" s="96"/>
      <c r="G66" s="123"/>
      <c r="H66" s="124"/>
      <c r="I66" s="123"/>
      <c r="J66" s="124"/>
      <c r="K66" s="123"/>
      <c r="L66" s="124"/>
      <c r="M66" s="123"/>
    </row>
    <row r="67" spans="1:13" ht="18" customHeight="1"/>
    <row r="68" spans="1:13" ht="21.75" customHeight="1">
      <c r="A68" s="171" t="s">
        <v>186</v>
      </c>
      <c r="B68" s="171"/>
      <c r="C68" s="171"/>
      <c r="I68" s="172" t="s">
        <v>186</v>
      </c>
      <c r="J68" s="172"/>
      <c r="K68" s="172"/>
    </row>
    <row r="69" spans="1:13" ht="18" customHeight="1"/>
    <row r="71" spans="1:13" ht="21.75" customHeight="1">
      <c r="G71" s="123">
        <f>G59-G45</f>
        <v>0</v>
      </c>
      <c r="H71" s="124"/>
      <c r="I71" s="123">
        <f>I59-I45</f>
        <v>0</v>
      </c>
      <c r="J71" s="124"/>
      <c r="K71" s="123">
        <f>K59-K45</f>
        <v>0</v>
      </c>
      <c r="L71" s="124"/>
      <c r="M71" s="123">
        <f>M59-M45</f>
        <v>0</v>
      </c>
    </row>
  </sheetData>
  <mergeCells count="5">
    <mergeCell ref="G5:M5"/>
    <mergeCell ref="G6:I6"/>
    <mergeCell ref="K6:M6"/>
    <mergeCell ref="A68:C68"/>
    <mergeCell ref="I68:K68"/>
  </mergeCells>
  <pageMargins left="0.70866141732283505" right="0.15748031496063" top="0.78740157480314998" bottom="0.47244094488188998" header="0.31496062992126" footer="0.31496062992126"/>
  <pageSetup paperSize="9" scale="71" firstPageNumber="6" fitToHeight="0" orientation="portrait" useFirstPageNumber="1" r:id="rId1"/>
  <headerFooter alignWithMargins="0">
    <oddFooter>&amp;L&amp;"Calibri,Regular"&amp;12The accompanying notes are an integral part of these financial statements.&amp;R&amp;"Calibri,Regular"&amp;12&amp;P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D3C43-586E-41BC-943E-C0707549C747}">
  <dimension ref="A1:Y43"/>
  <sheetViews>
    <sheetView view="pageBreakPreview" topLeftCell="A6" zoomScale="65" zoomScaleNormal="100" zoomScaleSheetLayoutView="65" workbookViewId="0">
      <selection activeCell="X15" sqref="X15:X26"/>
    </sheetView>
  </sheetViews>
  <sheetFormatPr defaultColWidth="9.33203125" defaultRowHeight="20.100000000000001" customHeight="1"/>
  <cols>
    <col min="1" max="1" width="59.109375" style="48" customWidth="1"/>
    <col min="2" max="2" width="10.88671875" style="48" hidden="1" customWidth="1"/>
    <col min="3" max="3" width="1.109375" style="48" customWidth="1"/>
    <col min="4" max="4" width="15.88671875" style="48" customWidth="1"/>
    <col min="5" max="5" width="1.109375" style="48" customWidth="1"/>
    <col min="6" max="6" width="15.88671875" style="48" customWidth="1"/>
    <col min="7" max="7" width="1.109375" style="48" customWidth="1"/>
    <col min="8" max="8" width="15.88671875" style="48" customWidth="1"/>
    <col min="9" max="9" width="1.109375" style="48" customWidth="1"/>
    <col min="10" max="10" width="15.88671875" style="48" customWidth="1"/>
    <col min="11" max="11" width="1.109375" style="48" customWidth="1"/>
    <col min="12" max="12" width="23.33203125" style="48" customWidth="1"/>
    <col min="13" max="13" width="1.109375" style="48" customWidth="1"/>
    <col min="14" max="14" width="20" style="48" customWidth="1"/>
    <col min="15" max="15" width="1.109375" style="48" customWidth="1"/>
    <col min="16" max="16" width="15.88671875" style="48" customWidth="1"/>
    <col min="17" max="17" width="1.109375" style="48" customWidth="1"/>
    <col min="18" max="18" width="15.88671875" style="48" customWidth="1"/>
    <col min="19" max="19" width="1.109375" style="48" customWidth="1"/>
    <col min="20" max="20" width="15.88671875" style="48" customWidth="1"/>
    <col min="21" max="21" width="1.109375" style="48" customWidth="1"/>
    <col min="22" max="22" width="15.88671875" style="48" customWidth="1"/>
    <col min="23" max="23" width="1.6640625" style="48" customWidth="1"/>
    <col min="24" max="24" width="13.44140625" style="48" bestFit="1" customWidth="1"/>
    <col min="25" max="25" width="5.33203125" style="48" hidden="1" customWidth="1"/>
    <col min="26" max="256" width="9.33203125" style="48"/>
    <col min="257" max="257" width="46.21875" style="48" customWidth="1"/>
    <col min="258" max="258" width="0" style="48" hidden="1" customWidth="1"/>
    <col min="259" max="259" width="1.109375" style="48" customWidth="1"/>
    <col min="260" max="260" width="17.5546875" style="48" customWidth="1"/>
    <col min="261" max="261" width="1.109375" style="48" customWidth="1"/>
    <col min="262" max="262" width="17.5546875" style="48" customWidth="1"/>
    <col min="263" max="263" width="1.109375" style="48" customWidth="1"/>
    <col min="264" max="264" width="17.5546875" style="48" customWidth="1"/>
    <col min="265" max="265" width="1.109375" style="48" customWidth="1"/>
    <col min="266" max="266" width="17.5546875" style="48" customWidth="1"/>
    <col min="267" max="267" width="1.109375" style="48" customWidth="1"/>
    <col min="268" max="268" width="23.33203125" style="48" customWidth="1"/>
    <col min="269" max="269" width="1.109375" style="48" customWidth="1"/>
    <col min="270" max="270" width="20" style="48" customWidth="1"/>
    <col min="271" max="271" width="1.109375" style="48" customWidth="1"/>
    <col min="272" max="272" width="17.5546875" style="48" customWidth="1"/>
    <col min="273" max="273" width="1.109375" style="48" customWidth="1"/>
    <col min="274" max="274" width="17.5546875" style="48" customWidth="1"/>
    <col min="275" max="275" width="1.109375" style="48" customWidth="1"/>
    <col min="276" max="276" width="17.5546875" style="48" customWidth="1"/>
    <col min="277" max="277" width="1.109375" style="48" customWidth="1"/>
    <col min="278" max="278" width="17.5546875" style="48" customWidth="1"/>
    <col min="279" max="279" width="1.6640625" style="48" customWidth="1"/>
    <col min="280" max="280" width="13.44140625" style="48" bestFit="1" customWidth="1"/>
    <col min="281" max="281" width="0" style="48" hidden="1" customWidth="1"/>
    <col min="282" max="512" width="9.33203125" style="48"/>
    <col min="513" max="513" width="46.21875" style="48" customWidth="1"/>
    <col min="514" max="514" width="0" style="48" hidden="1" customWidth="1"/>
    <col min="515" max="515" width="1.109375" style="48" customWidth="1"/>
    <col min="516" max="516" width="17.5546875" style="48" customWidth="1"/>
    <col min="517" max="517" width="1.109375" style="48" customWidth="1"/>
    <col min="518" max="518" width="17.5546875" style="48" customWidth="1"/>
    <col min="519" max="519" width="1.109375" style="48" customWidth="1"/>
    <col min="520" max="520" width="17.5546875" style="48" customWidth="1"/>
    <col min="521" max="521" width="1.109375" style="48" customWidth="1"/>
    <col min="522" max="522" width="17.5546875" style="48" customWidth="1"/>
    <col min="523" max="523" width="1.109375" style="48" customWidth="1"/>
    <col min="524" max="524" width="23.33203125" style="48" customWidth="1"/>
    <col min="525" max="525" width="1.109375" style="48" customWidth="1"/>
    <col min="526" max="526" width="20" style="48" customWidth="1"/>
    <col min="527" max="527" width="1.109375" style="48" customWidth="1"/>
    <col min="528" max="528" width="17.5546875" style="48" customWidth="1"/>
    <col min="529" max="529" width="1.109375" style="48" customWidth="1"/>
    <col min="530" max="530" width="17.5546875" style="48" customWidth="1"/>
    <col min="531" max="531" width="1.109375" style="48" customWidth="1"/>
    <col min="532" max="532" width="17.5546875" style="48" customWidth="1"/>
    <col min="533" max="533" width="1.109375" style="48" customWidth="1"/>
    <col min="534" max="534" width="17.5546875" style="48" customWidth="1"/>
    <col min="535" max="535" width="1.6640625" style="48" customWidth="1"/>
    <col min="536" max="536" width="13.44140625" style="48" bestFit="1" customWidth="1"/>
    <col min="537" max="537" width="0" style="48" hidden="1" customWidth="1"/>
    <col min="538" max="768" width="9.33203125" style="48"/>
    <col min="769" max="769" width="46.21875" style="48" customWidth="1"/>
    <col min="770" max="770" width="0" style="48" hidden="1" customWidth="1"/>
    <col min="771" max="771" width="1.109375" style="48" customWidth="1"/>
    <col min="772" max="772" width="17.5546875" style="48" customWidth="1"/>
    <col min="773" max="773" width="1.109375" style="48" customWidth="1"/>
    <col min="774" max="774" width="17.5546875" style="48" customWidth="1"/>
    <col min="775" max="775" width="1.109375" style="48" customWidth="1"/>
    <col min="776" max="776" width="17.5546875" style="48" customWidth="1"/>
    <col min="777" max="777" width="1.109375" style="48" customWidth="1"/>
    <col min="778" max="778" width="17.5546875" style="48" customWidth="1"/>
    <col min="779" max="779" width="1.109375" style="48" customWidth="1"/>
    <col min="780" max="780" width="23.33203125" style="48" customWidth="1"/>
    <col min="781" max="781" width="1.109375" style="48" customWidth="1"/>
    <col min="782" max="782" width="20" style="48" customWidth="1"/>
    <col min="783" max="783" width="1.109375" style="48" customWidth="1"/>
    <col min="784" max="784" width="17.5546875" style="48" customWidth="1"/>
    <col min="785" max="785" width="1.109375" style="48" customWidth="1"/>
    <col min="786" max="786" width="17.5546875" style="48" customWidth="1"/>
    <col min="787" max="787" width="1.109375" style="48" customWidth="1"/>
    <col min="788" max="788" width="17.5546875" style="48" customWidth="1"/>
    <col min="789" max="789" width="1.109375" style="48" customWidth="1"/>
    <col min="790" max="790" width="17.5546875" style="48" customWidth="1"/>
    <col min="791" max="791" width="1.6640625" style="48" customWidth="1"/>
    <col min="792" max="792" width="13.44140625" style="48" bestFit="1" customWidth="1"/>
    <col min="793" max="793" width="0" style="48" hidden="1" customWidth="1"/>
    <col min="794" max="1024" width="9.33203125" style="48"/>
    <col min="1025" max="1025" width="46.21875" style="48" customWidth="1"/>
    <col min="1026" max="1026" width="0" style="48" hidden="1" customWidth="1"/>
    <col min="1027" max="1027" width="1.109375" style="48" customWidth="1"/>
    <col min="1028" max="1028" width="17.5546875" style="48" customWidth="1"/>
    <col min="1029" max="1029" width="1.109375" style="48" customWidth="1"/>
    <col min="1030" max="1030" width="17.5546875" style="48" customWidth="1"/>
    <col min="1031" max="1031" width="1.109375" style="48" customWidth="1"/>
    <col min="1032" max="1032" width="17.5546875" style="48" customWidth="1"/>
    <col min="1033" max="1033" width="1.109375" style="48" customWidth="1"/>
    <col min="1034" max="1034" width="17.5546875" style="48" customWidth="1"/>
    <col min="1035" max="1035" width="1.109375" style="48" customWidth="1"/>
    <col min="1036" max="1036" width="23.33203125" style="48" customWidth="1"/>
    <col min="1037" max="1037" width="1.109375" style="48" customWidth="1"/>
    <col min="1038" max="1038" width="20" style="48" customWidth="1"/>
    <col min="1039" max="1039" width="1.109375" style="48" customWidth="1"/>
    <col min="1040" max="1040" width="17.5546875" style="48" customWidth="1"/>
    <col min="1041" max="1041" width="1.109375" style="48" customWidth="1"/>
    <col min="1042" max="1042" width="17.5546875" style="48" customWidth="1"/>
    <col min="1043" max="1043" width="1.109375" style="48" customWidth="1"/>
    <col min="1044" max="1044" width="17.5546875" style="48" customWidth="1"/>
    <col min="1045" max="1045" width="1.109375" style="48" customWidth="1"/>
    <col min="1046" max="1046" width="17.5546875" style="48" customWidth="1"/>
    <col min="1047" max="1047" width="1.6640625" style="48" customWidth="1"/>
    <col min="1048" max="1048" width="13.44140625" style="48" bestFit="1" customWidth="1"/>
    <col min="1049" max="1049" width="0" style="48" hidden="1" customWidth="1"/>
    <col min="1050" max="1280" width="9.33203125" style="48"/>
    <col min="1281" max="1281" width="46.21875" style="48" customWidth="1"/>
    <col min="1282" max="1282" width="0" style="48" hidden="1" customWidth="1"/>
    <col min="1283" max="1283" width="1.109375" style="48" customWidth="1"/>
    <col min="1284" max="1284" width="17.5546875" style="48" customWidth="1"/>
    <col min="1285" max="1285" width="1.109375" style="48" customWidth="1"/>
    <col min="1286" max="1286" width="17.5546875" style="48" customWidth="1"/>
    <col min="1287" max="1287" width="1.109375" style="48" customWidth="1"/>
    <col min="1288" max="1288" width="17.5546875" style="48" customWidth="1"/>
    <col min="1289" max="1289" width="1.109375" style="48" customWidth="1"/>
    <col min="1290" max="1290" width="17.5546875" style="48" customWidth="1"/>
    <col min="1291" max="1291" width="1.109375" style="48" customWidth="1"/>
    <col min="1292" max="1292" width="23.33203125" style="48" customWidth="1"/>
    <col min="1293" max="1293" width="1.109375" style="48" customWidth="1"/>
    <col min="1294" max="1294" width="20" style="48" customWidth="1"/>
    <col min="1295" max="1295" width="1.109375" style="48" customWidth="1"/>
    <col min="1296" max="1296" width="17.5546875" style="48" customWidth="1"/>
    <col min="1297" max="1297" width="1.109375" style="48" customWidth="1"/>
    <col min="1298" max="1298" width="17.5546875" style="48" customWidth="1"/>
    <col min="1299" max="1299" width="1.109375" style="48" customWidth="1"/>
    <col min="1300" max="1300" width="17.5546875" style="48" customWidth="1"/>
    <col min="1301" max="1301" width="1.109375" style="48" customWidth="1"/>
    <col min="1302" max="1302" width="17.5546875" style="48" customWidth="1"/>
    <col min="1303" max="1303" width="1.6640625" style="48" customWidth="1"/>
    <col min="1304" max="1304" width="13.44140625" style="48" bestFit="1" customWidth="1"/>
    <col min="1305" max="1305" width="0" style="48" hidden="1" customWidth="1"/>
    <col min="1306" max="1536" width="9.33203125" style="48"/>
    <col min="1537" max="1537" width="46.21875" style="48" customWidth="1"/>
    <col min="1538" max="1538" width="0" style="48" hidden="1" customWidth="1"/>
    <col min="1539" max="1539" width="1.109375" style="48" customWidth="1"/>
    <col min="1540" max="1540" width="17.5546875" style="48" customWidth="1"/>
    <col min="1541" max="1541" width="1.109375" style="48" customWidth="1"/>
    <col min="1542" max="1542" width="17.5546875" style="48" customWidth="1"/>
    <col min="1543" max="1543" width="1.109375" style="48" customWidth="1"/>
    <col min="1544" max="1544" width="17.5546875" style="48" customWidth="1"/>
    <col min="1545" max="1545" width="1.109375" style="48" customWidth="1"/>
    <col min="1546" max="1546" width="17.5546875" style="48" customWidth="1"/>
    <col min="1547" max="1547" width="1.109375" style="48" customWidth="1"/>
    <col min="1548" max="1548" width="23.33203125" style="48" customWidth="1"/>
    <col min="1549" max="1549" width="1.109375" style="48" customWidth="1"/>
    <col min="1550" max="1550" width="20" style="48" customWidth="1"/>
    <col min="1551" max="1551" width="1.109375" style="48" customWidth="1"/>
    <col min="1552" max="1552" width="17.5546875" style="48" customWidth="1"/>
    <col min="1553" max="1553" width="1.109375" style="48" customWidth="1"/>
    <col min="1554" max="1554" width="17.5546875" style="48" customWidth="1"/>
    <col min="1555" max="1555" width="1.109375" style="48" customWidth="1"/>
    <col min="1556" max="1556" width="17.5546875" style="48" customWidth="1"/>
    <col min="1557" max="1557" width="1.109375" style="48" customWidth="1"/>
    <col min="1558" max="1558" width="17.5546875" style="48" customWidth="1"/>
    <col min="1559" max="1559" width="1.6640625" style="48" customWidth="1"/>
    <col min="1560" max="1560" width="13.44140625" style="48" bestFit="1" customWidth="1"/>
    <col min="1561" max="1561" width="0" style="48" hidden="1" customWidth="1"/>
    <col min="1562" max="1792" width="9.33203125" style="48"/>
    <col min="1793" max="1793" width="46.21875" style="48" customWidth="1"/>
    <col min="1794" max="1794" width="0" style="48" hidden="1" customWidth="1"/>
    <col min="1795" max="1795" width="1.109375" style="48" customWidth="1"/>
    <col min="1796" max="1796" width="17.5546875" style="48" customWidth="1"/>
    <col min="1797" max="1797" width="1.109375" style="48" customWidth="1"/>
    <col min="1798" max="1798" width="17.5546875" style="48" customWidth="1"/>
    <col min="1799" max="1799" width="1.109375" style="48" customWidth="1"/>
    <col min="1800" max="1800" width="17.5546875" style="48" customWidth="1"/>
    <col min="1801" max="1801" width="1.109375" style="48" customWidth="1"/>
    <col min="1802" max="1802" width="17.5546875" style="48" customWidth="1"/>
    <col min="1803" max="1803" width="1.109375" style="48" customWidth="1"/>
    <col min="1804" max="1804" width="23.33203125" style="48" customWidth="1"/>
    <col min="1805" max="1805" width="1.109375" style="48" customWidth="1"/>
    <col min="1806" max="1806" width="20" style="48" customWidth="1"/>
    <col min="1807" max="1807" width="1.109375" style="48" customWidth="1"/>
    <col min="1808" max="1808" width="17.5546875" style="48" customWidth="1"/>
    <col min="1809" max="1809" width="1.109375" style="48" customWidth="1"/>
    <col min="1810" max="1810" width="17.5546875" style="48" customWidth="1"/>
    <col min="1811" max="1811" width="1.109375" style="48" customWidth="1"/>
    <col min="1812" max="1812" width="17.5546875" style="48" customWidth="1"/>
    <col min="1813" max="1813" width="1.109375" style="48" customWidth="1"/>
    <col min="1814" max="1814" width="17.5546875" style="48" customWidth="1"/>
    <col min="1815" max="1815" width="1.6640625" style="48" customWidth="1"/>
    <col min="1816" max="1816" width="13.44140625" style="48" bestFit="1" customWidth="1"/>
    <col min="1817" max="1817" width="0" style="48" hidden="1" customWidth="1"/>
    <col min="1818" max="2048" width="9.33203125" style="48"/>
    <col min="2049" max="2049" width="46.21875" style="48" customWidth="1"/>
    <col min="2050" max="2050" width="0" style="48" hidden="1" customWidth="1"/>
    <col min="2051" max="2051" width="1.109375" style="48" customWidth="1"/>
    <col min="2052" max="2052" width="17.5546875" style="48" customWidth="1"/>
    <col min="2053" max="2053" width="1.109375" style="48" customWidth="1"/>
    <col min="2054" max="2054" width="17.5546875" style="48" customWidth="1"/>
    <col min="2055" max="2055" width="1.109375" style="48" customWidth="1"/>
    <col min="2056" max="2056" width="17.5546875" style="48" customWidth="1"/>
    <col min="2057" max="2057" width="1.109375" style="48" customWidth="1"/>
    <col min="2058" max="2058" width="17.5546875" style="48" customWidth="1"/>
    <col min="2059" max="2059" width="1.109375" style="48" customWidth="1"/>
    <col min="2060" max="2060" width="23.33203125" style="48" customWidth="1"/>
    <col min="2061" max="2061" width="1.109375" style="48" customWidth="1"/>
    <col min="2062" max="2062" width="20" style="48" customWidth="1"/>
    <col min="2063" max="2063" width="1.109375" style="48" customWidth="1"/>
    <col min="2064" max="2064" width="17.5546875" style="48" customWidth="1"/>
    <col min="2065" max="2065" width="1.109375" style="48" customWidth="1"/>
    <col min="2066" max="2066" width="17.5546875" style="48" customWidth="1"/>
    <col min="2067" max="2067" width="1.109375" style="48" customWidth="1"/>
    <col min="2068" max="2068" width="17.5546875" style="48" customWidth="1"/>
    <col min="2069" max="2069" width="1.109375" style="48" customWidth="1"/>
    <col min="2070" max="2070" width="17.5546875" style="48" customWidth="1"/>
    <col min="2071" max="2071" width="1.6640625" style="48" customWidth="1"/>
    <col min="2072" max="2072" width="13.44140625" style="48" bestFit="1" customWidth="1"/>
    <col min="2073" max="2073" width="0" style="48" hidden="1" customWidth="1"/>
    <col min="2074" max="2304" width="9.33203125" style="48"/>
    <col min="2305" max="2305" width="46.21875" style="48" customWidth="1"/>
    <col min="2306" max="2306" width="0" style="48" hidden="1" customWidth="1"/>
    <col min="2307" max="2307" width="1.109375" style="48" customWidth="1"/>
    <col min="2308" max="2308" width="17.5546875" style="48" customWidth="1"/>
    <col min="2309" max="2309" width="1.109375" style="48" customWidth="1"/>
    <col min="2310" max="2310" width="17.5546875" style="48" customWidth="1"/>
    <col min="2311" max="2311" width="1.109375" style="48" customWidth="1"/>
    <col min="2312" max="2312" width="17.5546875" style="48" customWidth="1"/>
    <col min="2313" max="2313" width="1.109375" style="48" customWidth="1"/>
    <col min="2314" max="2314" width="17.5546875" style="48" customWidth="1"/>
    <col min="2315" max="2315" width="1.109375" style="48" customWidth="1"/>
    <col min="2316" max="2316" width="23.33203125" style="48" customWidth="1"/>
    <col min="2317" max="2317" width="1.109375" style="48" customWidth="1"/>
    <col min="2318" max="2318" width="20" style="48" customWidth="1"/>
    <col min="2319" max="2319" width="1.109375" style="48" customWidth="1"/>
    <col min="2320" max="2320" width="17.5546875" style="48" customWidth="1"/>
    <col min="2321" max="2321" width="1.109375" style="48" customWidth="1"/>
    <col min="2322" max="2322" width="17.5546875" style="48" customWidth="1"/>
    <col min="2323" max="2323" width="1.109375" style="48" customWidth="1"/>
    <col min="2324" max="2324" width="17.5546875" style="48" customWidth="1"/>
    <col min="2325" max="2325" width="1.109375" style="48" customWidth="1"/>
    <col min="2326" max="2326" width="17.5546875" style="48" customWidth="1"/>
    <col min="2327" max="2327" width="1.6640625" style="48" customWidth="1"/>
    <col min="2328" max="2328" width="13.44140625" style="48" bestFit="1" customWidth="1"/>
    <col min="2329" max="2329" width="0" style="48" hidden="1" customWidth="1"/>
    <col min="2330" max="2560" width="9.33203125" style="48"/>
    <col min="2561" max="2561" width="46.21875" style="48" customWidth="1"/>
    <col min="2562" max="2562" width="0" style="48" hidden="1" customWidth="1"/>
    <col min="2563" max="2563" width="1.109375" style="48" customWidth="1"/>
    <col min="2564" max="2564" width="17.5546875" style="48" customWidth="1"/>
    <col min="2565" max="2565" width="1.109375" style="48" customWidth="1"/>
    <col min="2566" max="2566" width="17.5546875" style="48" customWidth="1"/>
    <col min="2567" max="2567" width="1.109375" style="48" customWidth="1"/>
    <col min="2568" max="2568" width="17.5546875" style="48" customWidth="1"/>
    <col min="2569" max="2569" width="1.109375" style="48" customWidth="1"/>
    <col min="2570" max="2570" width="17.5546875" style="48" customWidth="1"/>
    <col min="2571" max="2571" width="1.109375" style="48" customWidth="1"/>
    <col min="2572" max="2572" width="23.33203125" style="48" customWidth="1"/>
    <col min="2573" max="2573" width="1.109375" style="48" customWidth="1"/>
    <col min="2574" max="2574" width="20" style="48" customWidth="1"/>
    <col min="2575" max="2575" width="1.109375" style="48" customWidth="1"/>
    <col min="2576" max="2576" width="17.5546875" style="48" customWidth="1"/>
    <col min="2577" max="2577" width="1.109375" style="48" customWidth="1"/>
    <col min="2578" max="2578" width="17.5546875" style="48" customWidth="1"/>
    <col min="2579" max="2579" width="1.109375" style="48" customWidth="1"/>
    <col min="2580" max="2580" width="17.5546875" style="48" customWidth="1"/>
    <col min="2581" max="2581" width="1.109375" style="48" customWidth="1"/>
    <col min="2582" max="2582" width="17.5546875" style="48" customWidth="1"/>
    <col min="2583" max="2583" width="1.6640625" style="48" customWidth="1"/>
    <col min="2584" max="2584" width="13.44140625" style="48" bestFit="1" customWidth="1"/>
    <col min="2585" max="2585" width="0" style="48" hidden="1" customWidth="1"/>
    <col min="2586" max="2816" width="9.33203125" style="48"/>
    <col min="2817" max="2817" width="46.21875" style="48" customWidth="1"/>
    <col min="2818" max="2818" width="0" style="48" hidden="1" customWidth="1"/>
    <col min="2819" max="2819" width="1.109375" style="48" customWidth="1"/>
    <col min="2820" max="2820" width="17.5546875" style="48" customWidth="1"/>
    <col min="2821" max="2821" width="1.109375" style="48" customWidth="1"/>
    <col min="2822" max="2822" width="17.5546875" style="48" customWidth="1"/>
    <col min="2823" max="2823" width="1.109375" style="48" customWidth="1"/>
    <col min="2824" max="2824" width="17.5546875" style="48" customWidth="1"/>
    <col min="2825" max="2825" width="1.109375" style="48" customWidth="1"/>
    <col min="2826" max="2826" width="17.5546875" style="48" customWidth="1"/>
    <col min="2827" max="2827" width="1.109375" style="48" customWidth="1"/>
    <col min="2828" max="2828" width="23.33203125" style="48" customWidth="1"/>
    <col min="2829" max="2829" width="1.109375" style="48" customWidth="1"/>
    <col min="2830" max="2830" width="20" style="48" customWidth="1"/>
    <col min="2831" max="2831" width="1.109375" style="48" customWidth="1"/>
    <col min="2832" max="2832" width="17.5546875" style="48" customWidth="1"/>
    <col min="2833" max="2833" width="1.109375" style="48" customWidth="1"/>
    <col min="2834" max="2834" width="17.5546875" style="48" customWidth="1"/>
    <col min="2835" max="2835" width="1.109375" style="48" customWidth="1"/>
    <col min="2836" max="2836" width="17.5546875" style="48" customWidth="1"/>
    <col min="2837" max="2837" width="1.109375" style="48" customWidth="1"/>
    <col min="2838" max="2838" width="17.5546875" style="48" customWidth="1"/>
    <col min="2839" max="2839" width="1.6640625" style="48" customWidth="1"/>
    <col min="2840" max="2840" width="13.44140625" style="48" bestFit="1" customWidth="1"/>
    <col min="2841" max="2841" width="0" style="48" hidden="1" customWidth="1"/>
    <col min="2842" max="3072" width="9.33203125" style="48"/>
    <col min="3073" max="3073" width="46.21875" style="48" customWidth="1"/>
    <col min="3074" max="3074" width="0" style="48" hidden="1" customWidth="1"/>
    <col min="3075" max="3075" width="1.109375" style="48" customWidth="1"/>
    <col min="3076" max="3076" width="17.5546875" style="48" customWidth="1"/>
    <col min="3077" max="3077" width="1.109375" style="48" customWidth="1"/>
    <col min="3078" max="3078" width="17.5546875" style="48" customWidth="1"/>
    <col min="3079" max="3079" width="1.109375" style="48" customWidth="1"/>
    <col min="3080" max="3080" width="17.5546875" style="48" customWidth="1"/>
    <col min="3081" max="3081" width="1.109375" style="48" customWidth="1"/>
    <col min="3082" max="3082" width="17.5546875" style="48" customWidth="1"/>
    <col min="3083" max="3083" width="1.109375" style="48" customWidth="1"/>
    <col min="3084" max="3084" width="23.33203125" style="48" customWidth="1"/>
    <col min="3085" max="3085" width="1.109375" style="48" customWidth="1"/>
    <col min="3086" max="3086" width="20" style="48" customWidth="1"/>
    <col min="3087" max="3087" width="1.109375" style="48" customWidth="1"/>
    <col min="3088" max="3088" width="17.5546875" style="48" customWidth="1"/>
    <col min="3089" max="3089" width="1.109375" style="48" customWidth="1"/>
    <col min="3090" max="3090" width="17.5546875" style="48" customWidth="1"/>
    <col min="3091" max="3091" width="1.109375" style="48" customWidth="1"/>
    <col min="3092" max="3092" width="17.5546875" style="48" customWidth="1"/>
    <col min="3093" max="3093" width="1.109375" style="48" customWidth="1"/>
    <col min="3094" max="3094" width="17.5546875" style="48" customWidth="1"/>
    <col min="3095" max="3095" width="1.6640625" style="48" customWidth="1"/>
    <col min="3096" max="3096" width="13.44140625" style="48" bestFit="1" customWidth="1"/>
    <col min="3097" max="3097" width="0" style="48" hidden="1" customWidth="1"/>
    <col min="3098" max="3328" width="9.33203125" style="48"/>
    <col min="3329" max="3329" width="46.21875" style="48" customWidth="1"/>
    <col min="3330" max="3330" width="0" style="48" hidden="1" customWidth="1"/>
    <col min="3331" max="3331" width="1.109375" style="48" customWidth="1"/>
    <col min="3332" max="3332" width="17.5546875" style="48" customWidth="1"/>
    <col min="3333" max="3333" width="1.109375" style="48" customWidth="1"/>
    <col min="3334" max="3334" width="17.5546875" style="48" customWidth="1"/>
    <col min="3335" max="3335" width="1.109375" style="48" customWidth="1"/>
    <col min="3336" max="3336" width="17.5546875" style="48" customWidth="1"/>
    <col min="3337" max="3337" width="1.109375" style="48" customWidth="1"/>
    <col min="3338" max="3338" width="17.5546875" style="48" customWidth="1"/>
    <col min="3339" max="3339" width="1.109375" style="48" customWidth="1"/>
    <col min="3340" max="3340" width="23.33203125" style="48" customWidth="1"/>
    <col min="3341" max="3341" width="1.109375" style="48" customWidth="1"/>
    <col min="3342" max="3342" width="20" style="48" customWidth="1"/>
    <col min="3343" max="3343" width="1.109375" style="48" customWidth="1"/>
    <col min="3344" max="3344" width="17.5546875" style="48" customWidth="1"/>
    <col min="3345" max="3345" width="1.109375" style="48" customWidth="1"/>
    <col min="3346" max="3346" width="17.5546875" style="48" customWidth="1"/>
    <col min="3347" max="3347" width="1.109375" style="48" customWidth="1"/>
    <col min="3348" max="3348" width="17.5546875" style="48" customWidth="1"/>
    <col min="3349" max="3349" width="1.109375" style="48" customWidth="1"/>
    <col min="3350" max="3350" width="17.5546875" style="48" customWidth="1"/>
    <col min="3351" max="3351" width="1.6640625" style="48" customWidth="1"/>
    <col min="3352" max="3352" width="13.44140625" style="48" bestFit="1" customWidth="1"/>
    <col min="3353" max="3353" width="0" style="48" hidden="1" customWidth="1"/>
    <col min="3354" max="3584" width="9.33203125" style="48"/>
    <col min="3585" max="3585" width="46.21875" style="48" customWidth="1"/>
    <col min="3586" max="3586" width="0" style="48" hidden="1" customWidth="1"/>
    <col min="3587" max="3587" width="1.109375" style="48" customWidth="1"/>
    <col min="3588" max="3588" width="17.5546875" style="48" customWidth="1"/>
    <col min="3589" max="3589" width="1.109375" style="48" customWidth="1"/>
    <col min="3590" max="3590" width="17.5546875" style="48" customWidth="1"/>
    <col min="3591" max="3591" width="1.109375" style="48" customWidth="1"/>
    <col min="3592" max="3592" width="17.5546875" style="48" customWidth="1"/>
    <col min="3593" max="3593" width="1.109375" style="48" customWidth="1"/>
    <col min="3594" max="3594" width="17.5546875" style="48" customWidth="1"/>
    <col min="3595" max="3595" width="1.109375" style="48" customWidth="1"/>
    <col min="3596" max="3596" width="23.33203125" style="48" customWidth="1"/>
    <col min="3597" max="3597" width="1.109375" style="48" customWidth="1"/>
    <col min="3598" max="3598" width="20" style="48" customWidth="1"/>
    <col min="3599" max="3599" width="1.109375" style="48" customWidth="1"/>
    <col min="3600" max="3600" width="17.5546875" style="48" customWidth="1"/>
    <col min="3601" max="3601" width="1.109375" style="48" customWidth="1"/>
    <col min="3602" max="3602" width="17.5546875" style="48" customWidth="1"/>
    <col min="3603" max="3603" width="1.109375" style="48" customWidth="1"/>
    <col min="3604" max="3604" width="17.5546875" style="48" customWidth="1"/>
    <col min="3605" max="3605" width="1.109375" style="48" customWidth="1"/>
    <col min="3606" max="3606" width="17.5546875" style="48" customWidth="1"/>
    <col min="3607" max="3607" width="1.6640625" style="48" customWidth="1"/>
    <col min="3608" max="3608" width="13.44140625" style="48" bestFit="1" customWidth="1"/>
    <col min="3609" max="3609" width="0" style="48" hidden="1" customWidth="1"/>
    <col min="3610" max="3840" width="9.33203125" style="48"/>
    <col min="3841" max="3841" width="46.21875" style="48" customWidth="1"/>
    <col min="3842" max="3842" width="0" style="48" hidden="1" customWidth="1"/>
    <col min="3843" max="3843" width="1.109375" style="48" customWidth="1"/>
    <col min="3844" max="3844" width="17.5546875" style="48" customWidth="1"/>
    <col min="3845" max="3845" width="1.109375" style="48" customWidth="1"/>
    <col min="3846" max="3846" width="17.5546875" style="48" customWidth="1"/>
    <col min="3847" max="3847" width="1.109375" style="48" customWidth="1"/>
    <col min="3848" max="3848" width="17.5546875" style="48" customWidth="1"/>
    <col min="3849" max="3849" width="1.109375" style="48" customWidth="1"/>
    <col min="3850" max="3850" width="17.5546875" style="48" customWidth="1"/>
    <col min="3851" max="3851" width="1.109375" style="48" customWidth="1"/>
    <col min="3852" max="3852" width="23.33203125" style="48" customWidth="1"/>
    <col min="3853" max="3853" width="1.109375" style="48" customWidth="1"/>
    <col min="3854" max="3854" width="20" style="48" customWidth="1"/>
    <col min="3855" max="3855" width="1.109375" style="48" customWidth="1"/>
    <col min="3856" max="3856" width="17.5546875" style="48" customWidth="1"/>
    <col min="3857" max="3857" width="1.109375" style="48" customWidth="1"/>
    <col min="3858" max="3858" width="17.5546875" style="48" customWidth="1"/>
    <col min="3859" max="3859" width="1.109375" style="48" customWidth="1"/>
    <col min="3860" max="3860" width="17.5546875" style="48" customWidth="1"/>
    <col min="3861" max="3861" width="1.109375" style="48" customWidth="1"/>
    <col min="3862" max="3862" width="17.5546875" style="48" customWidth="1"/>
    <col min="3863" max="3863" width="1.6640625" style="48" customWidth="1"/>
    <col min="3864" max="3864" width="13.44140625" style="48" bestFit="1" customWidth="1"/>
    <col min="3865" max="3865" width="0" style="48" hidden="1" customWidth="1"/>
    <col min="3866" max="4096" width="9.33203125" style="48"/>
    <col min="4097" max="4097" width="46.21875" style="48" customWidth="1"/>
    <col min="4098" max="4098" width="0" style="48" hidden="1" customWidth="1"/>
    <col min="4099" max="4099" width="1.109375" style="48" customWidth="1"/>
    <col min="4100" max="4100" width="17.5546875" style="48" customWidth="1"/>
    <col min="4101" max="4101" width="1.109375" style="48" customWidth="1"/>
    <col min="4102" max="4102" width="17.5546875" style="48" customWidth="1"/>
    <col min="4103" max="4103" width="1.109375" style="48" customWidth="1"/>
    <col min="4104" max="4104" width="17.5546875" style="48" customWidth="1"/>
    <col min="4105" max="4105" width="1.109375" style="48" customWidth="1"/>
    <col min="4106" max="4106" width="17.5546875" style="48" customWidth="1"/>
    <col min="4107" max="4107" width="1.109375" style="48" customWidth="1"/>
    <col min="4108" max="4108" width="23.33203125" style="48" customWidth="1"/>
    <col min="4109" max="4109" width="1.109375" style="48" customWidth="1"/>
    <col min="4110" max="4110" width="20" style="48" customWidth="1"/>
    <col min="4111" max="4111" width="1.109375" style="48" customWidth="1"/>
    <col min="4112" max="4112" width="17.5546875" style="48" customWidth="1"/>
    <col min="4113" max="4113" width="1.109375" style="48" customWidth="1"/>
    <col min="4114" max="4114" width="17.5546875" style="48" customWidth="1"/>
    <col min="4115" max="4115" width="1.109375" style="48" customWidth="1"/>
    <col min="4116" max="4116" width="17.5546875" style="48" customWidth="1"/>
    <col min="4117" max="4117" width="1.109375" style="48" customWidth="1"/>
    <col min="4118" max="4118" width="17.5546875" style="48" customWidth="1"/>
    <col min="4119" max="4119" width="1.6640625" style="48" customWidth="1"/>
    <col min="4120" max="4120" width="13.44140625" style="48" bestFit="1" customWidth="1"/>
    <col min="4121" max="4121" width="0" style="48" hidden="1" customWidth="1"/>
    <col min="4122" max="4352" width="9.33203125" style="48"/>
    <col min="4353" max="4353" width="46.21875" style="48" customWidth="1"/>
    <col min="4354" max="4354" width="0" style="48" hidden="1" customWidth="1"/>
    <col min="4355" max="4355" width="1.109375" style="48" customWidth="1"/>
    <col min="4356" max="4356" width="17.5546875" style="48" customWidth="1"/>
    <col min="4357" max="4357" width="1.109375" style="48" customWidth="1"/>
    <col min="4358" max="4358" width="17.5546875" style="48" customWidth="1"/>
    <col min="4359" max="4359" width="1.109375" style="48" customWidth="1"/>
    <col min="4360" max="4360" width="17.5546875" style="48" customWidth="1"/>
    <col min="4361" max="4361" width="1.109375" style="48" customWidth="1"/>
    <col min="4362" max="4362" width="17.5546875" style="48" customWidth="1"/>
    <col min="4363" max="4363" width="1.109375" style="48" customWidth="1"/>
    <col min="4364" max="4364" width="23.33203125" style="48" customWidth="1"/>
    <col min="4365" max="4365" width="1.109375" style="48" customWidth="1"/>
    <col min="4366" max="4366" width="20" style="48" customWidth="1"/>
    <col min="4367" max="4367" width="1.109375" style="48" customWidth="1"/>
    <col min="4368" max="4368" width="17.5546875" style="48" customWidth="1"/>
    <col min="4369" max="4369" width="1.109375" style="48" customWidth="1"/>
    <col min="4370" max="4370" width="17.5546875" style="48" customWidth="1"/>
    <col min="4371" max="4371" width="1.109375" style="48" customWidth="1"/>
    <col min="4372" max="4372" width="17.5546875" style="48" customWidth="1"/>
    <col min="4373" max="4373" width="1.109375" style="48" customWidth="1"/>
    <col min="4374" max="4374" width="17.5546875" style="48" customWidth="1"/>
    <col min="4375" max="4375" width="1.6640625" style="48" customWidth="1"/>
    <col min="4376" max="4376" width="13.44140625" style="48" bestFit="1" customWidth="1"/>
    <col min="4377" max="4377" width="0" style="48" hidden="1" customWidth="1"/>
    <col min="4378" max="4608" width="9.33203125" style="48"/>
    <col min="4609" max="4609" width="46.21875" style="48" customWidth="1"/>
    <col min="4610" max="4610" width="0" style="48" hidden="1" customWidth="1"/>
    <col min="4611" max="4611" width="1.109375" style="48" customWidth="1"/>
    <col min="4612" max="4612" width="17.5546875" style="48" customWidth="1"/>
    <col min="4613" max="4613" width="1.109375" style="48" customWidth="1"/>
    <col min="4614" max="4614" width="17.5546875" style="48" customWidth="1"/>
    <col min="4615" max="4615" width="1.109375" style="48" customWidth="1"/>
    <col min="4616" max="4616" width="17.5546875" style="48" customWidth="1"/>
    <col min="4617" max="4617" width="1.109375" style="48" customWidth="1"/>
    <col min="4618" max="4618" width="17.5546875" style="48" customWidth="1"/>
    <col min="4619" max="4619" width="1.109375" style="48" customWidth="1"/>
    <col min="4620" max="4620" width="23.33203125" style="48" customWidth="1"/>
    <col min="4621" max="4621" width="1.109375" style="48" customWidth="1"/>
    <col min="4622" max="4622" width="20" style="48" customWidth="1"/>
    <col min="4623" max="4623" width="1.109375" style="48" customWidth="1"/>
    <col min="4624" max="4624" width="17.5546875" style="48" customWidth="1"/>
    <col min="4625" max="4625" width="1.109375" style="48" customWidth="1"/>
    <col min="4626" max="4626" width="17.5546875" style="48" customWidth="1"/>
    <col min="4627" max="4627" width="1.109375" style="48" customWidth="1"/>
    <col min="4628" max="4628" width="17.5546875" style="48" customWidth="1"/>
    <col min="4629" max="4629" width="1.109375" style="48" customWidth="1"/>
    <col min="4630" max="4630" width="17.5546875" style="48" customWidth="1"/>
    <col min="4631" max="4631" width="1.6640625" style="48" customWidth="1"/>
    <col min="4632" max="4632" width="13.44140625" style="48" bestFit="1" customWidth="1"/>
    <col min="4633" max="4633" width="0" style="48" hidden="1" customWidth="1"/>
    <col min="4634" max="4864" width="9.33203125" style="48"/>
    <col min="4865" max="4865" width="46.21875" style="48" customWidth="1"/>
    <col min="4866" max="4866" width="0" style="48" hidden="1" customWidth="1"/>
    <col min="4867" max="4867" width="1.109375" style="48" customWidth="1"/>
    <col min="4868" max="4868" width="17.5546875" style="48" customWidth="1"/>
    <col min="4869" max="4869" width="1.109375" style="48" customWidth="1"/>
    <col min="4870" max="4870" width="17.5546875" style="48" customWidth="1"/>
    <col min="4871" max="4871" width="1.109375" style="48" customWidth="1"/>
    <col min="4872" max="4872" width="17.5546875" style="48" customWidth="1"/>
    <col min="4873" max="4873" width="1.109375" style="48" customWidth="1"/>
    <col min="4874" max="4874" width="17.5546875" style="48" customWidth="1"/>
    <col min="4875" max="4875" width="1.109375" style="48" customWidth="1"/>
    <col min="4876" max="4876" width="23.33203125" style="48" customWidth="1"/>
    <col min="4877" max="4877" width="1.109375" style="48" customWidth="1"/>
    <col min="4878" max="4878" width="20" style="48" customWidth="1"/>
    <col min="4879" max="4879" width="1.109375" style="48" customWidth="1"/>
    <col min="4880" max="4880" width="17.5546875" style="48" customWidth="1"/>
    <col min="4881" max="4881" width="1.109375" style="48" customWidth="1"/>
    <col min="4882" max="4882" width="17.5546875" style="48" customWidth="1"/>
    <col min="4883" max="4883" width="1.109375" style="48" customWidth="1"/>
    <col min="4884" max="4884" width="17.5546875" style="48" customWidth="1"/>
    <col min="4885" max="4885" width="1.109375" style="48" customWidth="1"/>
    <col min="4886" max="4886" width="17.5546875" style="48" customWidth="1"/>
    <col min="4887" max="4887" width="1.6640625" style="48" customWidth="1"/>
    <col min="4888" max="4888" width="13.44140625" style="48" bestFit="1" customWidth="1"/>
    <col min="4889" max="4889" width="0" style="48" hidden="1" customWidth="1"/>
    <col min="4890" max="5120" width="9.33203125" style="48"/>
    <col min="5121" max="5121" width="46.21875" style="48" customWidth="1"/>
    <col min="5122" max="5122" width="0" style="48" hidden="1" customWidth="1"/>
    <col min="5123" max="5123" width="1.109375" style="48" customWidth="1"/>
    <col min="5124" max="5124" width="17.5546875" style="48" customWidth="1"/>
    <col min="5125" max="5125" width="1.109375" style="48" customWidth="1"/>
    <col min="5126" max="5126" width="17.5546875" style="48" customWidth="1"/>
    <col min="5127" max="5127" width="1.109375" style="48" customWidth="1"/>
    <col min="5128" max="5128" width="17.5546875" style="48" customWidth="1"/>
    <col min="5129" max="5129" width="1.109375" style="48" customWidth="1"/>
    <col min="5130" max="5130" width="17.5546875" style="48" customWidth="1"/>
    <col min="5131" max="5131" width="1.109375" style="48" customWidth="1"/>
    <col min="5132" max="5132" width="23.33203125" style="48" customWidth="1"/>
    <col min="5133" max="5133" width="1.109375" style="48" customWidth="1"/>
    <col min="5134" max="5134" width="20" style="48" customWidth="1"/>
    <col min="5135" max="5135" width="1.109375" style="48" customWidth="1"/>
    <col min="5136" max="5136" width="17.5546875" style="48" customWidth="1"/>
    <col min="5137" max="5137" width="1.109375" style="48" customWidth="1"/>
    <col min="5138" max="5138" width="17.5546875" style="48" customWidth="1"/>
    <col min="5139" max="5139" width="1.109375" style="48" customWidth="1"/>
    <col min="5140" max="5140" width="17.5546875" style="48" customWidth="1"/>
    <col min="5141" max="5141" width="1.109375" style="48" customWidth="1"/>
    <col min="5142" max="5142" width="17.5546875" style="48" customWidth="1"/>
    <col min="5143" max="5143" width="1.6640625" style="48" customWidth="1"/>
    <col min="5144" max="5144" width="13.44140625" style="48" bestFit="1" customWidth="1"/>
    <col min="5145" max="5145" width="0" style="48" hidden="1" customWidth="1"/>
    <col min="5146" max="5376" width="9.33203125" style="48"/>
    <col min="5377" max="5377" width="46.21875" style="48" customWidth="1"/>
    <col min="5378" max="5378" width="0" style="48" hidden="1" customWidth="1"/>
    <col min="5379" max="5379" width="1.109375" style="48" customWidth="1"/>
    <col min="5380" max="5380" width="17.5546875" style="48" customWidth="1"/>
    <col min="5381" max="5381" width="1.109375" style="48" customWidth="1"/>
    <col min="5382" max="5382" width="17.5546875" style="48" customWidth="1"/>
    <col min="5383" max="5383" width="1.109375" style="48" customWidth="1"/>
    <col min="5384" max="5384" width="17.5546875" style="48" customWidth="1"/>
    <col min="5385" max="5385" width="1.109375" style="48" customWidth="1"/>
    <col min="5386" max="5386" width="17.5546875" style="48" customWidth="1"/>
    <col min="5387" max="5387" width="1.109375" style="48" customWidth="1"/>
    <col min="5388" max="5388" width="23.33203125" style="48" customWidth="1"/>
    <col min="5389" max="5389" width="1.109375" style="48" customWidth="1"/>
    <col min="5390" max="5390" width="20" style="48" customWidth="1"/>
    <col min="5391" max="5391" width="1.109375" style="48" customWidth="1"/>
    <col min="5392" max="5392" width="17.5546875" style="48" customWidth="1"/>
    <col min="5393" max="5393" width="1.109375" style="48" customWidth="1"/>
    <col min="5394" max="5394" width="17.5546875" style="48" customWidth="1"/>
    <col min="5395" max="5395" width="1.109375" style="48" customWidth="1"/>
    <col min="5396" max="5396" width="17.5546875" style="48" customWidth="1"/>
    <col min="5397" max="5397" width="1.109375" style="48" customWidth="1"/>
    <col min="5398" max="5398" width="17.5546875" style="48" customWidth="1"/>
    <col min="5399" max="5399" width="1.6640625" style="48" customWidth="1"/>
    <col min="5400" max="5400" width="13.44140625" style="48" bestFit="1" customWidth="1"/>
    <col min="5401" max="5401" width="0" style="48" hidden="1" customWidth="1"/>
    <col min="5402" max="5632" width="9.33203125" style="48"/>
    <col min="5633" max="5633" width="46.21875" style="48" customWidth="1"/>
    <col min="5634" max="5634" width="0" style="48" hidden="1" customWidth="1"/>
    <col min="5635" max="5635" width="1.109375" style="48" customWidth="1"/>
    <col min="5636" max="5636" width="17.5546875" style="48" customWidth="1"/>
    <col min="5637" max="5637" width="1.109375" style="48" customWidth="1"/>
    <col min="5638" max="5638" width="17.5546875" style="48" customWidth="1"/>
    <col min="5639" max="5639" width="1.109375" style="48" customWidth="1"/>
    <col min="5640" max="5640" width="17.5546875" style="48" customWidth="1"/>
    <col min="5641" max="5641" width="1.109375" style="48" customWidth="1"/>
    <col min="5642" max="5642" width="17.5546875" style="48" customWidth="1"/>
    <col min="5643" max="5643" width="1.109375" style="48" customWidth="1"/>
    <col min="5644" max="5644" width="23.33203125" style="48" customWidth="1"/>
    <col min="5645" max="5645" width="1.109375" style="48" customWidth="1"/>
    <col min="5646" max="5646" width="20" style="48" customWidth="1"/>
    <col min="5647" max="5647" width="1.109375" style="48" customWidth="1"/>
    <col min="5648" max="5648" width="17.5546875" style="48" customWidth="1"/>
    <col min="5649" max="5649" width="1.109375" style="48" customWidth="1"/>
    <col min="5650" max="5650" width="17.5546875" style="48" customWidth="1"/>
    <col min="5651" max="5651" width="1.109375" style="48" customWidth="1"/>
    <col min="5652" max="5652" width="17.5546875" style="48" customWidth="1"/>
    <col min="5653" max="5653" width="1.109375" style="48" customWidth="1"/>
    <col min="5654" max="5654" width="17.5546875" style="48" customWidth="1"/>
    <col min="5655" max="5655" width="1.6640625" style="48" customWidth="1"/>
    <col min="5656" max="5656" width="13.44140625" style="48" bestFit="1" customWidth="1"/>
    <col min="5657" max="5657" width="0" style="48" hidden="1" customWidth="1"/>
    <col min="5658" max="5888" width="9.33203125" style="48"/>
    <col min="5889" max="5889" width="46.21875" style="48" customWidth="1"/>
    <col min="5890" max="5890" width="0" style="48" hidden="1" customWidth="1"/>
    <col min="5891" max="5891" width="1.109375" style="48" customWidth="1"/>
    <col min="5892" max="5892" width="17.5546875" style="48" customWidth="1"/>
    <col min="5893" max="5893" width="1.109375" style="48" customWidth="1"/>
    <col min="5894" max="5894" width="17.5546875" style="48" customWidth="1"/>
    <col min="5895" max="5895" width="1.109375" style="48" customWidth="1"/>
    <col min="5896" max="5896" width="17.5546875" style="48" customWidth="1"/>
    <col min="5897" max="5897" width="1.109375" style="48" customWidth="1"/>
    <col min="5898" max="5898" width="17.5546875" style="48" customWidth="1"/>
    <col min="5899" max="5899" width="1.109375" style="48" customWidth="1"/>
    <col min="5900" max="5900" width="23.33203125" style="48" customWidth="1"/>
    <col min="5901" max="5901" width="1.109375" style="48" customWidth="1"/>
    <col min="5902" max="5902" width="20" style="48" customWidth="1"/>
    <col min="5903" max="5903" width="1.109375" style="48" customWidth="1"/>
    <col min="5904" max="5904" width="17.5546875" style="48" customWidth="1"/>
    <col min="5905" max="5905" width="1.109375" style="48" customWidth="1"/>
    <col min="5906" max="5906" width="17.5546875" style="48" customWidth="1"/>
    <col min="5907" max="5907" width="1.109375" style="48" customWidth="1"/>
    <col min="5908" max="5908" width="17.5546875" style="48" customWidth="1"/>
    <col min="5909" max="5909" width="1.109375" style="48" customWidth="1"/>
    <col min="5910" max="5910" width="17.5546875" style="48" customWidth="1"/>
    <col min="5911" max="5911" width="1.6640625" style="48" customWidth="1"/>
    <col min="5912" max="5912" width="13.44140625" style="48" bestFit="1" customWidth="1"/>
    <col min="5913" max="5913" width="0" style="48" hidden="1" customWidth="1"/>
    <col min="5914" max="6144" width="9.33203125" style="48"/>
    <col min="6145" max="6145" width="46.21875" style="48" customWidth="1"/>
    <col min="6146" max="6146" width="0" style="48" hidden="1" customWidth="1"/>
    <col min="6147" max="6147" width="1.109375" style="48" customWidth="1"/>
    <col min="6148" max="6148" width="17.5546875" style="48" customWidth="1"/>
    <col min="6149" max="6149" width="1.109375" style="48" customWidth="1"/>
    <col min="6150" max="6150" width="17.5546875" style="48" customWidth="1"/>
    <col min="6151" max="6151" width="1.109375" style="48" customWidth="1"/>
    <col min="6152" max="6152" width="17.5546875" style="48" customWidth="1"/>
    <col min="6153" max="6153" width="1.109375" style="48" customWidth="1"/>
    <col min="6154" max="6154" width="17.5546875" style="48" customWidth="1"/>
    <col min="6155" max="6155" width="1.109375" style="48" customWidth="1"/>
    <col min="6156" max="6156" width="23.33203125" style="48" customWidth="1"/>
    <col min="6157" max="6157" width="1.109375" style="48" customWidth="1"/>
    <col min="6158" max="6158" width="20" style="48" customWidth="1"/>
    <col min="6159" max="6159" width="1.109375" style="48" customWidth="1"/>
    <col min="6160" max="6160" width="17.5546875" style="48" customWidth="1"/>
    <col min="6161" max="6161" width="1.109375" style="48" customWidth="1"/>
    <col min="6162" max="6162" width="17.5546875" style="48" customWidth="1"/>
    <col min="6163" max="6163" width="1.109375" style="48" customWidth="1"/>
    <col min="6164" max="6164" width="17.5546875" style="48" customWidth="1"/>
    <col min="6165" max="6165" width="1.109375" style="48" customWidth="1"/>
    <col min="6166" max="6166" width="17.5546875" style="48" customWidth="1"/>
    <col min="6167" max="6167" width="1.6640625" style="48" customWidth="1"/>
    <col min="6168" max="6168" width="13.44140625" style="48" bestFit="1" customWidth="1"/>
    <col min="6169" max="6169" width="0" style="48" hidden="1" customWidth="1"/>
    <col min="6170" max="6400" width="9.33203125" style="48"/>
    <col min="6401" max="6401" width="46.21875" style="48" customWidth="1"/>
    <col min="6402" max="6402" width="0" style="48" hidden="1" customWidth="1"/>
    <col min="6403" max="6403" width="1.109375" style="48" customWidth="1"/>
    <col min="6404" max="6404" width="17.5546875" style="48" customWidth="1"/>
    <col min="6405" max="6405" width="1.109375" style="48" customWidth="1"/>
    <col min="6406" max="6406" width="17.5546875" style="48" customWidth="1"/>
    <col min="6407" max="6407" width="1.109375" style="48" customWidth="1"/>
    <col min="6408" max="6408" width="17.5546875" style="48" customWidth="1"/>
    <col min="6409" max="6409" width="1.109375" style="48" customWidth="1"/>
    <col min="6410" max="6410" width="17.5546875" style="48" customWidth="1"/>
    <col min="6411" max="6411" width="1.109375" style="48" customWidth="1"/>
    <col min="6412" max="6412" width="23.33203125" style="48" customWidth="1"/>
    <col min="6413" max="6413" width="1.109375" style="48" customWidth="1"/>
    <col min="6414" max="6414" width="20" style="48" customWidth="1"/>
    <col min="6415" max="6415" width="1.109375" style="48" customWidth="1"/>
    <col min="6416" max="6416" width="17.5546875" style="48" customWidth="1"/>
    <col min="6417" max="6417" width="1.109375" style="48" customWidth="1"/>
    <col min="6418" max="6418" width="17.5546875" style="48" customWidth="1"/>
    <col min="6419" max="6419" width="1.109375" style="48" customWidth="1"/>
    <col min="6420" max="6420" width="17.5546875" style="48" customWidth="1"/>
    <col min="6421" max="6421" width="1.109375" style="48" customWidth="1"/>
    <col min="6422" max="6422" width="17.5546875" style="48" customWidth="1"/>
    <col min="6423" max="6423" width="1.6640625" style="48" customWidth="1"/>
    <col min="6424" max="6424" width="13.44140625" style="48" bestFit="1" customWidth="1"/>
    <col min="6425" max="6425" width="0" style="48" hidden="1" customWidth="1"/>
    <col min="6426" max="6656" width="9.33203125" style="48"/>
    <col min="6657" max="6657" width="46.21875" style="48" customWidth="1"/>
    <col min="6658" max="6658" width="0" style="48" hidden="1" customWidth="1"/>
    <col min="6659" max="6659" width="1.109375" style="48" customWidth="1"/>
    <col min="6660" max="6660" width="17.5546875" style="48" customWidth="1"/>
    <col min="6661" max="6661" width="1.109375" style="48" customWidth="1"/>
    <col min="6662" max="6662" width="17.5546875" style="48" customWidth="1"/>
    <col min="6663" max="6663" width="1.109375" style="48" customWidth="1"/>
    <col min="6664" max="6664" width="17.5546875" style="48" customWidth="1"/>
    <col min="6665" max="6665" width="1.109375" style="48" customWidth="1"/>
    <col min="6666" max="6666" width="17.5546875" style="48" customWidth="1"/>
    <col min="6667" max="6667" width="1.109375" style="48" customWidth="1"/>
    <col min="6668" max="6668" width="23.33203125" style="48" customWidth="1"/>
    <col min="6669" max="6669" width="1.109375" style="48" customWidth="1"/>
    <col min="6670" max="6670" width="20" style="48" customWidth="1"/>
    <col min="6671" max="6671" width="1.109375" style="48" customWidth="1"/>
    <col min="6672" max="6672" width="17.5546875" style="48" customWidth="1"/>
    <col min="6673" max="6673" width="1.109375" style="48" customWidth="1"/>
    <col min="6674" max="6674" width="17.5546875" style="48" customWidth="1"/>
    <col min="6675" max="6675" width="1.109375" style="48" customWidth="1"/>
    <col min="6676" max="6676" width="17.5546875" style="48" customWidth="1"/>
    <col min="6677" max="6677" width="1.109375" style="48" customWidth="1"/>
    <col min="6678" max="6678" width="17.5546875" style="48" customWidth="1"/>
    <col min="6679" max="6679" width="1.6640625" style="48" customWidth="1"/>
    <col min="6680" max="6680" width="13.44140625" style="48" bestFit="1" customWidth="1"/>
    <col min="6681" max="6681" width="0" style="48" hidden="1" customWidth="1"/>
    <col min="6682" max="6912" width="9.33203125" style="48"/>
    <col min="6913" max="6913" width="46.21875" style="48" customWidth="1"/>
    <col min="6914" max="6914" width="0" style="48" hidden="1" customWidth="1"/>
    <col min="6915" max="6915" width="1.109375" style="48" customWidth="1"/>
    <col min="6916" max="6916" width="17.5546875" style="48" customWidth="1"/>
    <col min="6917" max="6917" width="1.109375" style="48" customWidth="1"/>
    <col min="6918" max="6918" width="17.5546875" style="48" customWidth="1"/>
    <col min="6919" max="6919" width="1.109375" style="48" customWidth="1"/>
    <col min="6920" max="6920" width="17.5546875" style="48" customWidth="1"/>
    <col min="6921" max="6921" width="1.109375" style="48" customWidth="1"/>
    <col min="6922" max="6922" width="17.5546875" style="48" customWidth="1"/>
    <col min="6923" max="6923" width="1.109375" style="48" customWidth="1"/>
    <col min="6924" max="6924" width="23.33203125" style="48" customWidth="1"/>
    <col min="6925" max="6925" width="1.109375" style="48" customWidth="1"/>
    <col min="6926" max="6926" width="20" style="48" customWidth="1"/>
    <col min="6927" max="6927" width="1.109375" style="48" customWidth="1"/>
    <col min="6928" max="6928" width="17.5546875" style="48" customWidth="1"/>
    <col min="6929" max="6929" width="1.109375" style="48" customWidth="1"/>
    <col min="6930" max="6930" width="17.5546875" style="48" customWidth="1"/>
    <col min="6931" max="6931" width="1.109375" style="48" customWidth="1"/>
    <col min="6932" max="6932" width="17.5546875" style="48" customWidth="1"/>
    <col min="6933" max="6933" width="1.109375" style="48" customWidth="1"/>
    <col min="6934" max="6934" width="17.5546875" style="48" customWidth="1"/>
    <col min="6935" max="6935" width="1.6640625" style="48" customWidth="1"/>
    <col min="6936" max="6936" width="13.44140625" style="48" bestFit="1" customWidth="1"/>
    <col min="6937" max="6937" width="0" style="48" hidden="1" customWidth="1"/>
    <col min="6938" max="7168" width="9.33203125" style="48"/>
    <col min="7169" max="7169" width="46.21875" style="48" customWidth="1"/>
    <col min="7170" max="7170" width="0" style="48" hidden="1" customWidth="1"/>
    <col min="7171" max="7171" width="1.109375" style="48" customWidth="1"/>
    <col min="7172" max="7172" width="17.5546875" style="48" customWidth="1"/>
    <col min="7173" max="7173" width="1.109375" style="48" customWidth="1"/>
    <col min="7174" max="7174" width="17.5546875" style="48" customWidth="1"/>
    <col min="7175" max="7175" width="1.109375" style="48" customWidth="1"/>
    <col min="7176" max="7176" width="17.5546875" style="48" customWidth="1"/>
    <col min="7177" max="7177" width="1.109375" style="48" customWidth="1"/>
    <col min="7178" max="7178" width="17.5546875" style="48" customWidth="1"/>
    <col min="7179" max="7179" width="1.109375" style="48" customWidth="1"/>
    <col min="7180" max="7180" width="23.33203125" style="48" customWidth="1"/>
    <col min="7181" max="7181" width="1.109375" style="48" customWidth="1"/>
    <col min="7182" max="7182" width="20" style="48" customWidth="1"/>
    <col min="7183" max="7183" width="1.109375" style="48" customWidth="1"/>
    <col min="7184" max="7184" width="17.5546875" style="48" customWidth="1"/>
    <col min="7185" max="7185" width="1.109375" style="48" customWidth="1"/>
    <col min="7186" max="7186" width="17.5546875" style="48" customWidth="1"/>
    <col min="7187" max="7187" width="1.109375" style="48" customWidth="1"/>
    <col min="7188" max="7188" width="17.5546875" style="48" customWidth="1"/>
    <col min="7189" max="7189" width="1.109375" style="48" customWidth="1"/>
    <col min="7190" max="7190" width="17.5546875" style="48" customWidth="1"/>
    <col min="7191" max="7191" width="1.6640625" style="48" customWidth="1"/>
    <col min="7192" max="7192" width="13.44140625" style="48" bestFit="1" customWidth="1"/>
    <col min="7193" max="7193" width="0" style="48" hidden="1" customWidth="1"/>
    <col min="7194" max="7424" width="9.33203125" style="48"/>
    <col min="7425" max="7425" width="46.21875" style="48" customWidth="1"/>
    <col min="7426" max="7426" width="0" style="48" hidden="1" customWidth="1"/>
    <col min="7427" max="7427" width="1.109375" style="48" customWidth="1"/>
    <col min="7428" max="7428" width="17.5546875" style="48" customWidth="1"/>
    <col min="7429" max="7429" width="1.109375" style="48" customWidth="1"/>
    <col min="7430" max="7430" width="17.5546875" style="48" customWidth="1"/>
    <col min="7431" max="7431" width="1.109375" style="48" customWidth="1"/>
    <col min="7432" max="7432" width="17.5546875" style="48" customWidth="1"/>
    <col min="7433" max="7433" width="1.109375" style="48" customWidth="1"/>
    <col min="7434" max="7434" width="17.5546875" style="48" customWidth="1"/>
    <col min="7435" max="7435" width="1.109375" style="48" customWidth="1"/>
    <col min="7436" max="7436" width="23.33203125" style="48" customWidth="1"/>
    <col min="7437" max="7437" width="1.109375" style="48" customWidth="1"/>
    <col min="7438" max="7438" width="20" style="48" customWidth="1"/>
    <col min="7439" max="7439" width="1.109375" style="48" customWidth="1"/>
    <col min="7440" max="7440" width="17.5546875" style="48" customWidth="1"/>
    <col min="7441" max="7441" width="1.109375" style="48" customWidth="1"/>
    <col min="7442" max="7442" width="17.5546875" style="48" customWidth="1"/>
    <col min="7443" max="7443" width="1.109375" style="48" customWidth="1"/>
    <col min="7444" max="7444" width="17.5546875" style="48" customWidth="1"/>
    <col min="7445" max="7445" width="1.109375" style="48" customWidth="1"/>
    <col min="7446" max="7446" width="17.5546875" style="48" customWidth="1"/>
    <col min="7447" max="7447" width="1.6640625" style="48" customWidth="1"/>
    <col min="7448" max="7448" width="13.44140625" style="48" bestFit="1" customWidth="1"/>
    <col min="7449" max="7449" width="0" style="48" hidden="1" customWidth="1"/>
    <col min="7450" max="7680" width="9.33203125" style="48"/>
    <col min="7681" max="7681" width="46.21875" style="48" customWidth="1"/>
    <col min="7682" max="7682" width="0" style="48" hidden="1" customWidth="1"/>
    <col min="7683" max="7683" width="1.109375" style="48" customWidth="1"/>
    <col min="7684" max="7684" width="17.5546875" style="48" customWidth="1"/>
    <col min="7685" max="7685" width="1.109375" style="48" customWidth="1"/>
    <col min="7686" max="7686" width="17.5546875" style="48" customWidth="1"/>
    <col min="7687" max="7687" width="1.109375" style="48" customWidth="1"/>
    <col min="7688" max="7688" width="17.5546875" style="48" customWidth="1"/>
    <col min="7689" max="7689" width="1.109375" style="48" customWidth="1"/>
    <col min="7690" max="7690" width="17.5546875" style="48" customWidth="1"/>
    <col min="7691" max="7691" width="1.109375" style="48" customWidth="1"/>
    <col min="7692" max="7692" width="23.33203125" style="48" customWidth="1"/>
    <col min="7693" max="7693" width="1.109375" style="48" customWidth="1"/>
    <col min="7694" max="7694" width="20" style="48" customWidth="1"/>
    <col min="7695" max="7695" width="1.109375" style="48" customWidth="1"/>
    <col min="7696" max="7696" width="17.5546875" style="48" customWidth="1"/>
    <col min="7697" max="7697" width="1.109375" style="48" customWidth="1"/>
    <col min="7698" max="7698" width="17.5546875" style="48" customWidth="1"/>
    <col min="7699" max="7699" width="1.109375" style="48" customWidth="1"/>
    <col min="7700" max="7700" width="17.5546875" style="48" customWidth="1"/>
    <col min="7701" max="7701" width="1.109375" style="48" customWidth="1"/>
    <col min="7702" max="7702" width="17.5546875" style="48" customWidth="1"/>
    <col min="7703" max="7703" width="1.6640625" style="48" customWidth="1"/>
    <col min="7704" max="7704" width="13.44140625" style="48" bestFit="1" customWidth="1"/>
    <col min="7705" max="7705" width="0" style="48" hidden="1" customWidth="1"/>
    <col min="7706" max="7936" width="9.33203125" style="48"/>
    <col min="7937" max="7937" width="46.21875" style="48" customWidth="1"/>
    <col min="7938" max="7938" width="0" style="48" hidden="1" customWidth="1"/>
    <col min="7939" max="7939" width="1.109375" style="48" customWidth="1"/>
    <col min="7940" max="7940" width="17.5546875" style="48" customWidth="1"/>
    <col min="7941" max="7941" width="1.109375" style="48" customWidth="1"/>
    <col min="7942" max="7942" width="17.5546875" style="48" customWidth="1"/>
    <col min="7943" max="7943" width="1.109375" style="48" customWidth="1"/>
    <col min="7944" max="7944" width="17.5546875" style="48" customWidth="1"/>
    <col min="7945" max="7945" width="1.109375" style="48" customWidth="1"/>
    <col min="7946" max="7946" width="17.5546875" style="48" customWidth="1"/>
    <col min="7947" max="7947" width="1.109375" style="48" customWidth="1"/>
    <col min="7948" max="7948" width="23.33203125" style="48" customWidth="1"/>
    <col min="7949" max="7949" width="1.109375" style="48" customWidth="1"/>
    <col min="7950" max="7950" width="20" style="48" customWidth="1"/>
    <col min="7951" max="7951" width="1.109375" style="48" customWidth="1"/>
    <col min="7952" max="7952" width="17.5546875" style="48" customWidth="1"/>
    <col min="7953" max="7953" width="1.109375" style="48" customWidth="1"/>
    <col min="7954" max="7954" width="17.5546875" style="48" customWidth="1"/>
    <col min="7955" max="7955" width="1.109375" style="48" customWidth="1"/>
    <col min="7956" max="7956" width="17.5546875" style="48" customWidth="1"/>
    <col min="7957" max="7957" width="1.109375" style="48" customWidth="1"/>
    <col min="7958" max="7958" width="17.5546875" style="48" customWidth="1"/>
    <col min="7959" max="7959" width="1.6640625" style="48" customWidth="1"/>
    <col min="7960" max="7960" width="13.44140625" style="48" bestFit="1" customWidth="1"/>
    <col min="7961" max="7961" width="0" style="48" hidden="1" customWidth="1"/>
    <col min="7962" max="8192" width="9.33203125" style="48"/>
    <col min="8193" max="8193" width="46.21875" style="48" customWidth="1"/>
    <col min="8194" max="8194" width="0" style="48" hidden="1" customWidth="1"/>
    <col min="8195" max="8195" width="1.109375" style="48" customWidth="1"/>
    <col min="8196" max="8196" width="17.5546875" style="48" customWidth="1"/>
    <col min="8197" max="8197" width="1.109375" style="48" customWidth="1"/>
    <col min="8198" max="8198" width="17.5546875" style="48" customWidth="1"/>
    <col min="8199" max="8199" width="1.109375" style="48" customWidth="1"/>
    <col min="8200" max="8200" width="17.5546875" style="48" customWidth="1"/>
    <col min="8201" max="8201" width="1.109375" style="48" customWidth="1"/>
    <col min="8202" max="8202" width="17.5546875" style="48" customWidth="1"/>
    <col min="8203" max="8203" width="1.109375" style="48" customWidth="1"/>
    <col min="8204" max="8204" width="23.33203125" style="48" customWidth="1"/>
    <col min="8205" max="8205" width="1.109375" style="48" customWidth="1"/>
    <col min="8206" max="8206" width="20" style="48" customWidth="1"/>
    <col min="8207" max="8207" width="1.109375" style="48" customWidth="1"/>
    <col min="8208" max="8208" width="17.5546875" style="48" customWidth="1"/>
    <col min="8209" max="8209" width="1.109375" style="48" customWidth="1"/>
    <col min="8210" max="8210" width="17.5546875" style="48" customWidth="1"/>
    <col min="8211" max="8211" width="1.109375" style="48" customWidth="1"/>
    <col min="8212" max="8212" width="17.5546875" style="48" customWidth="1"/>
    <col min="8213" max="8213" width="1.109375" style="48" customWidth="1"/>
    <col min="8214" max="8214" width="17.5546875" style="48" customWidth="1"/>
    <col min="8215" max="8215" width="1.6640625" style="48" customWidth="1"/>
    <col min="8216" max="8216" width="13.44140625" style="48" bestFit="1" customWidth="1"/>
    <col min="8217" max="8217" width="0" style="48" hidden="1" customWidth="1"/>
    <col min="8218" max="8448" width="9.33203125" style="48"/>
    <col min="8449" max="8449" width="46.21875" style="48" customWidth="1"/>
    <col min="8450" max="8450" width="0" style="48" hidden="1" customWidth="1"/>
    <col min="8451" max="8451" width="1.109375" style="48" customWidth="1"/>
    <col min="8452" max="8452" width="17.5546875" style="48" customWidth="1"/>
    <col min="8453" max="8453" width="1.109375" style="48" customWidth="1"/>
    <col min="8454" max="8454" width="17.5546875" style="48" customWidth="1"/>
    <col min="8455" max="8455" width="1.109375" style="48" customWidth="1"/>
    <col min="8456" max="8456" width="17.5546875" style="48" customWidth="1"/>
    <col min="8457" max="8457" width="1.109375" style="48" customWidth="1"/>
    <col min="8458" max="8458" width="17.5546875" style="48" customWidth="1"/>
    <col min="8459" max="8459" width="1.109375" style="48" customWidth="1"/>
    <col min="8460" max="8460" width="23.33203125" style="48" customWidth="1"/>
    <col min="8461" max="8461" width="1.109375" style="48" customWidth="1"/>
    <col min="8462" max="8462" width="20" style="48" customWidth="1"/>
    <col min="8463" max="8463" width="1.109375" style="48" customWidth="1"/>
    <col min="8464" max="8464" width="17.5546875" style="48" customWidth="1"/>
    <col min="8465" max="8465" width="1.109375" style="48" customWidth="1"/>
    <col min="8466" max="8466" width="17.5546875" style="48" customWidth="1"/>
    <col min="8467" max="8467" width="1.109375" style="48" customWidth="1"/>
    <col min="8468" max="8468" width="17.5546875" style="48" customWidth="1"/>
    <col min="8469" max="8469" width="1.109375" style="48" customWidth="1"/>
    <col min="8470" max="8470" width="17.5546875" style="48" customWidth="1"/>
    <col min="8471" max="8471" width="1.6640625" style="48" customWidth="1"/>
    <col min="8472" max="8472" width="13.44140625" style="48" bestFit="1" customWidth="1"/>
    <col min="8473" max="8473" width="0" style="48" hidden="1" customWidth="1"/>
    <col min="8474" max="8704" width="9.33203125" style="48"/>
    <col min="8705" max="8705" width="46.21875" style="48" customWidth="1"/>
    <col min="8706" max="8706" width="0" style="48" hidden="1" customWidth="1"/>
    <col min="8707" max="8707" width="1.109375" style="48" customWidth="1"/>
    <col min="8708" max="8708" width="17.5546875" style="48" customWidth="1"/>
    <col min="8709" max="8709" width="1.109375" style="48" customWidth="1"/>
    <col min="8710" max="8710" width="17.5546875" style="48" customWidth="1"/>
    <col min="8711" max="8711" width="1.109375" style="48" customWidth="1"/>
    <col min="8712" max="8712" width="17.5546875" style="48" customWidth="1"/>
    <col min="8713" max="8713" width="1.109375" style="48" customWidth="1"/>
    <col min="8714" max="8714" width="17.5546875" style="48" customWidth="1"/>
    <col min="8715" max="8715" width="1.109375" style="48" customWidth="1"/>
    <col min="8716" max="8716" width="23.33203125" style="48" customWidth="1"/>
    <col min="8717" max="8717" width="1.109375" style="48" customWidth="1"/>
    <col min="8718" max="8718" width="20" style="48" customWidth="1"/>
    <col min="8719" max="8719" width="1.109375" style="48" customWidth="1"/>
    <col min="8720" max="8720" width="17.5546875" style="48" customWidth="1"/>
    <col min="8721" max="8721" width="1.109375" style="48" customWidth="1"/>
    <col min="8722" max="8722" width="17.5546875" style="48" customWidth="1"/>
    <col min="8723" max="8723" width="1.109375" style="48" customWidth="1"/>
    <col min="8724" max="8724" width="17.5546875" style="48" customWidth="1"/>
    <col min="8725" max="8725" width="1.109375" style="48" customWidth="1"/>
    <col min="8726" max="8726" width="17.5546875" style="48" customWidth="1"/>
    <col min="8727" max="8727" width="1.6640625" style="48" customWidth="1"/>
    <col min="8728" max="8728" width="13.44140625" style="48" bestFit="1" customWidth="1"/>
    <col min="8729" max="8729" width="0" style="48" hidden="1" customWidth="1"/>
    <col min="8730" max="8960" width="9.33203125" style="48"/>
    <col min="8961" max="8961" width="46.21875" style="48" customWidth="1"/>
    <col min="8962" max="8962" width="0" style="48" hidden="1" customWidth="1"/>
    <col min="8963" max="8963" width="1.109375" style="48" customWidth="1"/>
    <col min="8964" max="8964" width="17.5546875" style="48" customWidth="1"/>
    <col min="8965" max="8965" width="1.109375" style="48" customWidth="1"/>
    <col min="8966" max="8966" width="17.5546875" style="48" customWidth="1"/>
    <col min="8967" max="8967" width="1.109375" style="48" customWidth="1"/>
    <col min="8968" max="8968" width="17.5546875" style="48" customWidth="1"/>
    <col min="8969" max="8969" width="1.109375" style="48" customWidth="1"/>
    <col min="8970" max="8970" width="17.5546875" style="48" customWidth="1"/>
    <col min="8971" max="8971" width="1.109375" style="48" customWidth="1"/>
    <col min="8972" max="8972" width="23.33203125" style="48" customWidth="1"/>
    <col min="8973" max="8973" width="1.109375" style="48" customWidth="1"/>
    <col min="8974" max="8974" width="20" style="48" customWidth="1"/>
    <col min="8975" max="8975" width="1.109375" style="48" customWidth="1"/>
    <col min="8976" max="8976" width="17.5546875" style="48" customWidth="1"/>
    <col min="8977" max="8977" width="1.109375" style="48" customWidth="1"/>
    <col min="8978" max="8978" width="17.5546875" style="48" customWidth="1"/>
    <col min="8979" max="8979" width="1.109375" style="48" customWidth="1"/>
    <col min="8980" max="8980" width="17.5546875" style="48" customWidth="1"/>
    <col min="8981" max="8981" width="1.109375" style="48" customWidth="1"/>
    <col min="8982" max="8982" width="17.5546875" style="48" customWidth="1"/>
    <col min="8983" max="8983" width="1.6640625" style="48" customWidth="1"/>
    <col min="8984" max="8984" width="13.44140625" style="48" bestFit="1" customWidth="1"/>
    <col min="8985" max="8985" width="0" style="48" hidden="1" customWidth="1"/>
    <col min="8986" max="9216" width="9.33203125" style="48"/>
    <col min="9217" max="9217" width="46.21875" style="48" customWidth="1"/>
    <col min="9218" max="9218" width="0" style="48" hidden="1" customWidth="1"/>
    <col min="9219" max="9219" width="1.109375" style="48" customWidth="1"/>
    <col min="9220" max="9220" width="17.5546875" style="48" customWidth="1"/>
    <col min="9221" max="9221" width="1.109375" style="48" customWidth="1"/>
    <col min="9222" max="9222" width="17.5546875" style="48" customWidth="1"/>
    <col min="9223" max="9223" width="1.109375" style="48" customWidth="1"/>
    <col min="9224" max="9224" width="17.5546875" style="48" customWidth="1"/>
    <col min="9225" max="9225" width="1.109375" style="48" customWidth="1"/>
    <col min="9226" max="9226" width="17.5546875" style="48" customWidth="1"/>
    <col min="9227" max="9227" width="1.109375" style="48" customWidth="1"/>
    <col min="9228" max="9228" width="23.33203125" style="48" customWidth="1"/>
    <col min="9229" max="9229" width="1.109375" style="48" customWidth="1"/>
    <col min="9230" max="9230" width="20" style="48" customWidth="1"/>
    <col min="9231" max="9231" width="1.109375" style="48" customWidth="1"/>
    <col min="9232" max="9232" width="17.5546875" style="48" customWidth="1"/>
    <col min="9233" max="9233" width="1.109375" style="48" customWidth="1"/>
    <col min="9234" max="9234" width="17.5546875" style="48" customWidth="1"/>
    <col min="9235" max="9235" width="1.109375" style="48" customWidth="1"/>
    <col min="9236" max="9236" width="17.5546875" style="48" customWidth="1"/>
    <col min="9237" max="9237" width="1.109375" style="48" customWidth="1"/>
    <col min="9238" max="9238" width="17.5546875" style="48" customWidth="1"/>
    <col min="9239" max="9239" width="1.6640625" style="48" customWidth="1"/>
    <col min="9240" max="9240" width="13.44140625" style="48" bestFit="1" customWidth="1"/>
    <col min="9241" max="9241" width="0" style="48" hidden="1" customWidth="1"/>
    <col min="9242" max="9472" width="9.33203125" style="48"/>
    <col min="9473" max="9473" width="46.21875" style="48" customWidth="1"/>
    <col min="9474" max="9474" width="0" style="48" hidden="1" customWidth="1"/>
    <col min="9475" max="9475" width="1.109375" style="48" customWidth="1"/>
    <col min="9476" max="9476" width="17.5546875" style="48" customWidth="1"/>
    <col min="9477" max="9477" width="1.109375" style="48" customWidth="1"/>
    <col min="9478" max="9478" width="17.5546875" style="48" customWidth="1"/>
    <col min="9479" max="9479" width="1.109375" style="48" customWidth="1"/>
    <col min="9480" max="9480" width="17.5546875" style="48" customWidth="1"/>
    <col min="9481" max="9481" width="1.109375" style="48" customWidth="1"/>
    <col min="9482" max="9482" width="17.5546875" style="48" customWidth="1"/>
    <col min="9483" max="9483" width="1.109375" style="48" customWidth="1"/>
    <col min="9484" max="9484" width="23.33203125" style="48" customWidth="1"/>
    <col min="9485" max="9485" width="1.109375" style="48" customWidth="1"/>
    <col min="9486" max="9486" width="20" style="48" customWidth="1"/>
    <col min="9487" max="9487" width="1.109375" style="48" customWidth="1"/>
    <col min="9488" max="9488" width="17.5546875" style="48" customWidth="1"/>
    <col min="9489" max="9489" width="1.109375" style="48" customWidth="1"/>
    <col min="9490" max="9490" width="17.5546875" style="48" customWidth="1"/>
    <col min="9491" max="9491" width="1.109375" style="48" customWidth="1"/>
    <col min="9492" max="9492" width="17.5546875" style="48" customWidth="1"/>
    <col min="9493" max="9493" width="1.109375" style="48" customWidth="1"/>
    <col min="9494" max="9494" width="17.5546875" style="48" customWidth="1"/>
    <col min="9495" max="9495" width="1.6640625" style="48" customWidth="1"/>
    <col min="9496" max="9496" width="13.44140625" style="48" bestFit="1" customWidth="1"/>
    <col min="9497" max="9497" width="0" style="48" hidden="1" customWidth="1"/>
    <col min="9498" max="9728" width="9.33203125" style="48"/>
    <col min="9729" max="9729" width="46.21875" style="48" customWidth="1"/>
    <col min="9730" max="9730" width="0" style="48" hidden="1" customWidth="1"/>
    <col min="9731" max="9731" width="1.109375" style="48" customWidth="1"/>
    <col min="9732" max="9732" width="17.5546875" style="48" customWidth="1"/>
    <col min="9733" max="9733" width="1.109375" style="48" customWidth="1"/>
    <col min="9734" max="9734" width="17.5546875" style="48" customWidth="1"/>
    <col min="9735" max="9735" width="1.109375" style="48" customWidth="1"/>
    <col min="9736" max="9736" width="17.5546875" style="48" customWidth="1"/>
    <col min="9737" max="9737" width="1.109375" style="48" customWidth="1"/>
    <col min="9738" max="9738" width="17.5546875" style="48" customWidth="1"/>
    <col min="9739" max="9739" width="1.109375" style="48" customWidth="1"/>
    <col min="9740" max="9740" width="23.33203125" style="48" customWidth="1"/>
    <col min="9741" max="9741" width="1.109375" style="48" customWidth="1"/>
    <col min="9742" max="9742" width="20" style="48" customWidth="1"/>
    <col min="9743" max="9743" width="1.109375" style="48" customWidth="1"/>
    <col min="9744" max="9744" width="17.5546875" style="48" customWidth="1"/>
    <col min="9745" max="9745" width="1.109375" style="48" customWidth="1"/>
    <col min="9746" max="9746" width="17.5546875" style="48" customWidth="1"/>
    <col min="9747" max="9747" width="1.109375" style="48" customWidth="1"/>
    <col min="9748" max="9748" width="17.5546875" style="48" customWidth="1"/>
    <col min="9749" max="9749" width="1.109375" style="48" customWidth="1"/>
    <col min="9750" max="9750" width="17.5546875" style="48" customWidth="1"/>
    <col min="9751" max="9751" width="1.6640625" style="48" customWidth="1"/>
    <col min="9752" max="9752" width="13.44140625" style="48" bestFit="1" customWidth="1"/>
    <col min="9753" max="9753" width="0" style="48" hidden="1" customWidth="1"/>
    <col min="9754" max="9984" width="9.33203125" style="48"/>
    <col min="9985" max="9985" width="46.21875" style="48" customWidth="1"/>
    <col min="9986" max="9986" width="0" style="48" hidden="1" customWidth="1"/>
    <col min="9987" max="9987" width="1.109375" style="48" customWidth="1"/>
    <col min="9988" max="9988" width="17.5546875" style="48" customWidth="1"/>
    <col min="9989" max="9989" width="1.109375" style="48" customWidth="1"/>
    <col min="9990" max="9990" width="17.5546875" style="48" customWidth="1"/>
    <col min="9991" max="9991" width="1.109375" style="48" customWidth="1"/>
    <col min="9992" max="9992" width="17.5546875" style="48" customWidth="1"/>
    <col min="9993" max="9993" width="1.109375" style="48" customWidth="1"/>
    <col min="9994" max="9994" width="17.5546875" style="48" customWidth="1"/>
    <col min="9995" max="9995" width="1.109375" style="48" customWidth="1"/>
    <col min="9996" max="9996" width="23.33203125" style="48" customWidth="1"/>
    <col min="9997" max="9997" width="1.109375" style="48" customWidth="1"/>
    <col min="9998" max="9998" width="20" style="48" customWidth="1"/>
    <col min="9999" max="9999" width="1.109375" style="48" customWidth="1"/>
    <col min="10000" max="10000" width="17.5546875" style="48" customWidth="1"/>
    <col min="10001" max="10001" width="1.109375" style="48" customWidth="1"/>
    <col min="10002" max="10002" width="17.5546875" style="48" customWidth="1"/>
    <col min="10003" max="10003" width="1.109375" style="48" customWidth="1"/>
    <col min="10004" max="10004" width="17.5546875" style="48" customWidth="1"/>
    <col min="10005" max="10005" width="1.109375" style="48" customWidth="1"/>
    <col min="10006" max="10006" width="17.5546875" style="48" customWidth="1"/>
    <col min="10007" max="10007" width="1.6640625" style="48" customWidth="1"/>
    <col min="10008" max="10008" width="13.44140625" style="48" bestFit="1" customWidth="1"/>
    <col min="10009" max="10009" width="0" style="48" hidden="1" customWidth="1"/>
    <col min="10010" max="10240" width="9.33203125" style="48"/>
    <col min="10241" max="10241" width="46.21875" style="48" customWidth="1"/>
    <col min="10242" max="10242" width="0" style="48" hidden="1" customWidth="1"/>
    <col min="10243" max="10243" width="1.109375" style="48" customWidth="1"/>
    <col min="10244" max="10244" width="17.5546875" style="48" customWidth="1"/>
    <col min="10245" max="10245" width="1.109375" style="48" customWidth="1"/>
    <col min="10246" max="10246" width="17.5546875" style="48" customWidth="1"/>
    <col min="10247" max="10247" width="1.109375" style="48" customWidth="1"/>
    <col min="10248" max="10248" width="17.5546875" style="48" customWidth="1"/>
    <col min="10249" max="10249" width="1.109375" style="48" customWidth="1"/>
    <col min="10250" max="10250" width="17.5546875" style="48" customWidth="1"/>
    <col min="10251" max="10251" width="1.109375" style="48" customWidth="1"/>
    <col min="10252" max="10252" width="23.33203125" style="48" customWidth="1"/>
    <col min="10253" max="10253" width="1.109375" style="48" customWidth="1"/>
    <col min="10254" max="10254" width="20" style="48" customWidth="1"/>
    <col min="10255" max="10255" width="1.109375" style="48" customWidth="1"/>
    <col min="10256" max="10256" width="17.5546875" style="48" customWidth="1"/>
    <col min="10257" max="10257" width="1.109375" style="48" customWidth="1"/>
    <col min="10258" max="10258" width="17.5546875" style="48" customWidth="1"/>
    <col min="10259" max="10259" width="1.109375" style="48" customWidth="1"/>
    <col min="10260" max="10260" width="17.5546875" style="48" customWidth="1"/>
    <col min="10261" max="10261" width="1.109375" style="48" customWidth="1"/>
    <col min="10262" max="10262" width="17.5546875" style="48" customWidth="1"/>
    <col min="10263" max="10263" width="1.6640625" style="48" customWidth="1"/>
    <col min="10264" max="10264" width="13.44140625" style="48" bestFit="1" customWidth="1"/>
    <col min="10265" max="10265" width="0" style="48" hidden="1" customWidth="1"/>
    <col min="10266" max="10496" width="9.33203125" style="48"/>
    <col min="10497" max="10497" width="46.21875" style="48" customWidth="1"/>
    <col min="10498" max="10498" width="0" style="48" hidden="1" customWidth="1"/>
    <col min="10499" max="10499" width="1.109375" style="48" customWidth="1"/>
    <col min="10500" max="10500" width="17.5546875" style="48" customWidth="1"/>
    <col min="10501" max="10501" width="1.109375" style="48" customWidth="1"/>
    <col min="10502" max="10502" width="17.5546875" style="48" customWidth="1"/>
    <col min="10503" max="10503" width="1.109375" style="48" customWidth="1"/>
    <col min="10504" max="10504" width="17.5546875" style="48" customWidth="1"/>
    <col min="10505" max="10505" width="1.109375" style="48" customWidth="1"/>
    <col min="10506" max="10506" width="17.5546875" style="48" customWidth="1"/>
    <col min="10507" max="10507" width="1.109375" style="48" customWidth="1"/>
    <col min="10508" max="10508" width="23.33203125" style="48" customWidth="1"/>
    <col min="10509" max="10509" width="1.109375" style="48" customWidth="1"/>
    <col min="10510" max="10510" width="20" style="48" customWidth="1"/>
    <col min="10511" max="10511" width="1.109375" style="48" customWidth="1"/>
    <col min="10512" max="10512" width="17.5546875" style="48" customWidth="1"/>
    <col min="10513" max="10513" width="1.109375" style="48" customWidth="1"/>
    <col min="10514" max="10514" width="17.5546875" style="48" customWidth="1"/>
    <col min="10515" max="10515" width="1.109375" style="48" customWidth="1"/>
    <col min="10516" max="10516" width="17.5546875" style="48" customWidth="1"/>
    <col min="10517" max="10517" width="1.109375" style="48" customWidth="1"/>
    <col min="10518" max="10518" width="17.5546875" style="48" customWidth="1"/>
    <col min="10519" max="10519" width="1.6640625" style="48" customWidth="1"/>
    <col min="10520" max="10520" width="13.44140625" style="48" bestFit="1" customWidth="1"/>
    <col min="10521" max="10521" width="0" style="48" hidden="1" customWidth="1"/>
    <col min="10522" max="10752" width="9.33203125" style="48"/>
    <col min="10753" max="10753" width="46.21875" style="48" customWidth="1"/>
    <col min="10754" max="10754" width="0" style="48" hidden="1" customWidth="1"/>
    <col min="10755" max="10755" width="1.109375" style="48" customWidth="1"/>
    <col min="10756" max="10756" width="17.5546875" style="48" customWidth="1"/>
    <col min="10757" max="10757" width="1.109375" style="48" customWidth="1"/>
    <col min="10758" max="10758" width="17.5546875" style="48" customWidth="1"/>
    <col min="10759" max="10759" width="1.109375" style="48" customWidth="1"/>
    <col min="10760" max="10760" width="17.5546875" style="48" customWidth="1"/>
    <col min="10761" max="10761" width="1.109375" style="48" customWidth="1"/>
    <col min="10762" max="10762" width="17.5546875" style="48" customWidth="1"/>
    <col min="10763" max="10763" width="1.109375" style="48" customWidth="1"/>
    <col min="10764" max="10764" width="23.33203125" style="48" customWidth="1"/>
    <col min="10765" max="10765" width="1.109375" style="48" customWidth="1"/>
    <col min="10766" max="10766" width="20" style="48" customWidth="1"/>
    <col min="10767" max="10767" width="1.109375" style="48" customWidth="1"/>
    <col min="10768" max="10768" width="17.5546875" style="48" customWidth="1"/>
    <col min="10769" max="10769" width="1.109375" style="48" customWidth="1"/>
    <col min="10770" max="10770" width="17.5546875" style="48" customWidth="1"/>
    <col min="10771" max="10771" width="1.109375" style="48" customWidth="1"/>
    <col min="10772" max="10772" width="17.5546875" style="48" customWidth="1"/>
    <col min="10773" max="10773" width="1.109375" style="48" customWidth="1"/>
    <col min="10774" max="10774" width="17.5546875" style="48" customWidth="1"/>
    <col min="10775" max="10775" width="1.6640625" style="48" customWidth="1"/>
    <col min="10776" max="10776" width="13.44140625" style="48" bestFit="1" customWidth="1"/>
    <col min="10777" max="10777" width="0" style="48" hidden="1" customWidth="1"/>
    <col min="10778" max="11008" width="9.33203125" style="48"/>
    <col min="11009" max="11009" width="46.21875" style="48" customWidth="1"/>
    <col min="11010" max="11010" width="0" style="48" hidden="1" customWidth="1"/>
    <col min="11011" max="11011" width="1.109375" style="48" customWidth="1"/>
    <col min="11012" max="11012" width="17.5546875" style="48" customWidth="1"/>
    <col min="11013" max="11013" width="1.109375" style="48" customWidth="1"/>
    <col min="11014" max="11014" width="17.5546875" style="48" customWidth="1"/>
    <col min="11015" max="11015" width="1.109375" style="48" customWidth="1"/>
    <col min="11016" max="11016" width="17.5546875" style="48" customWidth="1"/>
    <col min="11017" max="11017" width="1.109375" style="48" customWidth="1"/>
    <col min="11018" max="11018" width="17.5546875" style="48" customWidth="1"/>
    <col min="11019" max="11019" width="1.109375" style="48" customWidth="1"/>
    <col min="11020" max="11020" width="23.33203125" style="48" customWidth="1"/>
    <col min="11021" max="11021" width="1.109375" style="48" customWidth="1"/>
    <col min="11022" max="11022" width="20" style="48" customWidth="1"/>
    <col min="11023" max="11023" width="1.109375" style="48" customWidth="1"/>
    <col min="11024" max="11024" width="17.5546875" style="48" customWidth="1"/>
    <col min="11025" max="11025" width="1.109375" style="48" customWidth="1"/>
    <col min="11026" max="11026" width="17.5546875" style="48" customWidth="1"/>
    <col min="11027" max="11027" width="1.109375" style="48" customWidth="1"/>
    <col min="11028" max="11028" width="17.5546875" style="48" customWidth="1"/>
    <col min="11029" max="11029" width="1.109375" style="48" customWidth="1"/>
    <col min="11030" max="11030" width="17.5546875" style="48" customWidth="1"/>
    <col min="11031" max="11031" width="1.6640625" style="48" customWidth="1"/>
    <col min="11032" max="11032" width="13.44140625" style="48" bestFit="1" customWidth="1"/>
    <col min="11033" max="11033" width="0" style="48" hidden="1" customWidth="1"/>
    <col min="11034" max="11264" width="9.33203125" style="48"/>
    <col min="11265" max="11265" width="46.21875" style="48" customWidth="1"/>
    <col min="11266" max="11266" width="0" style="48" hidden="1" customWidth="1"/>
    <col min="11267" max="11267" width="1.109375" style="48" customWidth="1"/>
    <col min="11268" max="11268" width="17.5546875" style="48" customWidth="1"/>
    <col min="11269" max="11269" width="1.109375" style="48" customWidth="1"/>
    <col min="11270" max="11270" width="17.5546875" style="48" customWidth="1"/>
    <col min="11271" max="11271" width="1.109375" style="48" customWidth="1"/>
    <col min="11272" max="11272" width="17.5546875" style="48" customWidth="1"/>
    <col min="11273" max="11273" width="1.109375" style="48" customWidth="1"/>
    <col min="11274" max="11274" width="17.5546875" style="48" customWidth="1"/>
    <col min="11275" max="11275" width="1.109375" style="48" customWidth="1"/>
    <col min="11276" max="11276" width="23.33203125" style="48" customWidth="1"/>
    <col min="11277" max="11277" width="1.109375" style="48" customWidth="1"/>
    <col min="11278" max="11278" width="20" style="48" customWidth="1"/>
    <col min="11279" max="11279" width="1.109375" style="48" customWidth="1"/>
    <col min="11280" max="11280" width="17.5546875" style="48" customWidth="1"/>
    <col min="11281" max="11281" width="1.109375" style="48" customWidth="1"/>
    <col min="11282" max="11282" width="17.5546875" style="48" customWidth="1"/>
    <col min="11283" max="11283" width="1.109375" style="48" customWidth="1"/>
    <col min="11284" max="11284" width="17.5546875" style="48" customWidth="1"/>
    <col min="11285" max="11285" width="1.109375" style="48" customWidth="1"/>
    <col min="11286" max="11286" width="17.5546875" style="48" customWidth="1"/>
    <col min="11287" max="11287" width="1.6640625" style="48" customWidth="1"/>
    <col min="11288" max="11288" width="13.44140625" style="48" bestFit="1" customWidth="1"/>
    <col min="11289" max="11289" width="0" style="48" hidden="1" customWidth="1"/>
    <col min="11290" max="11520" width="9.33203125" style="48"/>
    <col min="11521" max="11521" width="46.21875" style="48" customWidth="1"/>
    <col min="11522" max="11522" width="0" style="48" hidden="1" customWidth="1"/>
    <col min="11523" max="11523" width="1.109375" style="48" customWidth="1"/>
    <col min="11524" max="11524" width="17.5546875" style="48" customWidth="1"/>
    <col min="11525" max="11525" width="1.109375" style="48" customWidth="1"/>
    <col min="11526" max="11526" width="17.5546875" style="48" customWidth="1"/>
    <col min="11527" max="11527" width="1.109375" style="48" customWidth="1"/>
    <col min="11528" max="11528" width="17.5546875" style="48" customWidth="1"/>
    <col min="11529" max="11529" width="1.109375" style="48" customWidth="1"/>
    <col min="11530" max="11530" width="17.5546875" style="48" customWidth="1"/>
    <col min="11531" max="11531" width="1.109375" style="48" customWidth="1"/>
    <col min="11532" max="11532" width="23.33203125" style="48" customWidth="1"/>
    <col min="11533" max="11533" width="1.109375" style="48" customWidth="1"/>
    <col min="11534" max="11534" width="20" style="48" customWidth="1"/>
    <col min="11535" max="11535" width="1.109375" style="48" customWidth="1"/>
    <col min="11536" max="11536" width="17.5546875" style="48" customWidth="1"/>
    <col min="11537" max="11537" width="1.109375" style="48" customWidth="1"/>
    <col min="11538" max="11538" width="17.5546875" style="48" customWidth="1"/>
    <col min="11539" max="11539" width="1.109375" style="48" customWidth="1"/>
    <col min="11540" max="11540" width="17.5546875" style="48" customWidth="1"/>
    <col min="11541" max="11541" width="1.109375" style="48" customWidth="1"/>
    <col min="11542" max="11542" width="17.5546875" style="48" customWidth="1"/>
    <col min="11543" max="11543" width="1.6640625" style="48" customWidth="1"/>
    <col min="11544" max="11544" width="13.44140625" style="48" bestFit="1" customWidth="1"/>
    <col min="11545" max="11545" width="0" style="48" hidden="1" customWidth="1"/>
    <col min="11546" max="11776" width="9.33203125" style="48"/>
    <col min="11777" max="11777" width="46.21875" style="48" customWidth="1"/>
    <col min="11778" max="11778" width="0" style="48" hidden="1" customWidth="1"/>
    <col min="11779" max="11779" width="1.109375" style="48" customWidth="1"/>
    <col min="11780" max="11780" width="17.5546875" style="48" customWidth="1"/>
    <col min="11781" max="11781" width="1.109375" style="48" customWidth="1"/>
    <col min="11782" max="11782" width="17.5546875" style="48" customWidth="1"/>
    <col min="11783" max="11783" width="1.109375" style="48" customWidth="1"/>
    <col min="11784" max="11784" width="17.5546875" style="48" customWidth="1"/>
    <col min="11785" max="11785" width="1.109375" style="48" customWidth="1"/>
    <col min="11786" max="11786" width="17.5546875" style="48" customWidth="1"/>
    <col min="11787" max="11787" width="1.109375" style="48" customWidth="1"/>
    <col min="11788" max="11788" width="23.33203125" style="48" customWidth="1"/>
    <col min="11789" max="11789" width="1.109375" style="48" customWidth="1"/>
    <col min="11790" max="11790" width="20" style="48" customWidth="1"/>
    <col min="11791" max="11791" width="1.109375" style="48" customWidth="1"/>
    <col min="11792" max="11792" width="17.5546875" style="48" customWidth="1"/>
    <col min="11793" max="11793" width="1.109375" style="48" customWidth="1"/>
    <col min="11794" max="11794" width="17.5546875" style="48" customWidth="1"/>
    <col min="11795" max="11795" width="1.109375" style="48" customWidth="1"/>
    <col min="11796" max="11796" width="17.5546875" style="48" customWidth="1"/>
    <col min="11797" max="11797" width="1.109375" style="48" customWidth="1"/>
    <col min="11798" max="11798" width="17.5546875" style="48" customWidth="1"/>
    <col min="11799" max="11799" width="1.6640625" style="48" customWidth="1"/>
    <col min="11800" max="11800" width="13.44140625" style="48" bestFit="1" customWidth="1"/>
    <col min="11801" max="11801" width="0" style="48" hidden="1" customWidth="1"/>
    <col min="11802" max="12032" width="9.33203125" style="48"/>
    <col min="12033" max="12033" width="46.21875" style="48" customWidth="1"/>
    <col min="12034" max="12034" width="0" style="48" hidden="1" customWidth="1"/>
    <col min="12035" max="12035" width="1.109375" style="48" customWidth="1"/>
    <col min="12036" max="12036" width="17.5546875" style="48" customWidth="1"/>
    <col min="12037" max="12037" width="1.109375" style="48" customWidth="1"/>
    <col min="12038" max="12038" width="17.5546875" style="48" customWidth="1"/>
    <col min="12039" max="12039" width="1.109375" style="48" customWidth="1"/>
    <col min="12040" max="12040" width="17.5546875" style="48" customWidth="1"/>
    <col min="12041" max="12041" width="1.109375" style="48" customWidth="1"/>
    <col min="12042" max="12042" width="17.5546875" style="48" customWidth="1"/>
    <col min="12043" max="12043" width="1.109375" style="48" customWidth="1"/>
    <col min="12044" max="12044" width="23.33203125" style="48" customWidth="1"/>
    <col min="12045" max="12045" width="1.109375" style="48" customWidth="1"/>
    <col min="12046" max="12046" width="20" style="48" customWidth="1"/>
    <col min="12047" max="12047" width="1.109375" style="48" customWidth="1"/>
    <col min="12048" max="12048" width="17.5546875" style="48" customWidth="1"/>
    <col min="12049" max="12049" width="1.109375" style="48" customWidth="1"/>
    <col min="12050" max="12050" width="17.5546875" style="48" customWidth="1"/>
    <col min="12051" max="12051" width="1.109375" style="48" customWidth="1"/>
    <col min="12052" max="12052" width="17.5546875" style="48" customWidth="1"/>
    <col min="12053" max="12053" width="1.109375" style="48" customWidth="1"/>
    <col min="12054" max="12054" width="17.5546875" style="48" customWidth="1"/>
    <col min="12055" max="12055" width="1.6640625" style="48" customWidth="1"/>
    <col min="12056" max="12056" width="13.44140625" style="48" bestFit="1" customWidth="1"/>
    <col min="12057" max="12057" width="0" style="48" hidden="1" customWidth="1"/>
    <col min="12058" max="12288" width="9.33203125" style="48"/>
    <col min="12289" max="12289" width="46.21875" style="48" customWidth="1"/>
    <col min="12290" max="12290" width="0" style="48" hidden="1" customWidth="1"/>
    <col min="12291" max="12291" width="1.109375" style="48" customWidth="1"/>
    <col min="12292" max="12292" width="17.5546875" style="48" customWidth="1"/>
    <col min="12293" max="12293" width="1.109375" style="48" customWidth="1"/>
    <col min="12294" max="12294" width="17.5546875" style="48" customWidth="1"/>
    <col min="12295" max="12295" width="1.109375" style="48" customWidth="1"/>
    <col min="12296" max="12296" width="17.5546875" style="48" customWidth="1"/>
    <col min="12297" max="12297" width="1.109375" style="48" customWidth="1"/>
    <col min="12298" max="12298" width="17.5546875" style="48" customWidth="1"/>
    <col min="12299" max="12299" width="1.109375" style="48" customWidth="1"/>
    <col min="12300" max="12300" width="23.33203125" style="48" customWidth="1"/>
    <col min="12301" max="12301" width="1.109375" style="48" customWidth="1"/>
    <col min="12302" max="12302" width="20" style="48" customWidth="1"/>
    <col min="12303" max="12303" width="1.109375" style="48" customWidth="1"/>
    <col min="12304" max="12304" width="17.5546875" style="48" customWidth="1"/>
    <col min="12305" max="12305" width="1.109375" style="48" customWidth="1"/>
    <col min="12306" max="12306" width="17.5546875" style="48" customWidth="1"/>
    <col min="12307" max="12307" width="1.109375" style="48" customWidth="1"/>
    <col min="12308" max="12308" width="17.5546875" style="48" customWidth="1"/>
    <col min="12309" max="12309" width="1.109375" style="48" customWidth="1"/>
    <col min="12310" max="12310" width="17.5546875" style="48" customWidth="1"/>
    <col min="12311" max="12311" width="1.6640625" style="48" customWidth="1"/>
    <col min="12312" max="12312" width="13.44140625" style="48" bestFit="1" customWidth="1"/>
    <col min="12313" max="12313" width="0" style="48" hidden="1" customWidth="1"/>
    <col min="12314" max="12544" width="9.33203125" style="48"/>
    <col min="12545" max="12545" width="46.21875" style="48" customWidth="1"/>
    <col min="12546" max="12546" width="0" style="48" hidden="1" customWidth="1"/>
    <col min="12547" max="12547" width="1.109375" style="48" customWidth="1"/>
    <col min="12548" max="12548" width="17.5546875" style="48" customWidth="1"/>
    <col min="12549" max="12549" width="1.109375" style="48" customWidth="1"/>
    <col min="12550" max="12550" width="17.5546875" style="48" customWidth="1"/>
    <col min="12551" max="12551" width="1.109375" style="48" customWidth="1"/>
    <col min="12552" max="12552" width="17.5546875" style="48" customWidth="1"/>
    <col min="12553" max="12553" width="1.109375" style="48" customWidth="1"/>
    <col min="12554" max="12554" width="17.5546875" style="48" customWidth="1"/>
    <col min="12555" max="12555" width="1.109375" style="48" customWidth="1"/>
    <col min="12556" max="12556" width="23.33203125" style="48" customWidth="1"/>
    <col min="12557" max="12557" width="1.109375" style="48" customWidth="1"/>
    <col min="12558" max="12558" width="20" style="48" customWidth="1"/>
    <col min="12559" max="12559" width="1.109375" style="48" customWidth="1"/>
    <col min="12560" max="12560" width="17.5546875" style="48" customWidth="1"/>
    <col min="12561" max="12561" width="1.109375" style="48" customWidth="1"/>
    <col min="12562" max="12562" width="17.5546875" style="48" customWidth="1"/>
    <col min="12563" max="12563" width="1.109375" style="48" customWidth="1"/>
    <col min="12564" max="12564" width="17.5546875" style="48" customWidth="1"/>
    <col min="12565" max="12565" width="1.109375" style="48" customWidth="1"/>
    <col min="12566" max="12566" width="17.5546875" style="48" customWidth="1"/>
    <col min="12567" max="12567" width="1.6640625" style="48" customWidth="1"/>
    <col min="12568" max="12568" width="13.44140625" style="48" bestFit="1" customWidth="1"/>
    <col min="12569" max="12569" width="0" style="48" hidden="1" customWidth="1"/>
    <col min="12570" max="12800" width="9.33203125" style="48"/>
    <col min="12801" max="12801" width="46.21875" style="48" customWidth="1"/>
    <col min="12802" max="12802" width="0" style="48" hidden="1" customWidth="1"/>
    <col min="12803" max="12803" width="1.109375" style="48" customWidth="1"/>
    <col min="12804" max="12804" width="17.5546875" style="48" customWidth="1"/>
    <col min="12805" max="12805" width="1.109375" style="48" customWidth="1"/>
    <col min="12806" max="12806" width="17.5546875" style="48" customWidth="1"/>
    <col min="12807" max="12807" width="1.109375" style="48" customWidth="1"/>
    <col min="12808" max="12808" width="17.5546875" style="48" customWidth="1"/>
    <col min="12809" max="12809" width="1.109375" style="48" customWidth="1"/>
    <col min="12810" max="12810" width="17.5546875" style="48" customWidth="1"/>
    <col min="12811" max="12811" width="1.109375" style="48" customWidth="1"/>
    <col min="12812" max="12812" width="23.33203125" style="48" customWidth="1"/>
    <col min="12813" max="12813" width="1.109375" style="48" customWidth="1"/>
    <col min="12814" max="12814" width="20" style="48" customWidth="1"/>
    <col min="12815" max="12815" width="1.109375" style="48" customWidth="1"/>
    <col min="12816" max="12816" width="17.5546875" style="48" customWidth="1"/>
    <col min="12817" max="12817" width="1.109375" style="48" customWidth="1"/>
    <col min="12818" max="12818" width="17.5546875" style="48" customWidth="1"/>
    <col min="12819" max="12819" width="1.109375" style="48" customWidth="1"/>
    <col min="12820" max="12820" width="17.5546875" style="48" customWidth="1"/>
    <col min="12821" max="12821" width="1.109375" style="48" customWidth="1"/>
    <col min="12822" max="12822" width="17.5546875" style="48" customWidth="1"/>
    <col min="12823" max="12823" width="1.6640625" style="48" customWidth="1"/>
    <col min="12824" max="12824" width="13.44140625" style="48" bestFit="1" customWidth="1"/>
    <col min="12825" max="12825" width="0" style="48" hidden="1" customWidth="1"/>
    <col min="12826" max="13056" width="9.33203125" style="48"/>
    <col min="13057" max="13057" width="46.21875" style="48" customWidth="1"/>
    <col min="13058" max="13058" width="0" style="48" hidden="1" customWidth="1"/>
    <col min="13059" max="13059" width="1.109375" style="48" customWidth="1"/>
    <col min="13060" max="13060" width="17.5546875" style="48" customWidth="1"/>
    <col min="13061" max="13061" width="1.109375" style="48" customWidth="1"/>
    <col min="13062" max="13062" width="17.5546875" style="48" customWidth="1"/>
    <col min="13063" max="13063" width="1.109375" style="48" customWidth="1"/>
    <col min="13064" max="13064" width="17.5546875" style="48" customWidth="1"/>
    <col min="13065" max="13065" width="1.109375" style="48" customWidth="1"/>
    <col min="13066" max="13066" width="17.5546875" style="48" customWidth="1"/>
    <col min="13067" max="13067" width="1.109375" style="48" customWidth="1"/>
    <col min="13068" max="13068" width="23.33203125" style="48" customWidth="1"/>
    <col min="13069" max="13069" width="1.109375" style="48" customWidth="1"/>
    <col min="13070" max="13070" width="20" style="48" customWidth="1"/>
    <col min="13071" max="13071" width="1.109375" style="48" customWidth="1"/>
    <col min="13072" max="13072" width="17.5546875" style="48" customWidth="1"/>
    <col min="13073" max="13073" width="1.109375" style="48" customWidth="1"/>
    <col min="13074" max="13074" width="17.5546875" style="48" customWidth="1"/>
    <col min="13075" max="13075" width="1.109375" style="48" customWidth="1"/>
    <col min="13076" max="13076" width="17.5546875" style="48" customWidth="1"/>
    <col min="13077" max="13077" width="1.109375" style="48" customWidth="1"/>
    <col min="13078" max="13078" width="17.5546875" style="48" customWidth="1"/>
    <col min="13079" max="13079" width="1.6640625" style="48" customWidth="1"/>
    <col min="13080" max="13080" width="13.44140625" style="48" bestFit="1" customWidth="1"/>
    <col min="13081" max="13081" width="0" style="48" hidden="1" customWidth="1"/>
    <col min="13082" max="13312" width="9.33203125" style="48"/>
    <col min="13313" max="13313" width="46.21875" style="48" customWidth="1"/>
    <col min="13314" max="13314" width="0" style="48" hidden="1" customWidth="1"/>
    <col min="13315" max="13315" width="1.109375" style="48" customWidth="1"/>
    <col min="13316" max="13316" width="17.5546875" style="48" customWidth="1"/>
    <col min="13317" max="13317" width="1.109375" style="48" customWidth="1"/>
    <col min="13318" max="13318" width="17.5546875" style="48" customWidth="1"/>
    <col min="13319" max="13319" width="1.109375" style="48" customWidth="1"/>
    <col min="13320" max="13320" width="17.5546875" style="48" customWidth="1"/>
    <col min="13321" max="13321" width="1.109375" style="48" customWidth="1"/>
    <col min="13322" max="13322" width="17.5546875" style="48" customWidth="1"/>
    <col min="13323" max="13323" width="1.109375" style="48" customWidth="1"/>
    <col min="13324" max="13324" width="23.33203125" style="48" customWidth="1"/>
    <col min="13325" max="13325" width="1.109375" style="48" customWidth="1"/>
    <col min="13326" max="13326" width="20" style="48" customWidth="1"/>
    <col min="13327" max="13327" width="1.109375" style="48" customWidth="1"/>
    <col min="13328" max="13328" width="17.5546875" style="48" customWidth="1"/>
    <col min="13329" max="13329" width="1.109375" style="48" customWidth="1"/>
    <col min="13330" max="13330" width="17.5546875" style="48" customWidth="1"/>
    <col min="13331" max="13331" width="1.109375" style="48" customWidth="1"/>
    <col min="13332" max="13332" width="17.5546875" style="48" customWidth="1"/>
    <col min="13333" max="13333" width="1.109375" style="48" customWidth="1"/>
    <col min="13334" max="13334" width="17.5546875" style="48" customWidth="1"/>
    <col min="13335" max="13335" width="1.6640625" style="48" customWidth="1"/>
    <col min="13336" max="13336" width="13.44140625" style="48" bestFit="1" customWidth="1"/>
    <col min="13337" max="13337" width="0" style="48" hidden="1" customWidth="1"/>
    <col min="13338" max="13568" width="9.33203125" style="48"/>
    <col min="13569" max="13569" width="46.21875" style="48" customWidth="1"/>
    <col min="13570" max="13570" width="0" style="48" hidden="1" customWidth="1"/>
    <col min="13571" max="13571" width="1.109375" style="48" customWidth="1"/>
    <col min="13572" max="13572" width="17.5546875" style="48" customWidth="1"/>
    <col min="13573" max="13573" width="1.109375" style="48" customWidth="1"/>
    <col min="13574" max="13574" width="17.5546875" style="48" customWidth="1"/>
    <col min="13575" max="13575" width="1.109375" style="48" customWidth="1"/>
    <col min="13576" max="13576" width="17.5546875" style="48" customWidth="1"/>
    <col min="13577" max="13577" width="1.109375" style="48" customWidth="1"/>
    <col min="13578" max="13578" width="17.5546875" style="48" customWidth="1"/>
    <col min="13579" max="13579" width="1.109375" style="48" customWidth="1"/>
    <col min="13580" max="13580" width="23.33203125" style="48" customWidth="1"/>
    <col min="13581" max="13581" width="1.109375" style="48" customWidth="1"/>
    <col min="13582" max="13582" width="20" style="48" customWidth="1"/>
    <col min="13583" max="13583" width="1.109375" style="48" customWidth="1"/>
    <col min="13584" max="13584" width="17.5546875" style="48" customWidth="1"/>
    <col min="13585" max="13585" width="1.109375" style="48" customWidth="1"/>
    <col min="13586" max="13586" width="17.5546875" style="48" customWidth="1"/>
    <col min="13587" max="13587" width="1.109375" style="48" customWidth="1"/>
    <col min="13588" max="13588" width="17.5546875" style="48" customWidth="1"/>
    <col min="13589" max="13589" width="1.109375" style="48" customWidth="1"/>
    <col min="13590" max="13590" width="17.5546875" style="48" customWidth="1"/>
    <col min="13591" max="13591" width="1.6640625" style="48" customWidth="1"/>
    <col min="13592" max="13592" width="13.44140625" style="48" bestFit="1" customWidth="1"/>
    <col min="13593" max="13593" width="0" style="48" hidden="1" customWidth="1"/>
    <col min="13594" max="13824" width="9.33203125" style="48"/>
    <col min="13825" max="13825" width="46.21875" style="48" customWidth="1"/>
    <col min="13826" max="13826" width="0" style="48" hidden="1" customWidth="1"/>
    <col min="13827" max="13827" width="1.109375" style="48" customWidth="1"/>
    <col min="13828" max="13828" width="17.5546875" style="48" customWidth="1"/>
    <col min="13829" max="13829" width="1.109375" style="48" customWidth="1"/>
    <col min="13830" max="13830" width="17.5546875" style="48" customWidth="1"/>
    <col min="13831" max="13831" width="1.109375" style="48" customWidth="1"/>
    <col min="13832" max="13832" width="17.5546875" style="48" customWidth="1"/>
    <col min="13833" max="13833" width="1.109375" style="48" customWidth="1"/>
    <col min="13834" max="13834" width="17.5546875" style="48" customWidth="1"/>
    <col min="13835" max="13835" width="1.109375" style="48" customWidth="1"/>
    <col min="13836" max="13836" width="23.33203125" style="48" customWidth="1"/>
    <col min="13837" max="13837" width="1.109375" style="48" customWidth="1"/>
    <col min="13838" max="13838" width="20" style="48" customWidth="1"/>
    <col min="13839" max="13839" width="1.109375" style="48" customWidth="1"/>
    <col min="13840" max="13840" width="17.5546875" style="48" customWidth="1"/>
    <col min="13841" max="13841" width="1.109375" style="48" customWidth="1"/>
    <col min="13842" max="13842" width="17.5546875" style="48" customWidth="1"/>
    <col min="13843" max="13843" width="1.109375" style="48" customWidth="1"/>
    <col min="13844" max="13844" width="17.5546875" style="48" customWidth="1"/>
    <col min="13845" max="13845" width="1.109375" style="48" customWidth="1"/>
    <col min="13846" max="13846" width="17.5546875" style="48" customWidth="1"/>
    <col min="13847" max="13847" width="1.6640625" style="48" customWidth="1"/>
    <col min="13848" max="13848" width="13.44140625" style="48" bestFit="1" customWidth="1"/>
    <col min="13849" max="13849" width="0" style="48" hidden="1" customWidth="1"/>
    <col min="13850" max="14080" width="9.33203125" style="48"/>
    <col min="14081" max="14081" width="46.21875" style="48" customWidth="1"/>
    <col min="14082" max="14082" width="0" style="48" hidden="1" customWidth="1"/>
    <col min="14083" max="14083" width="1.109375" style="48" customWidth="1"/>
    <col min="14084" max="14084" width="17.5546875" style="48" customWidth="1"/>
    <col min="14085" max="14085" width="1.109375" style="48" customWidth="1"/>
    <col min="14086" max="14086" width="17.5546875" style="48" customWidth="1"/>
    <col min="14087" max="14087" width="1.109375" style="48" customWidth="1"/>
    <col min="14088" max="14088" width="17.5546875" style="48" customWidth="1"/>
    <col min="14089" max="14089" width="1.109375" style="48" customWidth="1"/>
    <col min="14090" max="14090" width="17.5546875" style="48" customWidth="1"/>
    <col min="14091" max="14091" width="1.109375" style="48" customWidth="1"/>
    <col min="14092" max="14092" width="23.33203125" style="48" customWidth="1"/>
    <col min="14093" max="14093" width="1.109375" style="48" customWidth="1"/>
    <col min="14094" max="14094" width="20" style="48" customWidth="1"/>
    <col min="14095" max="14095" width="1.109375" style="48" customWidth="1"/>
    <col min="14096" max="14096" width="17.5546875" style="48" customWidth="1"/>
    <col min="14097" max="14097" width="1.109375" style="48" customWidth="1"/>
    <col min="14098" max="14098" width="17.5546875" style="48" customWidth="1"/>
    <col min="14099" max="14099" width="1.109375" style="48" customWidth="1"/>
    <col min="14100" max="14100" width="17.5546875" style="48" customWidth="1"/>
    <col min="14101" max="14101" width="1.109375" style="48" customWidth="1"/>
    <col min="14102" max="14102" width="17.5546875" style="48" customWidth="1"/>
    <col min="14103" max="14103" width="1.6640625" style="48" customWidth="1"/>
    <col min="14104" max="14104" width="13.44140625" style="48" bestFit="1" customWidth="1"/>
    <col min="14105" max="14105" width="0" style="48" hidden="1" customWidth="1"/>
    <col min="14106" max="14336" width="9.33203125" style="48"/>
    <col min="14337" max="14337" width="46.21875" style="48" customWidth="1"/>
    <col min="14338" max="14338" width="0" style="48" hidden="1" customWidth="1"/>
    <col min="14339" max="14339" width="1.109375" style="48" customWidth="1"/>
    <col min="14340" max="14340" width="17.5546875" style="48" customWidth="1"/>
    <col min="14341" max="14341" width="1.109375" style="48" customWidth="1"/>
    <col min="14342" max="14342" width="17.5546875" style="48" customWidth="1"/>
    <col min="14343" max="14343" width="1.109375" style="48" customWidth="1"/>
    <col min="14344" max="14344" width="17.5546875" style="48" customWidth="1"/>
    <col min="14345" max="14345" width="1.109375" style="48" customWidth="1"/>
    <col min="14346" max="14346" width="17.5546875" style="48" customWidth="1"/>
    <col min="14347" max="14347" width="1.109375" style="48" customWidth="1"/>
    <col min="14348" max="14348" width="23.33203125" style="48" customWidth="1"/>
    <col min="14349" max="14349" width="1.109375" style="48" customWidth="1"/>
    <col min="14350" max="14350" width="20" style="48" customWidth="1"/>
    <col min="14351" max="14351" width="1.109375" style="48" customWidth="1"/>
    <col min="14352" max="14352" width="17.5546875" style="48" customWidth="1"/>
    <col min="14353" max="14353" width="1.109375" style="48" customWidth="1"/>
    <col min="14354" max="14354" width="17.5546875" style="48" customWidth="1"/>
    <col min="14355" max="14355" width="1.109375" style="48" customWidth="1"/>
    <col min="14356" max="14356" width="17.5546875" style="48" customWidth="1"/>
    <col min="14357" max="14357" width="1.109375" style="48" customWidth="1"/>
    <col min="14358" max="14358" width="17.5546875" style="48" customWidth="1"/>
    <col min="14359" max="14359" width="1.6640625" style="48" customWidth="1"/>
    <col min="14360" max="14360" width="13.44140625" style="48" bestFit="1" customWidth="1"/>
    <col min="14361" max="14361" width="0" style="48" hidden="1" customWidth="1"/>
    <col min="14362" max="14592" width="9.33203125" style="48"/>
    <col min="14593" max="14593" width="46.21875" style="48" customWidth="1"/>
    <col min="14594" max="14594" width="0" style="48" hidden="1" customWidth="1"/>
    <col min="14595" max="14595" width="1.109375" style="48" customWidth="1"/>
    <col min="14596" max="14596" width="17.5546875" style="48" customWidth="1"/>
    <col min="14597" max="14597" width="1.109375" style="48" customWidth="1"/>
    <col min="14598" max="14598" width="17.5546875" style="48" customWidth="1"/>
    <col min="14599" max="14599" width="1.109375" style="48" customWidth="1"/>
    <col min="14600" max="14600" width="17.5546875" style="48" customWidth="1"/>
    <col min="14601" max="14601" width="1.109375" style="48" customWidth="1"/>
    <col min="14602" max="14602" width="17.5546875" style="48" customWidth="1"/>
    <col min="14603" max="14603" width="1.109375" style="48" customWidth="1"/>
    <col min="14604" max="14604" width="23.33203125" style="48" customWidth="1"/>
    <col min="14605" max="14605" width="1.109375" style="48" customWidth="1"/>
    <col min="14606" max="14606" width="20" style="48" customWidth="1"/>
    <col min="14607" max="14607" width="1.109375" style="48" customWidth="1"/>
    <col min="14608" max="14608" width="17.5546875" style="48" customWidth="1"/>
    <col min="14609" max="14609" width="1.109375" style="48" customWidth="1"/>
    <col min="14610" max="14610" width="17.5546875" style="48" customWidth="1"/>
    <col min="14611" max="14611" width="1.109375" style="48" customWidth="1"/>
    <col min="14612" max="14612" width="17.5546875" style="48" customWidth="1"/>
    <col min="14613" max="14613" width="1.109375" style="48" customWidth="1"/>
    <col min="14614" max="14614" width="17.5546875" style="48" customWidth="1"/>
    <col min="14615" max="14615" width="1.6640625" style="48" customWidth="1"/>
    <col min="14616" max="14616" width="13.44140625" style="48" bestFit="1" customWidth="1"/>
    <col min="14617" max="14617" width="0" style="48" hidden="1" customWidth="1"/>
    <col min="14618" max="14848" width="9.33203125" style="48"/>
    <col min="14849" max="14849" width="46.21875" style="48" customWidth="1"/>
    <col min="14850" max="14850" width="0" style="48" hidden="1" customWidth="1"/>
    <col min="14851" max="14851" width="1.109375" style="48" customWidth="1"/>
    <col min="14852" max="14852" width="17.5546875" style="48" customWidth="1"/>
    <col min="14853" max="14853" width="1.109375" style="48" customWidth="1"/>
    <col min="14854" max="14854" width="17.5546875" style="48" customWidth="1"/>
    <col min="14855" max="14855" width="1.109375" style="48" customWidth="1"/>
    <col min="14856" max="14856" width="17.5546875" style="48" customWidth="1"/>
    <col min="14857" max="14857" width="1.109375" style="48" customWidth="1"/>
    <col min="14858" max="14858" width="17.5546875" style="48" customWidth="1"/>
    <col min="14859" max="14859" width="1.109375" style="48" customWidth="1"/>
    <col min="14860" max="14860" width="23.33203125" style="48" customWidth="1"/>
    <col min="14861" max="14861" width="1.109375" style="48" customWidth="1"/>
    <col min="14862" max="14862" width="20" style="48" customWidth="1"/>
    <col min="14863" max="14863" width="1.109375" style="48" customWidth="1"/>
    <col min="14864" max="14864" width="17.5546875" style="48" customWidth="1"/>
    <col min="14865" max="14865" width="1.109375" style="48" customWidth="1"/>
    <col min="14866" max="14866" width="17.5546875" style="48" customWidth="1"/>
    <col min="14867" max="14867" width="1.109375" style="48" customWidth="1"/>
    <col min="14868" max="14868" width="17.5546875" style="48" customWidth="1"/>
    <col min="14869" max="14869" width="1.109375" style="48" customWidth="1"/>
    <col min="14870" max="14870" width="17.5546875" style="48" customWidth="1"/>
    <col min="14871" max="14871" width="1.6640625" style="48" customWidth="1"/>
    <col min="14872" max="14872" width="13.44140625" style="48" bestFit="1" customWidth="1"/>
    <col min="14873" max="14873" width="0" style="48" hidden="1" customWidth="1"/>
    <col min="14874" max="15104" width="9.33203125" style="48"/>
    <col min="15105" max="15105" width="46.21875" style="48" customWidth="1"/>
    <col min="15106" max="15106" width="0" style="48" hidden="1" customWidth="1"/>
    <col min="15107" max="15107" width="1.109375" style="48" customWidth="1"/>
    <col min="15108" max="15108" width="17.5546875" style="48" customWidth="1"/>
    <col min="15109" max="15109" width="1.109375" style="48" customWidth="1"/>
    <col min="15110" max="15110" width="17.5546875" style="48" customWidth="1"/>
    <col min="15111" max="15111" width="1.109375" style="48" customWidth="1"/>
    <col min="15112" max="15112" width="17.5546875" style="48" customWidth="1"/>
    <col min="15113" max="15113" width="1.109375" style="48" customWidth="1"/>
    <col min="15114" max="15114" width="17.5546875" style="48" customWidth="1"/>
    <col min="15115" max="15115" width="1.109375" style="48" customWidth="1"/>
    <col min="15116" max="15116" width="23.33203125" style="48" customWidth="1"/>
    <col min="15117" max="15117" width="1.109375" style="48" customWidth="1"/>
    <col min="15118" max="15118" width="20" style="48" customWidth="1"/>
    <col min="15119" max="15119" width="1.109375" style="48" customWidth="1"/>
    <col min="15120" max="15120" width="17.5546875" style="48" customWidth="1"/>
    <col min="15121" max="15121" width="1.109375" style="48" customWidth="1"/>
    <col min="15122" max="15122" width="17.5546875" style="48" customWidth="1"/>
    <col min="15123" max="15123" width="1.109375" style="48" customWidth="1"/>
    <col min="15124" max="15124" width="17.5546875" style="48" customWidth="1"/>
    <col min="15125" max="15125" width="1.109375" style="48" customWidth="1"/>
    <col min="15126" max="15126" width="17.5546875" style="48" customWidth="1"/>
    <col min="15127" max="15127" width="1.6640625" style="48" customWidth="1"/>
    <col min="15128" max="15128" width="13.44140625" style="48" bestFit="1" customWidth="1"/>
    <col min="15129" max="15129" width="0" style="48" hidden="1" customWidth="1"/>
    <col min="15130" max="15360" width="9.33203125" style="48"/>
    <col min="15361" max="15361" width="46.21875" style="48" customWidth="1"/>
    <col min="15362" max="15362" width="0" style="48" hidden="1" customWidth="1"/>
    <col min="15363" max="15363" width="1.109375" style="48" customWidth="1"/>
    <col min="15364" max="15364" width="17.5546875" style="48" customWidth="1"/>
    <col min="15365" max="15365" width="1.109375" style="48" customWidth="1"/>
    <col min="15366" max="15366" width="17.5546875" style="48" customWidth="1"/>
    <col min="15367" max="15367" width="1.109375" style="48" customWidth="1"/>
    <col min="15368" max="15368" width="17.5546875" style="48" customWidth="1"/>
    <col min="15369" max="15369" width="1.109375" style="48" customWidth="1"/>
    <col min="15370" max="15370" width="17.5546875" style="48" customWidth="1"/>
    <col min="15371" max="15371" width="1.109375" style="48" customWidth="1"/>
    <col min="15372" max="15372" width="23.33203125" style="48" customWidth="1"/>
    <col min="15373" max="15373" width="1.109375" style="48" customWidth="1"/>
    <col min="15374" max="15374" width="20" style="48" customWidth="1"/>
    <col min="15375" max="15375" width="1.109375" style="48" customWidth="1"/>
    <col min="15376" max="15376" width="17.5546875" style="48" customWidth="1"/>
    <col min="15377" max="15377" width="1.109375" style="48" customWidth="1"/>
    <col min="15378" max="15378" width="17.5546875" style="48" customWidth="1"/>
    <col min="15379" max="15379" width="1.109375" style="48" customWidth="1"/>
    <col min="15380" max="15380" width="17.5546875" style="48" customWidth="1"/>
    <col min="15381" max="15381" width="1.109375" style="48" customWidth="1"/>
    <col min="15382" max="15382" width="17.5546875" style="48" customWidth="1"/>
    <col min="15383" max="15383" width="1.6640625" style="48" customWidth="1"/>
    <col min="15384" max="15384" width="13.44140625" style="48" bestFit="1" customWidth="1"/>
    <col min="15385" max="15385" width="0" style="48" hidden="1" customWidth="1"/>
    <col min="15386" max="15616" width="9.33203125" style="48"/>
    <col min="15617" max="15617" width="46.21875" style="48" customWidth="1"/>
    <col min="15618" max="15618" width="0" style="48" hidden="1" customWidth="1"/>
    <col min="15619" max="15619" width="1.109375" style="48" customWidth="1"/>
    <col min="15620" max="15620" width="17.5546875" style="48" customWidth="1"/>
    <col min="15621" max="15621" width="1.109375" style="48" customWidth="1"/>
    <col min="15622" max="15622" width="17.5546875" style="48" customWidth="1"/>
    <col min="15623" max="15623" width="1.109375" style="48" customWidth="1"/>
    <col min="15624" max="15624" width="17.5546875" style="48" customWidth="1"/>
    <col min="15625" max="15625" width="1.109375" style="48" customWidth="1"/>
    <col min="15626" max="15626" width="17.5546875" style="48" customWidth="1"/>
    <col min="15627" max="15627" width="1.109375" style="48" customWidth="1"/>
    <col min="15628" max="15628" width="23.33203125" style="48" customWidth="1"/>
    <col min="15629" max="15629" width="1.109375" style="48" customWidth="1"/>
    <col min="15630" max="15630" width="20" style="48" customWidth="1"/>
    <col min="15631" max="15631" width="1.109375" style="48" customWidth="1"/>
    <col min="15632" max="15632" width="17.5546875" style="48" customWidth="1"/>
    <col min="15633" max="15633" width="1.109375" style="48" customWidth="1"/>
    <col min="15634" max="15634" width="17.5546875" style="48" customWidth="1"/>
    <col min="15635" max="15635" width="1.109375" style="48" customWidth="1"/>
    <col min="15636" max="15636" width="17.5546875" style="48" customWidth="1"/>
    <col min="15637" max="15637" width="1.109375" style="48" customWidth="1"/>
    <col min="15638" max="15638" width="17.5546875" style="48" customWidth="1"/>
    <col min="15639" max="15639" width="1.6640625" style="48" customWidth="1"/>
    <col min="15640" max="15640" width="13.44140625" style="48" bestFit="1" customWidth="1"/>
    <col min="15641" max="15641" width="0" style="48" hidden="1" customWidth="1"/>
    <col min="15642" max="15872" width="9.33203125" style="48"/>
    <col min="15873" max="15873" width="46.21875" style="48" customWidth="1"/>
    <col min="15874" max="15874" width="0" style="48" hidden="1" customWidth="1"/>
    <col min="15875" max="15875" width="1.109375" style="48" customWidth="1"/>
    <col min="15876" max="15876" width="17.5546875" style="48" customWidth="1"/>
    <col min="15877" max="15877" width="1.109375" style="48" customWidth="1"/>
    <col min="15878" max="15878" width="17.5546875" style="48" customWidth="1"/>
    <col min="15879" max="15879" width="1.109375" style="48" customWidth="1"/>
    <col min="15880" max="15880" width="17.5546875" style="48" customWidth="1"/>
    <col min="15881" max="15881" width="1.109375" style="48" customWidth="1"/>
    <col min="15882" max="15882" width="17.5546875" style="48" customWidth="1"/>
    <col min="15883" max="15883" width="1.109375" style="48" customWidth="1"/>
    <col min="15884" max="15884" width="23.33203125" style="48" customWidth="1"/>
    <col min="15885" max="15885" width="1.109375" style="48" customWidth="1"/>
    <col min="15886" max="15886" width="20" style="48" customWidth="1"/>
    <col min="15887" max="15887" width="1.109375" style="48" customWidth="1"/>
    <col min="15888" max="15888" width="17.5546875" style="48" customWidth="1"/>
    <col min="15889" max="15889" width="1.109375" style="48" customWidth="1"/>
    <col min="15890" max="15890" width="17.5546875" style="48" customWidth="1"/>
    <col min="15891" max="15891" width="1.109375" style="48" customWidth="1"/>
    <col min="15892" max="15892" width="17.5546875" style="48" customWidth="1"/>
    <col min="15893" max="15893" width="1.109375" style="48" customWidth="1"/>
    <col min="15894" max="15894" width="17.5546875" style="48" customWidth="1"/>
    <col min="15895" max="15895" width="1.6640625" style="48" customWidth="1"/>
    <col min="15896" max="15896" width="13.44140625" style="48" bestFit="1" customWidth="1"/>
    <col min="15897" max="15897" width="0" style="48" hidden="1" customWidth="1"/>
    <col min="15898" max="16128" width="9.33203125" style="48"/>
    <col min="16129" max="16129" width="46.21875" style="48" customWidth="1"/>
    <col min="16130" max="16130" width="0" style="48" hidden="1" customWidth="1"/>
    <col min="16131" max="16131" width="1.109375" style="48" customWidth="1"/>
    <col min="16132" max="16132" width="17.5546875" style="48" customWidth="1"/>
    <col min="16133" max="16133" width="1.109375" style="48" customWidth="1"/>
    <col min="16134" max="16134" width="17.5546875" style="48" customWidth="1"/>
    <col min="16135" max="16135" width="1.109375" style="48" customWidth="1"/>
    <col min="16136" max="16136" width="17.5546875" style="48" customWidth="1"/>
    <col min="16137" max="16137" width="1.109375" style="48" customWidth="1"/>
    <col min="16138" max="16138" width="17.5546875" style="48" customWidth="1"/>
    <col min="16139" max="16139" width="1.109375" style="48" customWidth="1"/>
    <col min="16140" max="16140" width="23.33203125" style="48" customWidth="1"/>
    <col min="16141" max="16141" width="1.109375" style="48" customWidth="1"/>
    <col min="16142" max="16142" width="20" style="48" customWidth="1"/>
    <col min="16143" max="16143" width="1.109375" style="48" customWidth="1"/>
    <col min="16144" max="16144" width="17.5546875" style="48" customWidth="1"/>
    <col min="16145" max="16145" width="1.109375" style="48" customWidth="1"/>
    <col min="16146" max="16146" width="17.5546875" style="48" customWidth="1"/>
    <col min="16147" max="16147" width="1.109375" style="48" customWidth="1"/>
    <col min="16148" max="16148" width="17.5546875" style="48" customWidth="1"/>
    <col min="16149" max="16149" width="1.109375" style="48" customWidth="1"/>
    <col min="16150" max="16150" width="17.5546875" style="48" customWidth="1"/>
    <col min="16151" max="16151" width="1.6640625" style="48" customWidth="1"/>
    <col min="16152" max="16152" width="13.44140625" style="48" bestFit="1" customWidth="1"/>
    <col min="16153" max="16153" width="0" style="48" hidden="1" customWidth="1"/>
    <col min="16154" max="16384" width="9.33203125" style="48"/>
  </cols>
  <sheetData>
    <row r="1" spans="1:24" ht="20.100000000000001" customHeight="1">
      <c r="A1" s="1" t="s">
        <v>120</v>
      </c>
      <c r="V1" s="40" t="s">
        <v>49</v>
      </c>
    </row>
    <row r="2" spans="1:24" ht="20.100000000000001" customHeight="1">
      <c r="A2" s="2" t="s">
        <v>56</v>
      </c>
      <c r="V2" s="40" t="s">
        <v>50</v>
      </c>
    </row>
    <row r="3" spans="1:24" s="49" customFormat="1" ht="20.100000000000001" customHeight="1">
      <c r="A3" s="3" t="s">
        <v>255</v>
      </c>
      <c r="F3" s="50"/>
      <c r="G3" s="50"/>
      <c r="H3" s="50"/>
      <c r="J3" s="51"/>
      <c r="K3" s="50"/>
      <c r="M3" s="50"/>
      <c r="P3" s="51"/>
      <c r="Q3" s="51"/>
      <c r="R3" s="51"/>
      <c r="S3" s="51"/>
      <c r="T3" s="51"/>
      <c r="U3" s="51"/>
      <c r="V3" s="51"/>
    </row>
    <row r="4" spans="1:24" ht="20.100000000000001" customHeight="1">
      <c r="V4" s="52"/>
    </row>
    <row r="5" spans="1:24" ht="20.100000000000001" customHeight="1">
      <c r="D5" s="173" t="s">
        <v>96</v>
      </c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</row>
    <row r="6" spans="1:24" ht="20.100000000000001" customHeight="1">
      <c r="D6" s="174" t="s">
        <v>84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54"/>
    </row>
    <row r="7" spans="1:24" ht="20.100000000000001" customHeight="1">
      <c r="D7" s="174" t="s">
        <v>57</v>
      </c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55"/>
      <c r="T7" s="55"/>
      <c r="U7" s="55"/>
      <c r="V7" s="55"/>
      <c r="W7" s="54"/>
    </row>
    <row r="8" spans="1:24" ht="20.100000000000001" customHeight="1">
      <c r="D8" s="55"/>
      <c r="E8" s="55"/>
      <c r="F8" s="55"/>
      <c r="G8" s="55"/>
      <c r="H8" s="55"/>
      <c r="I8" s="55"/>
      <c r="J8" s="55"/>
      <c r="K8" s="55"/>
      <c r="L8" s="174" t="s">
        <v>27</v>
      </c>
      <c r="M8" s="174"/>
      <c r="N8" s="174"/>
      <c r="O8" s="174"/>
      <c r="P8" s="174"/>
      <c r="Q8" s="151"/>
      <c r="R8" s="151"/>
      <c r="S8" s="55"/>
      <c r="T8" s="55"/>
      <c r="U8" s="55"/>
      <c r="V8" s="55"/>
      <c r="W8" s="55"/>
    </row>
    <row r="9" spans="1:24" ht="20.100000000000001" customHeight="1">
      <c r="D9" s="55"/>
      <c r="E9" s="55"/>
      <c r="F9" s="55"/>
      <c r="G9" s="55"/>
      <c r="H9" s="55"/>
      <c r="I9" s="55"/>
      <c r="J9" s="55"/>
      <c r="K9" s="55"/>
      <c r="L9" s="174" t="s">
        <v>109</v>
      </c>
      <c r="M9" s="174"/>
      <c r="N9" s="174"/>
      <c r="P9" s="55"/>
      <c r="Q9" s="55"/>
      <c r="R9" s="55"/>
      <c r="S9" s="55"/>
      <c r="T9" s="55"/>
      <c r="U9" s="55"/>
      <c r="V9" s="55"/>
      <c r="W9" s="55"/>
    </row>
    <row r="10" spans="1:24" ht="20.100000000000001" customHeight="1">
      <c r="D10" s="55"/>
      <c r="E10" s="55"/>
      <c r="F10" s="55"/>
      <c r="G10" s="55"/>
      <c r="H10" s="55"/>
      <c r="I10" s="55"/>
      <c r="J10" s="55"/>
      <c r="K10" s="55"/>
      <c r="L10" s="55" t="s">
        <v>233</v>
      </c>
      <c r="M10" s="55"/>
      <c r="N10" s="55"/>
      <c r="P10" s="55"/>
      <c r="Q10" s="55"/>
      <c r="R10" s="55"/>
      <c r="S10" s="55"/>
      <c r="T10" s="55"/>
      <c r="U10" s="55"/>
      <c r="V10" s="55"/>
      <c r="W10" s="55"/>
    </row>
    <row r="11" spans="1:24" ht="20.100000000000001" customHeight="1">
      <c r="D11" s="55"/>
      <c r="E11" s="55"/>
      <c r="F11" s="55"/>
      <c r="G11" s="55"/>
      <c r="H11" s="55" t="s">
        <v>122</v>
      </c>
      <c r="K11" s="55"/>
      <c r="L11" s="55" t="s">
        <v>234</v>
      </c>
      <c r="M11" s="55"/>
      <c r="N11" s="55" t="s">
        <v>100</v>
      </c>
      <c r="O11" s="55"/>
      <c r="P11" s="55"/>
      <c r="Q11" s="55"/>
      <c r="R11" s="56" t="s">
        <v>60</v>
      </c>
      <c r="S11" s="55"/>
      <c r="T11" s="55"/>
      <c r="U11" s="55"/>
      <c r="W11" s="55"/>
    </row>
    <row r="12" spans="1:24" ht="20.100000000000001" customHeight="1">
      <c r="B12" s="55"/>
      <c r="C12" s="55"/>
      <c r="D12" s="56" t="s">
        <v>10</v>
      </c>
      <c r="E12" s="55"/>
      <c r="G12" s="55"/>
      <c r="H12" s="55" t="s">
        <v>124</v>
      </c>
      <c r="I12" s="55"/>
      <c r="J12" s="55"/>
      <c r="K12" s="55"/>
      <c r="L12" s="55" t="s">
        <v>235</v>
      </c>
      <c r="M12" s="55"/>
      <c r="N12" s="55" t="s">
        <v>101</v>
      </c>
      <c r="O12" s="55"/>
      <c r="P12" s="55" t="s">
        <v>11</v>
      </c>
      <c r="Q12" s="55"/>
      <c r="R12" s="56" t="s">
        <v>61</v>
      </c>
      <c r="S12" s="55"/>
      <c r="U12" s="55"/>
      <c r="V12" s="55" t="s">
        <v>1</v>
      </c>
      <c r="W12" s="55"/>
    </row>
    <row r="13" spans="1:24" s="55" customFormat="1" ht="20.100000000000001" customHeight="1">
      <c r="D13" s="56" t="s">
        <v>64</v>
      </c>
      <c r="F13" s="55" t="s">
        <v>236</v>
      </c>
      <c r="H13" s="55" t="s">
        <v>125</v>
      </c>
      <c r="J13" s="55" t="s">
        <v>149</v>
      </c>
      <c r="L13" s="55" t="s">
        <v>237</v>
      </c>
      <c r="N13" s="55" t="s">
        <v>31</v>
      </c>
      <c r="O13" s="48"/>
      <c r="P13" s="55" t="s">
        <v>12</v>
      </c>
      <c r="R13" s="56" t="s">
        <v>62</v>
      </c>
      <c r="T13" s="56" t="s">
        <v>58</v>
      </c>
      <c r="V13" s="55" t="s">
        <v>13</v>
      </c>
    </row>
    <row r="14" spans="1:24" s="55" customFormat="1" ht="20.100000000000001" customHeight="1">
      <c r="B14" s="152" t="s">
        <v>238</v>
      </c>
      <c r="D14" s="57" t="s">
        <v>0</v>
      </c>
      <c r="F14" s="53" t="s">
        <v>0</v>
      </c>
      <c r="H14" s="53" t="s">
        <v>123</v>
      </c>
      <c r="J14" s="53" t="s">
        <v>150</v>
      </c>
      <c r="L14" s="53" t="s">
        <v>239</v>
      </c>
      <c r="N14" s="53" t="s">
        <v>30</v>
      </c>
      <c r="P14" s="53" t="s">
        <v>25</v>
      </c>
      <c r="R14" s="57" t="s">
        <v>63</v>
      </c>
      <c r="T14" s="57" t="s">
        <v>59</v>
      </c>
      <c r="V14" s="53" t="s">
        <v>14</v>
      </c>
    </row>
    <row r="15" spans="1:24" s="55" customFormat="1" ht="20.100000000000001" customHeight="1">
      <c r="A15" s="58" t="s">
        <v>240</v>
      </c>
      <c r="D15" s="59">
        <v>2146496</v>
      </c>
      <c r="E15" s="59"/>
      <c r="F15" s="59">
        <v>285684</v>
      </c>
      <c r="G15" s="59"/>
      <c r="H15" s="59">
        <v>-65345</v>
      </c>
      <c r="J15" s="59">
        <v>-236867</v>
      </c>
      <c r="L15" s="59">
        <v>2248</v>
      </c>
      <c r="M15" s="59"/>
      <c r="N15" s="59">
        <v>-127488</v>
      </c>
      <c r="O15" s="59"/>
      <c r="P15" s="59">
        <f>SUM(L15:O15)</f>
        <v>-125240</v>
      </c>
      <c r="Q15" s="59"/>
      <c r="R15" s="59">
        <f>SUM(D15:J15,P15)</f>
        <v>2004728</v>
      </c>
      <c r="S15" s="59"/>
      <c r="T15" s="59">
        <v>33491</v>
      </c>
      <c r="U15" s="59"/>
      <c r="V15" s="59">
        <f>+R15+T15</f>
        <v>2038219</v>
      </c>
      <c r="X15" s="60"/>
    </row>
    <row r="16" spans="1:24" s="55" customFormat="1" ht="20.100000000000001" hidden="1" customHeight="1">
      <c r="A16" s="153" t="s">
        <v>241</v>
      </c>
      <c r="D16" s="59"/>
      <c r="E16" s="59"/>
      <c r="F16" s="59"/>
      <c r="G16" s="59"/>
      <c r="H16" s="59"/>
      <c r="J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X16" s="60"/>
    </row>
    <row r="17" spans="1:24" s="55" customFormat="1" ht="20.100000000000001" hidden="1" customHeight="1">
      <c r="A17" s="153" t="s">
        <v>25</v>
      </c>
      <c r="D17" s="59"/>
      <c r="E17" s="59"/>
      <c r="F17" s="59"/>
      <c r="G17" s="59"/>
      <c r="H17" s="59"/>
      <c r="J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X17" s="60"/>
    </row>
    <row r="18" spans="1:24" s="55" customFormat="1" ht="20.100000000000001" hidden="1" customHeight="1">
      <c r="A18" s="32" t="s">
        <v>199</v>
      </c>
      <c r="B18" s="154">
        <v>3</v>
      </c>
      <c r="D18" s="64" t="s">
        <v>33</v>
      </c>
      <c r="E18" s="60"/>
      <c r="F18" s="64" t="s">
        <v>33</v>
      </c>
      <c r="G18" s="60"/>
      <c r="H18" s="64" t="s">
        <v>33</v>
      </c>
      <c r="I18" s="60"/>
      <c r="J18" s="64" t="s">
        <v>33</v>
      </c>
      <c r="K18" s="60"/>
      <c r="L18" s="64" t="s">
        <v>33</v>
      </c>
      <c r="M18" s="60"/>
      <c r="N18" s="64" t="s">
        <v>33</v>
      </c>
      <c r="O18" s="60"/>
      <c r="P18" s="64" t="s">
        <v>33</v>
      </c>
      <c r="Q18" s="60"/>
      <c r="R18" s="64" t="s">
        <v>33</v>
      </c>
      <c r="S18" s="60"/>
      <c r="T18" s="64" t="s">
        <v>33</v>
      </c>
      <c r="U18" s="60"/>
      <c r="V18" s="64" t="str">
        <f>T18</f>
        <v>-</v>
      </c>
    </row>
    <row r="19" spans="1:24" s="55" customFormat="1" ht="20.100000000000001" hidden="1" customHeight="1">
      <c r="A19" s="153" t="s">
        <v>242</v>
      </c>
      <c r="D19" s="60"/>
      <c r="E19" s="59"/>
      <c r="F19" s="60"/>
      <c r="G19" s="59"/>
      <c r="H19" s="59"/>
      <c r="J19" s="60"/>
      <c r="L19" s="60"/>
      <c r="M19" s="59"/>
      <c r="N19" s="60"/>
      <c r="O19" s="59"/>
      <c r="P19" s="60"/>
      <c r="Q19" s="59"/>
      <c r="R19" s="59"/>
      <c r="S19" s="59"/>
      <c r="T19" s="59"/>
      <c r="U19" s="59"/>
      <c r="V19" s="59"/>
      <c r="X19" s="60"/>
    </row>
    <row r="20" spans="1:24" s="55" customFormat="1" ht="20.100000000000001" hidden="1" customHeight="1">
      <c r="A20" s="153" t="s">
        <v>25</v>
      </c>
      <c r="D20" s="60" t="s">
        <v>33</v>
      </c>
      <c r="E20" s="59"/>
      <c r="F20" s="60" t="s">
        <v>33</v>
      </c>
      <c r="G20" s="59"/>
      <c r="H20" s="60" t="s">
        <v>33</v>
      </c>
      <c r="J20" s="60" t="s">
        <v>33</v>
      </c>
      <c r="L20" s="60" t="s">
        <v>33</v>
      </c>
      <c r="M20" s="59"/>
      <c r="N20" s="60" t="s">
        <v>33</v>
      </c>
      <c r="O20" s="59"/>
      <c r="P20" s="60" t="s">
        <v>33</v>
      </c>
      <c r="Q20" s="59"/>
      <c r="R20" s="60" t="s">
        <v>33</v>
      </c>
      <c r="S20" s="59"/>
      <c r="T20" s="60" t="s">
        <v>33</v>
      </c>
      <c r="U20" s="59"/>
      <c r="V20" s="60" t="s">
        <v>33</v>
      </c>
      <c r="X20" s="60"/>
    </row>
    <row r="21" spans="1:24" s="55" customFormat="1" ht="20.100000000000001" customHeight="1">
      <c r="A21" s="62" t="s">
        <v>102</v>
      </c>
      <c r="D21" s="59"/>
      <c r="E21" s="59"/>
      <c r="F21" s="59"/>
      <c r="G21" s="59"/>
      <c r="H21" s="59"/>
      <c r="J21" s="59"/>
      <c r="L21" s="59"/>
      <c r="M21" s="61"/>
      <c r="N21" s="59"/>
      <c r="O21" s="61"/>
      <c r="P21" s="59"/>
      <c r="Q21" s="61"/>
      <c r="R21" s="59"/>
      <c r="S21" s="61"/>
      <c r="T21" s="59"/>
      <c r="U21" s="61"/>
      <c r="V21" s="59"/>
    </row>
    <row r="22" spans="1:24" s="55" customFormat="1" ht="20.100000000000001" customHeight="1">
      <c r="A22" s="32" t="s">
        <v>129</v>
      </c>
      <c r="D22" s="55" t="s">
        <v>33</v>
      </c>
      <c r="F22" s="55" t="s">
        <v>33</v>
      </c>
      <c r="H22" s="55" t="s">
        <v>33</v>
      </c>
      <c r="J22" s="59">
        <f>'PL 6M'!G49</f>
        <v>-45444</v>
      </c>
      <c r="L22" s="55" t="s">
        <v>33</v>
      </c>
      <c r="N22" s="55" t="s">
        <v>33</v>
      </c>
      <c r="P22" s="55" t="s">
        <v>33</v>
      </c>
      <c r="R22" s="60">
        <f>+SUM(J22,P22)</f>
        <v>-45444</v>
      </c>
      <c r="T22" s="60">
        <f>'PL 6M'!G51</f>
        <v>382</v>
      </c>
      <c r="V22" s="60">
        <f>SUM(R22:T22)</f>
        <v>-45062</v>
      </c>
      <c r="X22" s="60"/>
    </row>
    <row r="23" spans="1:24" s="55" customFormat="1" ht="20.100000000000001" customHeight="1">
      <c r="A23" s="32" t="s">
        <v>243</v>
      </c>
      <c r="D23" s="55" t="s">
        <v>33</v>
      </c>
      <c r="F23" s="55" t="s">
        <v>33</v>
      </c>
      <c r="H23" s="55" t="s">
        <v>33</v>
      </c>
      <c r="J23" s="59">
        <v>3424</v>
      </c>
      <c r="L23" s="59">
        <f>-J23</f>
        <v>-3424</v>
      </c>
      <c r="N23" s="55" t="s">
        <v>33</v>
      </c>
      <c r="P23" s="60">
        <f>L23</f>
        <v>-3424</v>
      </c>
      <c r="R23" s="60" t="s">
        <v>33</v>
      </c>
      <c r="T23" s="60" t="s">
        <v>33</v>
      </c>
      <c r="V23" s="60" t="s">
        <v>33</v>
      </c>
      <c r="X23" s="60"/>
    </row>
    <row r="24" spans="1:24" s="55" customFormat="1" ht="20.100000000000001" customHeight="1">
      <c r="A24" s="32" t="s">
        <v>82</v>
      </c>
      <c r="D24" s="53" t="s">
        <v>33</v>
      </c>
      <c r="F24" s="53" t="s">
        <v>33</v>
      </c>
      <c r="H24" s="53" t="s">
        <v>33</v>
      </c>
      <c r="J24" s="63">
        <f>'PL 6M'!G41</f>
        <v>-90</v>
      </c>
      <c r="L24" s="63">
        <f>'PL 6M'!G38+'PL 6M'!G40</f>
        <v>-1168</v>
      </c>
      <c r="N24" s="63">
        <f>'PL 6M'!G33</f>
        <v>-9</v>
      </c>
      <c r="P24" s="64">
        <f>SUM(L24:N24)</f>
        <v>-1177</v>
      </c>
      <c r="R24" s="64">
        <f>+SUM(J24,P24)</f>
        <v>-1267</v>
      </c>
      <c r="T24" s="64" t="s">
        <v>33</v>
      </c>
      <c r="V24" s="64">
        <f>SUM(R24:U24)</f>
        <v>-1267</v>
      </c>
      <c r="X24" s="60"/>
    </row>
    <row r="25" spans="1:24" s="55" customFormat="1" ht="20.100000000000001" customHeight="1">
      <c r="A25" s="62" t="s">
        <v>103</v>
      </c>
      <c r="D25" s="60" t="s">
        <v>33</v>
      </c>
      <c r="E25" s="60">
        <f>SUM(E18:E24)</f>
        <v>0</v>
      </c>
      <c r="F25" s="60" t="s">
        <v>33</v>
      </c>
      <c r="G25" s="60">
        <f>SUM(G18:G24)</f>
        <v>0</v>
      </c>
      <c r="H25" s="60" t="s">
        <v>33</v>
      </c>
      <c r="I25" s="60">
        <f>SUM(I18:I24)</f>
        <v>0</v>
      </c>
      <c r="J25" s="60">
        <f>SUM(J22:J24)</f>
        <v>-42110</v>
      </c>
      <c r="K25" s="60">
        <f t="shared" ref="K25:U25" si="0">SUM(K18:K24)</f>
        <v>0</v>
      </c>
      <c r="L25" s="60">
        <f>SUM(L22:L24)</f>
        <v>-4592</v>
      </c>
      <c r="M25" s="60">
        <f t="shared" si="0"/>
        <v>0</v>
      </c>
      <c r="N25" s="60">
        <f>SUM(N22:N24)</f>
        <v>-9</v>
      </c>
      <c r="O25" s="60">
        <f t="shared" si="0"/>
        <v>0</v>
      </c>
      <c r="P25" s="60">
        <f>SUM(P18:P24)</f>
        <v>-4601</v>
      </c>
      <c r="Q25" s="60">
        <f t="shared" si="0"/>
        <v>0</v>
      </c>
      <c r="R25" s="60">
        <f>SUM(R22:R24)</f>
        <v>-46711</v>
      </c>
      <c r="S25" s="60">
        <f t="shared" si="0"/>
        <v>0</v>
      </c>
      <c r="T25" s="60">
        <f>SUM(T22:T24)</f>
        <v>382</v>
      </c>
      <c r="U25" s="60">
        <f t="shared" si="0"/>
        <v>0</v>
      </c>
      <c r="V25" s="60">
        <f>SUM(V22:V24)</f>
        <v>-46329</v>
      </c>
    </row>
    <row r="26" spans="1:24" s="55" customFormat="1" ht="20.100000000000001" customHeight="1" thickBot="1">
      <c r="A26" s="62" t="s">
        <v>250</v>
      </c>
      <c r="D26" s="65">
        <f>SUM(D15,D20,D25)</f>
        <v>2146496</v>
      </c>
      <c r="E26" s="60"/>
      <c r="F26" s="65">
        <f>SUM(F15,F20,F25)</f>
        <v>285684</v>
      </c>
      <c r="G26" s="60"/>
      <c r="H26" s="65">
        <f>SUM(H15,H20,H25)</f>
        <v>-65345</v>
      </c>
      <c r="I26" s="60"/>
      <c r="J26" s="65">
        <f>SUM(J15,J20,J25)</f>
        <v>-278977</v>
      </c>
      <c r="K26" s="60"/>
      <c r="L26" s="65">
        <f>SUM(L15,L20,L25)</f>
        <v>-2344</v>
      </c>
      <c r="M26" s="60"/>
      <c r="N26" s="65">
        <f>SUM(N15,N20,N25)</f>
        <v>-127497</v>
      </c>
      <c r="O26" s="60"/>
      <c r="P26" s="65">
        <f>SUM(P15,P20,P25)</f>
        <v>-129841</v>
      </c>
      <c r="Q26" s="60"/>
      <c r="R26" s="65">
        <f>SUM(R15,R20,R25)</f>
        <v>1958017</v>
      </c>
      <c r="S26" s="60"/>
      <c r="T26" s="65">
        <f>SUM(T15,T20,T25)</f>
        <v>33873</v>
      </c>
      <c r="U26" s="60"/>
      <c r="V26" s="65">
        <f>SUM(V15,V20,V25)</f>
        <v>1991890</v>
      </c>
      <c r="X26" s="60"/>
    </row>
    <row r="27" spans="1:24" s="55" customFormat="1" ht="20.100000000000001" customHeight="1" thickTop="1">
      <c r="T27" s="56"/>
    </row>
    <row r="28" spans="1:24" s="55" customFormat="1" ht="20.100000000000001" customHeight="1">
      <c r="A28" s="58" t="s">
        <v>190</v>
      </c>
      <c r="B28" s="154"/>
      <c r="D28" s="59">
        <v>1651176</v>
      </c>
      <c r="E28" s="59"/>
      <c r="F28" s="59">
        <v>548204</v>
      </c>
      <c r="G28" s="59"/>
      <c r="H28" s="60">
        <v>-9969</v>
      </c>
      <c r="I28" s="59"/>
      <c r="J28" s="59">
        <v>-102141</v>
      </c>
      <c r="K28" s="59"/>
      <c r="L28" s="60">
        <v>56483</v>
      </c>
      <c r="M28" s="59"/>
      <c r="N28" s="59">
        <v>-89276</v>
      </c>
      <c r="O28" s="59"/>
      <c r="P28" s="59">
        <f>SUM(L28:N28)</f>
        <v>-32793</v>
      </c>
      <c r="Q28" s="59"/>
      <c r="R28" s="59">
        <f>SUM(D28,F28,P28,H28,J28)</f>
        <v>2054477</v>
      </c>
      <c r="S28" s="59"/>
      <c r="T28" s="60">
        <v>89139</v>
      </c>
      <c r="U28" s="59"/>
      <c r="V28" s="59">
        <f>SUM(R28:U28)</f>
        <v>2143616</v>
      </c>
      <c r="W28" s="48"/>
      <c r="X28" s="59"/>
    </row>
    <row r="29" spans="1:24" s="55" customFormat="1" ht="20.100000000000001" customHeight="1">
      <c r="A29" s="153" t="s">
        <v>241</v>
      </c>
      <c r="D29" s="59"/>
      <c r="E29" s="59"/>
      <c r="F29" s="59"/>
      <c r="G29" s="59"/>
      <c r="H29" s="59"/>
      <c r="J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X29" s="60"/>
    </row>
    <row r="30" spans="1:24" s="55" customFormat="1" ht="20.100000000000001" customHeight="1">
      <c r="A30" s="153" t="s">
        <v>25</v>
      </c>
      <c r="D30" s="59"/>
      <c r="E30" s="59"/>
      <c r="F30" s="59"/>
      <c r="G30" s="59"/>
      <c r="H30" s="59"/>
      <c r="J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X30" s="60"/>
    </row>
    <row r="31" spans="1:24" s="55" customFormat="1" ht="20.100000000000001" customHeight="1">
      <c r="A31" s="157" t="s">
        <v>252</v>
      </c>
      <c r="D31" s="59">
        <v>495320</v>
      </c>
      <c r="E31" s="59"/>
      <c r="F31" s="59">
        <v>-262520</v>
      </c>
      <c r="G31" s="59"/>
      <c r="H31" s="163" t="s">
        <v>33</v>
      </c>
      <c r="I31" s="163"/>
      <c r="J31" s="163" t="s">
        <v>33</v>
      </c>
      <c r="K31" s="163"/>
      <c r="L31" s="163" t="s">
        <v>33</v>
      </c>
      <c r="M31" s="163"/>
      <c r="N31" s="163" t="s">
        <v>33</v>
      </c>
      <c r="O31" s="163"/>
      <c r="P31" s="163" t="s">
        <v>33</v>
      </c>
      <c r="Q31" s="60"/>
      <c r="R31" s="60">
        <f>SUM(D31:J31,P31)</f>
        <v>232800</v>
      </c>
      <c r="S31" s="59"/>
      <c r="T31" s="60" t="s">
        <v>33</v>
      </c>
      <c r="U31" s="59"/>
      <c r="V31" s="60">
        <f>R31</f>
        <v>232800</v>
      </c>
      <c r="X31" s="60"/>
    </row>
    <row r="32" spans="1:24" s="55" customFormat="1" ht="20.100000000000001" customHeight="1">
      <c r="A32" s="32" t="s">
        <v>199</v>
      </c>
      <c r="B32" s="154">
        <v>3</v>
      </c>
      <c r="D32" s="164" t="s">
        <v>33</v>
      </c>
      <c r="E32" s="163"/>
      <c r="F32" s="164" t="s">
        <v>33</v>
      </c>
      <c r="G32" s="60"/>
      <c r="H32" s="64">
        <v>-20964</v>
      </c>
      <c r="I32" s="60"/>
      <c r="J32" s="164" t="s">
        <v>33</v>
      </c>
      <c r="K32" s="163"/>
      <c r="L32" s="164" t="s">
        <v>33</v>
      </c>
      <c r="M32" s="163"/>
      <c r="N32" s="164" t="s">
        <v>33</v>
      </c>
      <c r="O32" s="163"/>
      <c r="P32" s="164" t="s">
        <v>33</v>
      </c>
      <c r="Q32" s="60"/>
      <c r="R32" s="64">
        <f>SUM(D32:J32,P32)</f>
        <v>-20964</v>
      </c>
      <c r="S32" s="60"/>
      <c r="T32" s="64">
        <v>-15336</v>
      </c>
      <c r="U32" s="60"/>
      <c r="V32" s="64">
        <f>+R32+T32</f>
        <v>-36300</v>
      </c>
    </row>
    <row r="33" spans="1:25" s="55" customFormat="1" ht="20.100000000000001" customHeight="1">
      <c r="A33" s="153" t="s">
        <v>242</v>
      </c>
      <c r="D33" s="60"/>
      <c r="E33" s="59"/>
      <c r="F33" s="60"/>
      <c r="G33" s="59"/>
      <c r="H33" s="59"/>
      <c r="J33" s="60"/>
      <c r="L33" s="60"/>
      <c r="M33" s="59"/>
      <c r="N33" s="60"/>
      <c r="O33" s="59"/>
      <c r="P33" s="60"/>
      <c r="Q33" s="59"/>
      <c r="R33" s="59"/>
      <c r="S33" s="59"/>
      <c r="T33" s="59"/>
      <c r="U33" s="59"/>
      <c r="V33" s="59"/>
      <c r="X33" s="60"/>
    </row>
    <row r="34" spans="1:25" s="55" customFormat="1" ht="20.100000000000001" customHeight="1">
      <c r="A34" s="153" t="s">
        <v>25</v>
      </c>
      <c r="D34" s="64">
        <f>SUM(D31:D32)</f>
        <v>495320</v>
      </c>
      <c r="E34" s="59"/>
      <c r="F34" s="64">
        <f>SUM(F31:F32)</f>
        <v>-262520</v>
      </c>
      <c r="G34" s="59"/>
      <c r="H34" s="64">
        <f>SUM(H31:H32)</f>
        <v>-20964</v>
      </c>
      <c r="J34" s="164" t="s">
        <v>33</v>
      </c>
      <c r="K34" s="163"/>
      <c r="L34" s="164" t="s">
        <v>33</v>
      </c>
      <c r="M34" s="163"/>
      <c r="N34" s="164" t="s">
        <v>33</v>
      </c>
      <c r="O34" s="163"/>
      <c r="P34" s="164" t="s">
        <v>33</v>
      </c>
      <c r="Q34" s="59"/>
      <c r="R34" s="63">
        <f>SUM(R31:R32)</f>
        <v>211836</v>
      </c>
      <c r="S34" s="59"/>
      <c r="T34" s="63">
        <f>SUM(T31:T32)</f>
        <v>-15336</v>
      </c>
      <c r="U34" s="59"/>
      <c r="V34" s="63">
        <f>SUM(V31:V32)</f>
        <v>196500</v>
      </c>
      <c r="X34" s="60"/>
    </row>
    <row r="35" spans="1:25" s="55" customFormat="1" ht="20.100000000000001" customHeight="1">
      <c r="A35" s="62" t="s">
        <v>102</v>
      </c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60"/>
      <c r="U35" s="59"/>
      <c r="V35" s="60"/>
      <c r="W35" s="48"/>
      <c r="X35" s="59"/>
    </row>
    <row r="36" spans="1:25" s="55" customFormat="1" ht="20.100000000000001" customHeight="1">
      <c r="A36" s="32" t="s">
        <v>129</v>
      </c>
      <c r="D36" s="163" t="s">
        <v>33</v>
      </c>
      <c r="E36" s="163"/>
      <c r="F36" s="163" t="s">
        <v>33</v>
      </c>
      <c r="G36" s="163"/>
      <c r="H36" s="163" t="s">
        <v>33</v>
      </c>
      <c r="J36" s="59">
        <f>'PL 6M'!I49</f>
        <v>-14766</v>
      </c>
      <c r="K36" s="66"/>
      <c r="L36" s="163" t="s">
        <v>33</v>
      </c>
      <c r="M36" s="163"/>
      <c r="N36" s="163" t="s">
        <v>33</v>
      </c>
      <c r="O36" s="163"/>
      <c r="P36" s="163" t="s">
        <v>33</v>
      </c>
      <c r="R36" s="60">
        <f>SUM(D36:J36)</f>
        <v>-14766</v>
      </c>
      <c r="T36" s="60">
        <v>-526</v>
      </c>
      <c r="V36" s="59">
        <f>SUM(R36:U36)</f>
        <v>-15292</v>
      </c>
    </row>
    <row r="37" spans="1:25" s="55" customFormat="1" ht="20.100000000000001" customHeight="1">
      <c r="A37" s="32" t="s">
        <v>82</v>
      </c>
      <c r="D37" s="163" t="s">
        <v>33</v>
      </c>
      <c r="E37" s="163"/>
      <c r="F37" s="163" t="s">
        <v>33</v>
      </c>
      <c r="G37" s="163"/>
      <c r="H37" s="163" t="s">
        <v>33</v>
      </c>
      <c r="J37" s="164" t="s">
        <v>33</v>
      </c>
      <c r="K37" s="66"/>
      <c r="L37" s="60">
        <f>'PL 6M'!I42</f>
        <v>-39647</v>
      </c>
      <c r="M37" s="66"/>
      <c r="N37" s="59">
        <v>-8097</v>
      </c>
      <c r="O37" s="66"/>
      <c r="P37" s="63">
        <f>SUM(L37:O37)</f>
        <v>-47744</v>
      </c>
      <c r="R37" s="64">
        <f>SUM(D37:J37)+P37</f>
        <v>-47744</v>
      </c>
      <c r="T37" s="60">
        <v>5221</v>
      </c>
      <c r="V37" s="59">
        <f>SUM(R37:U37)</f>
        <v>-42523</v>
      </c>
    </row>
    <row r="38" spans="1:25" s="55" customFormat="1" ht="20.100000000000001" customHeight="1">
      <c r="A38" s="62" t="s">
        <v>103</v>
      </c>
      <c r="D38" s="165" t="s">
        <v>33</v>
      </c>
      <c r="E38" s="163"/>
      <c r="F38" s="165" t="s">
        <v>33</v>
      </c>
      <c r="G38" s="163"/>
      <c r="H38" s="165" t="s">
        <v>33</v>
      </c>
      <c r="J38" s="131">
        <f>SUM(J36:J37)</f>
        <v>-14766</v>
      </c>
      <c r="K38" s="66"/>
      <c r="L38" s="131">
        <f>SUM(L36:L37)</f>
        <v>-39647</v>
      </c>
      <c r="M38" s="66"/>
      <c r="N38" s="131">
        <f>SUM(N36:N37)</f>
        <v>-8097</v>
      </c>
      <c r="O38" s="156"/>
      <c r="P38" s="59">
        <f>SUM(P36:P37)</f>
        <v>-47744</v>
      </c>
      <c r="R38" s="60">
        <f>SUM(D38:J38)+P38</f>
        <v>-62510</v>
      </c>
      <c r="T38" s="131">
        <f>SUM(T36:T37)</f>
        <v>4695</v>
      </c>
      <c r="V38" s="131">
        <f>SUM(V36:V37)</f>
        <v>-57815</v>
      </c>
    </row>
    <row r="39" spans="1:25" s="55" customFormat="1" ht="20.100000000000001" customHeight="1" thickBot="1">
      <c r="A39" s="62" t="s">
        <v>251</v>
      </c>
      <c r="D39" s="65">
        <f>SUM(D38,D28,D34)</f>
        <v>2146496</v>
      </c>
      <c r="F39" s="65">
        <f>SUM(F38,F28,F34)</f>
        <v>285684</v>
      </c>
      <c r="G39"/>
      <c r="H39" s="65">
        <f>SUM(H38,H28,H34)</f>
        <v>-30933</v>
      </c>
      <c r="J39" s="65">
        <f>SUM(J38,J28)</f>
        <v>-116907</v>
      </c>
      <c r="L39" s="65">
        <f>SUM(L28,L38)</f>
        <v>16836</v>
      </c>
      <c r="N39" s="65">
        <f>SUM(N38,N28)</f>
        <v>-97373</v>
      </c>
      <c r="O39" s="60"/>
      <c r="P39" s="65">
        <f>SUM(P38,P28)</f>
        <v>-80537</v>
      </c>
      <c r="R39" s="65">
        <f>SUM(R38,R28,R34)</f>
        <v>2203803</v>
      </c>
      <c r="T39" s="65">
        <f>SUM(T38,T28,T34)</f>
        <v>78498</v>
      </c>
      <c r="V39" s="65">
        <f>SUM(V38,V28,V34)</f>
        <v>2282301</v>
      </c>
      <c r="X39" s="60"/>
      <c r="Y39" s="36">
        <v>-44442</v>
      </c>
    </row>
    <row r="40" spans="1:25" s="55" customFormat="1" ht="20.100000000000001" customHeight="1" thickTop="1">
      <c r="T40" s="56"/>
    </row>
    <row r="41" spans="1:25" s="55" customFormat="1" ht="20.100000000000001" customHeight="1">
      <c r="T41" s="56"/>
    </row>
    <row r="42" spans="1:25" ht="20.100000000000001" customHeight="1">
      <c r="J42" s="59"/>
    </row>
    <row r="43" spans="1:25" ht="20.100000000000001" customHeight="1">
      <c r="B43" s="79"/>
      <c r="J43" s="52" t="s">
        <v>244</v>
      </c>
      <c r="K43" s="59" t="s">
        <v>46</v>
      </c>
      <c r="P43" s="52" t="s">
        <v>113</v>
      </c>
      <c r="R43" s="48" t="s">
        <v>46</v>
      </c>
    </row>
  </sheetData>
  <mergeCells count="5">
    <mergeCell ref="D5:V5"/>
    <mergeCell ref="D6:V6"/>
    <mergeCell ref="D7:R7"/>
    <mergeCell ref="L8:P8"/>
    <mergeCell ref="L9:N9"/>
  </mergeCells>
  <pageMargins left="0.51181102362204722" right="0.15748031496062992" top="0.59055118110236227" bottom="0.47244094488188981" header="0.31496062992125984" footer="0.31496062992125984"/>
  <pageSetup paperSize="9" scale="59" firstPageNumber="7" fitToWidth="0" fitToHeight="0" orientation="landscape" useFirstPageNumber="1" r:id="rId1"/>
  <headerFooter alignWithMargins="0">
    <oddFooter>&amp;L&amp;"-,Regular"&amp;11The accompanying notes are an integral part of these financial statements.&amp;R&amp;"-,Regular"&amp;11&amp;P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C37EA-5512-45CC-BB9C-98E906CD0B85}">
  <dimension ref="A1:R95"/>
  <sheetViews>
    <sheetView view="pageBreakPreview" zoomScale="57" zoomScaleNormal="65" zoomScaleSheetLayoutView="57" workbookViewId="0">
      <selection activeCell="O12" sqref="O12:O18"/>
    </sheetView>
  </sheetViews>
  <sheetFormatPr defaultColWidth="9.33203125" defaultRowHeight="18.75" customHeight="1"/>
  <cols>
    <col min="1" max="1" width="63.44140625" style="48" customWidth="1"/>
    <col min="2" max="2" width="1.6640625" style="48" customWidth="1"/>
    <col min="3" max="3" width="8.33203125" style="48" customWidth="1"/>
    <col min="4" max="4" width="40.6640625" style="48" hidden="1" customWidth="1"/>
    <col min="5" max="5" width="1.6640625" style="48" customWidth="1"/>
    <col min="6" max="6" width="23.109375" style="48" customWidth="1"/>
    <col min="7" max="7" width="1.6640625" style="48" customWidth="1"/>
    <col min="8" max="8" width="23.109375" style="48" customWidth="1"/>
    <col min="9" max="9" width="1.6640625" style="48" customWidth="1"/>
    <col min="10" max="10" width="23.109375" style="48" customWidth="1"/>
    <col min="11" max="11" width="1.6640625" style="48" customWidth="1"/>
    <col min="12" max="12" width="33.6640625" style="48" customWidth="1"/>
    <col min="13" max="13" width="1.6640625" style="48" customWidth="1"/>
    <col min="14" max="14" width="23.109375" style="48" customWidth="1"/>
    <col min="15" max="256" width="9.33203125" style="48"/>
    <col min="257" max="257" width="63.44140625" style="48" customWidth="1"/>
    <col min="258" max="258" width="1.6640625" style="48" customWidth="1"/>
    <col min="259" max="259" width="8.33203125" style="48" customWidth="1"/>
    <col min="260" max="260" width="0" style="48" hidden="1" customWidth="1"/>
    <col min="261" max="261" width="1.6640625" style="48" customWidth="1"/>
    <col min="262" max="262" width="23.109375" style="48" customWidth="1"/>
    <col min="263" max="263" width="1.6640625" style="48" customWidth="1"/>
    <col min="264" max="264" width="23.109375" style="48" customWidth="1"/>
    <col min="265" max="265" width="1.6640625" style="48" customWidth="1"/>
    <col min="266" max="266" width="23.109375" style="48" customWidth="1"/>
    <col min="267" max="267" width="1.6640625" style="48" customWidth="1"/>
    <col min="268" max="268" width="33.6640625" style="48" customWidth="1"/>
    <col min="269" max="269" width="1.6640625" style="48" customWidth="1"/>
    <col min="270" max="270" width="23.109375" style="48" customWidth="1"/>
    <col min="271" max="512" width="9.33203125" style="48"/>
    <col min="513" max="513" width="63.44140625" style="48" customWidth="1"/>
    <col min="514" max="514" width="1.6640625" style="48" customWidth="1"/>
    <col min="515" max="515" width="8.33203125" style="48" customWidth="1"/>
    <col min="516" max="516" width="0" style="48" hidden="1" customWidth="1"/>
    <col min="517" max="517" width="1.6640625" style="48" customWidth="1"/>
    <col min="518" max="518" width="23.109375" style="48" customWidth="1"/>
    <col min="519" max="519" width="1.6640625" style="48" customWidth="1"/>
    <col min="520" max="520" width="23.109375" style="48" customWidth="1"/>
    <col min="521" max="521" width="1.6640625" style="48" customWidth="1"/>
    <col min="522" max="522" width="23.109375" style="48" customWidth="1"/>
    <col min="523" max="523" width="1.6640625" style="48" customWidth="1"/>
    <col min="524" max="524" width="33.6640625" style="48" customWidth="1"/>
    <col min="525" max="525" width="1.6640625" style="48" customWidth="1"/>
    <col min="526" max="526" width="23.109375" style="48" customWidth="1"/>
    <col min="527" max="768" width="9.33203125" style="48"/>
    <col min="769" max="769" width="63.44140625" style="48" customWidth="1"/>
    <col min="770" max="770" width="1.6640625" style="48" customWidth="1"/>
    <col min="771" max="771" width="8.33203125" style="48" customWidth="1"/>
    <col min="772" max="772" width="0" style="48" hidden="1" customWidth="1"/>
    <col min="773" max="773" width="1.6640625" style="48" customWidth="1"/>
    <col min="774" max="774" width="23.109375" style="48" customWidth="1"/>
    <col min="775" max="775" width="1.6640625" style="48" customWidth="1"/>
    <col min="776" max="776" width="23.109375" style="48" customWidth="1"/>
    <col min="777" max="777" width="1.6640625" style="48" customWidth="1"/>
    <col min="778" max="778" width="23.109375" style="48" customWidth="1"/>
    <col min="779" max="779" width="1.6640625" style="48" customWidth="1"/>
    <col min="780" max="780" width="33.6640625" style="48" customWidth="1"/>
    <col min="781" max="781" width="1.6640625" style="48" customWidth="1"/>
    <col min="782" max="782" width="23.109375" style="48" customWidth="1"/>
    <col min="783" max="1024" width="9.33203125" style="48"/>
    <col min="1025" max="1025" width="63.44140625" style="48" customWidth="1"/>
    <col min="1026" max="1026" width="1.6640625" style="48" customWidth="1"/>
    <col min="1027" max="1027" width="8.33203125" style="48" customWidth="1"/>
    <col min="1028" max="1028" width="0" style="48" hidden="1" customWidth="1"/>
    <col min="1029" max="1029" width="1.6640625" style="48" customWidth="1"/>
    <col min="1030" max="1030" width="23.109375" style="48" customWidth="1"/>
    <col min="1031" max="1031" width="1.6640625" style="48" customWidth="1"/>
    <col min="1032" max="1032" width="23.109375" style="48" customWidth="1"/>
    <col min="1033" max="1033" width="1.6640625" style="48" customWidth="1"/>
    <col min="1034" max="1034" width="23.109375" style="48" customWidth="1"/>
    <col min="1035" max="1035" width="1.6640625" style="48" customWidth="1"/>
    <col min="1036" max="1036" width="33.6640625" style="48" customWidth="1"/>
    <col min="1037" max="1037" width="1.6640625" style="48" customWidth="1"/>
    <col min="1038" max="1038" width="23.109375" style="48" customWidth="1"/>
    <col min="1039" max="1280" width="9.33203125" style="48"/>
    <col min="1281" max="1281" width="63.44140625" style="48" customWidth="1"/>
    <col min="1282" max="1282" width="1.6640625" style="48" customWidth="1"/>
    <col min="1283" max="1283" width="8.33203125" style="48" customWidth="1"/>
    <col min="1284" max="1284" width="0" style="48" hidden="1" customWidth="1"/>
    <col min="1285" max="1285" width="1.6640625" style="48" customWidth="1"/>
    <col min="1286" max="1286" width="23.109375" style="48" customWidth="1"/>
    <col min="1287" max="1287" width="1.6640625" style="48" customWidth="1"/>
    <col min="1288" max="1288" width="23.109375" style="48" customWidth="1"/>
    <col min="1289" max="1289" width="1.6640625" style="48" customWidth="1"/>
    <col min="1290" max="1290" width="23.109375" style="48" customWidth="1"/>
    <col min="1291" max="1291" width="1.6640625" style="48" customWidth="1"/>
    <col min="1292" max="1292" width="33.6640625" style="48" customWidth="1"/>
    <col min="1293" max="1293" width="1.6640625" style="48" customWidth="1"/>
    <col min="1294" max="1294" width="23.109375" style="48" customWidth="1"/>
    <col min="1295" max="1536" width="9.33203125" style="48"/>
    <col min="1537" max="1537" width="63.44140625" style="48" customWidth="1"/>
    <col min="1538" max="1538" width="1.6640625" style="48" customWidth="1"/>
    <col min="1539" max="1539" width="8.33203125" style="48" customWidth="1"/>
    <col min="1540" max="1540" width="0" style="48" hidden="1" customWidth="1"/>
    <col min="1541" max="1541" width="1.6640625" style="48" customWidth="1"/>
    <col min="1542" max="1542" width="23.109375" style="48" customWidth="1"/>
    <col min="1543" max="1543" width="1.6640625" style="48" customWidth="1"/>
    <col min="1544" max="1544" width="23.109375" style="48" customWidth="1"/>
    <col min="1545" max="1545" width="1.6640625" style="48" customWidth="1"/>
    <col min="1546" max="1546" width="23.109375" style="48" customWidth="1"/>
    <col min="1547" max="1547" width="1.6640625" style="48" customWidth="1"/>
    <col min="1548" max="1548" width="33.6640625" style="48" customWidth="1"/>
    <col min="1549" max="1549" width="1.6640625" style="48" customWidth="1"/>
    <col min="1550" max="1550" width="23.109375" style="48" customWidth="1"/>
    <col min="1551" max="1792" width="9.33203125" style="48"/>
    <col min="1793" max="1793" width="63.44140625" style="48" customWidth="1"/>
    <col min="1794" max="1794" width="1.6640625" style="48" customWidth="1"/>
    <col min="1795" max="1795" width="8.33203125" style="48" customWidth="1"/>
    <col min="1796" max="1796" width="0" style="48" hidden="1" customWidth="1"/>
    <col min="1797" max="1797" width="1.6640625" style="48" customWidth="1"/>
    <col min="1798" max="1798" width="23.109375" style="48" customWidth="1"/>
    <col min="1799" max="1799" width="1.6640625" style="48" customWidth="1"/>
    <col min="1800" max="1800" width="23.109375" style="48" customWidth="1"/>
    <col min="1801" max="1801" width="1.6640625" style="48" customWidth="1"/>
    <col min="1802" max="1802" width="23.109375" style="48" customWidth="1"/>
    <col min="1803" max="1803" width="1.6640625" style="48" customWidth="1"/>
    <col min="1804" max="1804" width="33.6640625" style="48" customWidth="1"/>
    <col min="1805" max="1805" width="1.6640625" style="48" customWidth="1"/>
    <col min="1806" max="1806" width="23.109375" style="48" customWidth="1"/>
    <col min="1807" max="2048" width="9.33203125" style="48"/>
    <col min="2049" max="2049" width="63.44140625" style="48" customWidth="1"/>
    <col min="2050" max="2050" width="1.6640625" style="48" customWidth="1"/>
    <col min="2051" max="2051" width="8.33203125" style="48" customWidth="1"/>
    <col min="2052" max="2052" width="0" style="48" hidden="1" customWidth="1"/>
    <col min="2053" max="2053" width="1.6640625" style="48" customWidth="1"/>
    <col min="2054" max="2054" width="23.109375" style="48" customWidth="1"/>
    <col min="2055" max="2055" width="1.6640625" style="48" customWidth="1"/>
    <col min="2056" max="2056" width="23.109375" style="48" customWidth="1"/>
    <col min="2057" max="2057" width="1.6640625" style="48" customWidth="1"/>
    <col min="2058" max="2058" width="23.109375" style="48" customWidth="1"/>
    <col min="2059" max="2059" width="1.6640625" style="48" customWidth="1"/>
    <col min="2060" max="2060" width="33.6640625" style="48" customWidth="1"/>
    <col min="2061" max="2061" width="1.6640625" style="48" customWidth="1"/>
    <col min="2062" max="2062" width="23.109375" style="48" customWidth="1"/>
    <col min="2063" max="2304" width="9.33203125" style="48"/>
    <col min="2305" max="2305" width="63.44140625" style="48" customWidth="1"/>
    <col min="2306" max="2306" width="1.6640625" style="48" customWidth="1"/>
    <col min="2307" max="2307" width="8.33203125" style="48" customWidth="1"/>
    <col min="2308" max="2308" width="0" style="48" hidden="1" customWidth="1"/>
    <col min="2309" max="2309" width="1.6640625" style="48" customWidth="1"/>
    <col min="2310" max="2310" width="23.109375" style="48" customWidth="1"/>
    <col min="2311" max="2311" width="1.6640625" style="48" customWidth="1"/>
    <col min="2312" max="2312" width="23.109375" style="48" customWidth="1"/>
    <col min="2313" max="2313" width="1.6640625" style="48" customWidth="1"/>
    <col min="2314" max="2314" width="23.109375" style="48" customWidth="1"/>
    <col min="2315" max="2315" width="1.6640625" style="48" customWidth="1"/>
    <col min="2316" max="2316" width="33.6640625" style="48" customWidth="1"/>
    <col min="2317" max="2317" width="1.6640625" style="48" customWidth="1"/>
    <col min="2318" max="2318" width="23.109375" style="48" customWidth="1"/>
    <col min="2319" max="2560" width="9.33203125" style="48"/>
    <col min="2561" max="2561" width="63.44140625" style="48" customWidth="1"/>
    <col min="2562" max="2562" width="1.6640625" style="48" customWidth="1"/>
    <col min="2563" max="2563" width="8.33203125" style="48" customWidth="1"/>
    <col min="2564" max="2564" width="0" style="48" hidden="1" customWidth="1"/>
    <col min="2565" max="2565" width="1.6640625" style="48" customWidth="1"/>
    <col min="2566" max="2566" width="23.109375" style="48" customWidth="1"/>
    <col min="2567" max="2567" width="1.6640625" style="48" customWidth="1"/>
    <col min="2568" max="2568" width="23.109375" style="48" customWidth="1"/>
    <col min="2569" max="2569" width="1.6640625" style="48" customWidth="1"/>
    <col min="2570" max="2570" width="23.109375" style="48" customWidth="1"/>
    <col min="2571" max="2571" width="1.6640625" style="48" customWidth="1"/>
    <col min="2572" max="2572" width="33.6640625" style="48" customWidth="1"/>
    <col min="2573" max="2573" width="1.6640625" style="48" customWidth="1"/>
    <col min="2574" max="2574" width="23.109375" style="48" customWidth="1"/>
    <col min="2575" max="2816" width="9.33203125" style="48"/>
    <col min="2817" max="2817" width="63.44140625" style="48" customWidth="1"/>
    <col min="2818" max="2818" width="1.6640625" style="48" customWidth="1"/>
    <col min="2819" max="2819" width="8.33203125" style="48" customWidth="1"/>
    <col min="2820" max="2820" width="0" style="48" hidden="1" customWidth="1"/>
    <col min="2821" max="2821" width="1.6640625" style="48" customWidth="1"/>
    <col min="2822" max="2822" width="23.109375" style="48" customWidth="1"/>
    <col min="2823" max="2823" width="1.6640625" style="48" customWidth="1"/>
    <col min="2824" max="2824" width="23.109375" style="48" customWidth="1"/>
    <col min="2825" max="2825" width="1.6640625" style="48" customWidth="1"/>
    <col min="2826" max="2826" width="23.109375" style="48" customWidth="1"/>
    <col min="2827" max="2827" width="1.6640625" style="48" customWidth="1"/>
    <col min="2828" max="2828" width="33.6640625" style="48" customWidth="1"/>
    <col min="2829" max="2829" width="1.6640625" style="48" customWidth="1"/>
    <col min="2830" max="2830" width="23.109375" style="48" customWidth="1"/>
    <col min="2831" max="3072" width="9.33203125" style="48"/>
    <col min="3073" max="3073" width="63.44140625" style="48" customWidth="1"/>
    <col min="3074" max="3074" width="1.6640625" style="48" customWidth="1"/>
    <col min="3075" max="3075" width="8.33203125" style="48" customWidth="1"/>
    <col min="3076" max="3076" width="0" style="48" hidden="1" customWidth="1"/>
    <col min="3077" max="3077" width="1.6640625" style="48" customWidth="1"/>
    <col min="3078" max="3078" width="23.109375" style="48" customWidth="1"/>
    <col min="3079" max="3079" width="1.6640625" style="48" customWidth="1"/>
    <col min="3080" max="3080" width="23.109375" style="48" customWidth="1"/>
    <col min="3081" max="3081" width="1.6640625" style="48" customWidth="1"/>
    <col min="3082" max="3082" width="23.109375" style="48" customWidth="1"/>
    <col min="3083" max="3083" width="1.6640625" style="48" customWidth="1"/>
    <col min="3084" max="3084" width="33.6640625" style="48" customWidth="1"/>
    <col min="3085" max="3085" width="1.6640625" style="48" customWidth="1"/>
    <col min="3086" max="3086" width="23.109375" style="48" customWidth="1"/>
    <col min="3087" max="3328" width="9.33203125" style="48"/>
    <col min="3329" max="3329" width="63.44140625" style="48" customWidth="1"/>
    <col min="3330" max="3330" width="1.6640625" style="48" customWidth="1"/>
    <col min="3331" max="3331" width="8.33203125" style="48" customWidth="1"/>
    <col min="3332" max="3332" width="0" style="48" hidden="1" customWidth="1"/>
    <col min="3333" max="3333" width="1.6640625" style="48" customWidth="1"/>
    <col min="3334" max="3334" width="23.109375" style="48" customWidth="1"/>
    <col min="3335" max="3335" width="1.6640625" style="48" customWidth="1"/>
    <col min="3336" max="3336" width="23.109375" style="48" customWidth="1"/>
    <col min="3337" max="3337" width="1.6640625" style="48" customWidth="1"/>
    <col min="3338" max="3338" width="23.109375" style="48" customWidth="1"/>
    <col min="3339" max="3339" width="1.6640625" style="48" customWidth="1"/>
    <col min="3340" max="3340" width="33.6640625" style="48" customWidth="1"/>
    <col min="3341" max="3341" width="1.6640625" style="48" customWidth="1"/>
    <col min="3342" max="3342" width="23.109375" style="48" customWidth="1"/>
    <col min="3343" max="3584" width="9.33203125" style="48"/>
    <col min="3585" max="3585" width="63.44140625" style="48" customWidth="1"/>
    <col min="3586" max="3586" width="1.6640625" style="48" customWidth="1"/>
    <col min="3587" max="3587" width="8.33203125" style="48" customWidth="1"/>
    <col min="3588" max="3588" width="0" style="48" hidden="1" customWidth="1"/>
    <col min="3589" max="3589" width="1.6640625" style="48" customWidth="1"/>
    <col min="3590" max="3590" width="23.109375" style="48" customWidth="1"/>
    <col min="3591" max="3591" width="1.6640625" style="48" customWidth="1"/>
    <col min="3592" max="3592" width="23.109375" style="48" customWidth="1"/>
    <col min="3593" max="3593" width="1.6640625" style="48" customWidth="1"/>
    <col min="3594" max="3594" width="23.109375" style="48" customWidth="1"/>
    <col min="3595" max="3595" width="1.6640625" style="48" customWidth="1"/>
    <col min="3596" max="3596" width="33.6640625" style="48" customWidth="1"/>
    <col min="3597" max="3597" width="1.6640625" style="48" customWidth="1"/>
    <col min="3598" max="3598" width="23.109375" style="48" customWidth="1"/>
    <col min="3599" max="3840" width="9.33203125" style="48"/>
    <col min="3841" max="3841" width="63.44140625" style="48" customWidth="1"/>
    <col min="3842" max="3842" width="1.6640625" style="48" customWidth="1"/>
    <col min="3843" max="3843" width="8.33203125" style="48" customWidth="1"/>
    <col min="3844" max="3844" width="0" style="48" hidden="1" customWidth="1"/>
    <col min="3845" max="3845" width="1.6640625" style="48" customWidth="1"/>
    <col min="3846" max="3846" width="23.109375" style="48" customWidth="1"/>
    <col min="3847" max="3847" width="1.6640625" style="48" customWidth="1"/>
    <col min="3848" max="3848" width="23.109375" style="48" customWidth="1"/>
    <col min="3849" max="3849" width="1.6640625" style="48" customWidth="1"/>
    <col min="3850" max="3850" width="23.109375" style="48" customWidth="1"/>
    <col min="3851" max="3851" width="1.6640625" style="48" customWidth="1"/>
    <col min="3852" max="3852" width="33.6640625" style="48" customWidth="1"/>
    <col min="3853" max="3853" width="1.6640625" style="48" customWidth="1"/>
    <col min="3854" max="3854" width="23.109375" style="48" customWidth="1"/>
    <col min="3855" max="4096" width="9.33203125" style="48"/>
    <col min="4097" max="4097" width="63.44140625" style="48" customWidth="1"/>
    <col min="4098" max="4098" width="1.6640625" style="48" customWidth="1"/>
    <col min="4099" max="4099" width="8.33203125" style="48" customWidth="1"/>
    <col min="4100" max="4100" width="0" style="48" hidden="1" customWidth="1"/>
    <col min="4101" max="4101" width="1.6640625" style="48" customWidth="1"/>
    <col min="4102" max="4102" width="23.109375" style="48" customWidth="1"/>
    <col min="4103" max="4103" width="1.6640625" style="48" customWidth="1"/>
    <col min="4104" max="4104" width="23.109375" style="48" customWidth="1"/>
    <col min="4105" max="4105" width="1.6640625" style="48" customWidth="1"/>
    <col min="4106" max="4106" width="23.109375" style="48" customWidth="1"/>
    <col min="4107" max="4107" width="1.6640625" style="48" customWidth="1"/>
    <col min="4108" max="4108" width="33.6640625" style="48" customWidth="1"/>
    <col min="4109" max="4109" width="1.6640625" style="48" customWidth="1"/>
    <col min="4110" max="4110" width="23.109375" style="48" customWidth="1"/>
    <col min="4111" max="4352" width="9.33203125" style="48"/>
    <col min="4353" max="4353" width="63.44140625" style="48" customWidth="1"/>
    <col min="4354" max="4354" width="1.6640625" style="48" customWidth="1"/>
    <col min="4355" max="4355" width="8.33203125" style="48" customWidth="1"/>
    <col min="4356" max="4356" width="0" style="48" hidden="1" customWidth="1"/>
    <col min="4357" max="4357" width="1.6640625" style="48" customWidth="1"/>
    <col min="4358" max="4358" width="23.109375" style="48" customWidth="1"/>
    <col min="4359" max="4359" width="1.6640625" style="48" customWidth="1"/>
    <col min="4360" max="4360" width="23.109375" style="48" customWidth="1"/>
    <col min="4361" max="4361" width="1.6640625" style="48" customWidth="1"/>
    <col min="4362" max="4362" width="23.109375" style="48" customWidth="1"/>
    <col min="4363" max="4363" width="1.6640625" style="48" customWidth="1"/>
    <col min="4364" max="4364" width="33.6640625" style="48" customWidth="1"/>
    <col min="4365" max="4365" width="1.6640625" style="48" customWidth="1"/>
    <col min="4366" max="4366" width="23.109375" style="48" customWidth="1"/>
    <col min="4367" max="4608" width="9.33203125" style="48"/>
    <col min="4609" max="4609" width="63.44140625" style="48" customWidth="1"/>
    <col min="4610" max="4610" width="1.6640625" style="48" customWidth="1"/>
    <col min="4611" max="4611" width="8.33203125" style="48" customWidth="1"/>
    <col min="4612" max="4612" width="0" style="48" hidden="1" customWidth="1"/>
    <col min="4613" max="4613" width="1.6640625" style="48" customWidth="1"/>
    <col min="4614" max="4614" width="23.109375" style="48" customWidth="1"/>
    <col min="4615" max="4615" width="1.6640625" style="48" customWidth="1"/>
    <col min="4616" max="4616" width="23.109375" style="48" customWidth="1"/>
    <col min="4617" max="4617" width="1.6640625" style="48" customWidth="1"/>
    <col min="4618" max="4618" width="23.109375" style="48" customWidth="1"/>
    <col min="4619" max="4619" width="1.6640625" style="48" customWidth="1"/>
    <col min="4620" max="4620" width="33.6640625" style="48" customWidth="1"/>
    <col min="4621" max="4621" width="1.6640625" style="48" customWidth="1"/>
    <col min="4622" max="4622" width="23.109375" style="48" customWidth="1"/>
    <col min="4623" max="4864" width="9.33203125" style="48"/>
    <col min="4865" max="4865" width="63.44140625" style="48" customWidth="1"/>
    <col min="4866" max="4866" width="1.6640625" style="48" customWidth="1"/>
    <col min="4867" max="4867" width="8.33203125" style="48" customWidth="1"/>
    <col min="4868" max="4868" width="0" style="48" hidden="1" customWidth="1"/>
    <col min="4869" max="4869" width="1.6640625" style="48" customWidth="1"/>
    <col min="4870" max="4870" width="23.109375" style="48" customWidth="1"/>
    <col min="4871" max="4871" width="1.6640625" style="48" customWidth="1"/>
    <col min="4872" max="4872" width="23.109375" style="48" customWidth="1"/>
    <col min="4873" max="4873" width="1.6640625" style="48" customWidth="1"/>
    <col min="4874" max="4874" width="23.109375" style="48" customWidth="1"/>
    <col min="4875" max="4875" width="1.6640625" style="48" customWidth="1"/>
    <col min="4876" max="4876" width="33.6640625" style="48" customWidth="1"/>
    <col min="4877" max="4877" width="1.6640625" style="48" customWidth="1"/>
    <col min="4878" max="4878" width="23.109375" style="48" customWidth="1"/>
    <col min="4879" max="5120" width="9.33203125" style="48"/>
    <col min="5121" max="5121" width="63.44140625" style="48" customWidth="1"/>
    <col min="5122" max="5122" width="1.6640625" style="48" customWidth="1"/>
    <col min="5123" max="5123" width="8.33203125" style="48" customWidth="1"/>
    <col min="5124" max="5124" width="0" style="48" hidden="1" customWidth="1"/>
    <col min="5125" max="5125" width="1.6640625" style="48" customWidth="1"/>
    <col min="5126" max="5126" width="23.109375" style="48" customWidth="1"/>
    <col min="5127" max="5127" width="1.6640625" style="48" customWidth="1"/>
    <col min="5128" max="5128" width="23.109375" style="48" customWidth="1"/>
    <col min="5129" max="5129" width="1.6640625" style="48" customWidth="1"/>
    <col min="5130" max="5130" width="23.109375" style="48" customWidth="1"/>
    <col min="5131" max="5131" width="1.6640625" style="48" customWidth="1"/>
    <col min="5132" max="5132" width="33.6640625" style="48" customWidth="1"/>
    <col min="5133" max="5133" width="1.6640625" style="48" customWidth="1"/>
    <col min="5134" max="5134" width="23.109375" style="48" customWidth="1"/>
    <col min="5135" max="5376" width="9.33203125" style="48"/>
    <col min="5377" max="5377" width="63.44140625" style="48" customWidth="1"/>
    <col min="5378" max="5378" width="1.6640625" style="48" customWidth="1"/>
    <col min="5379" max="5379" width="8.33203125" style="48" customWidth="1"/>
    <col min="5380" max="5380" width="0" style="48" hidden="1" customWidth="1"/>
    <col min="5381" max="5381" width="1.6640625" style="48" customWidth="1"/>
    <col min="5382" max="5382" width="23.109375" style="48" customWidth="1"/>
    <col min="5383" max="5383" width="1.6640625" style="48" customWidth="1"/>
    <col min="5384" max="5384" width="23.109375" style="48" customWidth="1"/>
    <col min="5385" max="5385" width="1.6640625" style="48" customWidth="1"/>
    <col min="5386" max="5386" width="23.109375" style="48" customWidth="1"/>
    <col min="5387" max="5387" width="1.6640625" style="48" customWidth="1"/>
    <col min="5388" max="5388" width="33.6640625" style="48" customWidth="1"/>
    <col min="5389" max="5389" width="1.6640625" style="48" customWidth="1"/>
    <col min="5390" max="5390" width="23.109375" style="48" customWidth="1"/>
    <col min="5391" max="5632" width="9.33203125" style="48"/>
    <col min="5633" max="5633" width="63.44140625" style="48" customWidth="1"/>
    <col min="5634" max="5634" width="1.6640625" style="48" customWidth="1"/>
    <col min="5635" max="5635" width="8.33203125" style="48" customWidth="1"/>
    <col min="5636" max="5636" width="0" style="48" hidden="1" customWidth="1"/>
    <col min="5637" max="5637" width="1.6640625" style="48" customWidth="1"/>
    <col min="5638" max="5638" width="23.109375" style="48" customWidth="1"/>
    <col min="5639" max="5639" width="1.6640625" style="48" customWidth="1"/>
    <col min="5640" max="5640" width="23.109375" style="48" customWidth="1"/>
    <col min="5641" max="5641" width="1.6640625" style="48" customWidth="1"/>
    <col min="5642" max="5642" width="23.109375" style="48" customWidth="1"/>
    <col min="5643" max="5643" width="1.6640625" style="48" customWidth="1"/>
    <col min="5644" max="5644" width="33.6640625" style="48" customWidth="1"/>
    <col min="5645" max="5645" width="1.6640625" style="48" customWidth="1"/>
    <col min="5646" max="5646" width="23.109375" style="48" customWidth="1"/>
    <col min="5647" max="5888" width="9.33203125" style="48"/>
    <col min="5889" max="5889" width="63.44140625" style="48" customWidth="1"/>
    <col min="5890" max="5890" width="1.6640625" style="48" customWidth="1"/>
    <col min="5891" max="5891" width="8.33203125" style="48" customWidth="1"/>
    <col min="5892" max="5892" width="0" style="48" hidden="1" customWidth="1"/>
    <col min="5893" max="5893" width="1.6640625" style="48" customWidth="1"/>
    <col min="5894" max="5894" width="23.109375" style="48" customWidth="1"/>
    <col min="5895" max="5895" width="1.6640625" style="48" customWidth="1"/>
    <col min="5896" max="5896" width="23.109375" style="48" customWidth="1"/>
    <col min="5897" max="5897" width="1.6640625" style="48" customWidth="1"/>
    <col min="5898" max="5898" width="23.109375" style="48" customWidth="1"/>
    <col min="5899" max="5899" width="1.6640625" style="48" customWidth="1"/>
    <col min="5900" max="5900" width="33.6640625" style="48" customWidth="1"/>
    <col min="5901" max="5901" width="1.6640625" style="48" customWidth="1"/>
    <col min="5902" max="5902" width="23.109375" style="48" customWidth="1"/>
    <col min="5903" max="6144" width="9.33203125" style="48"/>
    <col min="6145" max="6145" width="63.44140625" style="48" customWidth="1"/>
    <col min="6146" max="6146" width="1.6640625" style="48" customWidth="1"/>
    <col min="6147" max="6147" width="8.33203125" style="48" customWidth="1"/>
    <col min="6148" max="6148" width="0" style="48" hidden="1" customWidth="1"/>
    <col min="6149" max="6149" width="1.6640625" style="48" customWidth="1"/>
    <col min="6150" max="6150" width="23.109375" style="48" customWidth="1"/>
    <col min="6151" max="6151" width="1.6640625" style="48" customWidth="1"/>
    <col min="6152" max="6152" width="23.109375" style="48" customWidth="1"/>
    <col min="6153" max="6153" width="1.6640625" style="48" customWidth="1"/>
    <col min="6154" max="6154" width="23.109375" style="48" customWidth="1"/>
    <col min="6155" max="6155" width="1.6640625" style="48" customWidth="1"/>
    <col min="6156" max="6156" width="33.6640625" style="48" customWidth="1"/>
    <col min="6157" max="6157" width="1.6640625" style="48" customWidth="1"/>
    <col min="6158" max="6158" width="23.109375" style="48" customWidth="1"/>
    <col min="6159" max="6400" width="9.33203125" style="48"/>
    <col min="6401" max="6401" width="63.44140625" style="48" customWidth="1"/>
    <col min="6402" max="6402" width="1.6640625" style="48" customWidth="1"/>
    <col min="6403" max="6403" width="8.33203125" style="48" customWidth="1"/>
    <col min="6404" max="6404" width="0" style="48" hidden="1" customWidth="1"/>
    <col min="6405" max="6405" width="1.6640625" style="48" customWidth="1"/>
    <col min="6406" max="6406" width="23.109375" style="48" customWidth="1"/>
    <col min="6407" max="6407" width="1.6640625" style="48" customWidth="1"/>
    <col min="6408" max="6408" width="23.109375" style="48" customWidth="1"/>
    <col min="6409" max="6409" width="1.6640625" style="48" customWidth="1"/>
    <col min="6410" max="6410" width="23.109375" style="48" customWidth="1"/>
    <col min="6411" max="6411" width="1.6640625" style="48" customWidth="1"/>
    <col min="6412" max="6412" width="33.6640625" style="48" customWidth="1"/>
    <col min="6413" max="6413" width="1.6640625" style="48" customWidth="1"/>
    <col min="6414" max="6414" width="23.109375" style="48" customWidth="1"/>
    <col min="6415" max="6656" width="9.33203125" style="48"/>
    <col min="6657" max="6657" width="63.44140625" style="48" customWidth="1"/>
    <col min="6658" max="6658" width="1.6640625" style="48" customWidth="1"/>
    <col min="6659" max="6659" width="8.33203125" style="48" customWidth="1"/>
    <col min="6660" max="6660" width="0" style="48" hidden="1" customWidth="1"/>
    <col min="6661" max="6661" width="1.6640625" style="48" customWidth="1"/>
    <col min="6662" max="6662" width="23.109375" style="48" customWidth="1"/>
    <col min="6663" max="6663" width="1.6640625" style="48" customWidth="1"/>
    <col min="6664" max="6664" width="23.109375" style="48" customWidth="1"/>
    <col min="6665" max="6665" width="1.6640625" style="48" customWidth="1"/>
    <col min="6666" max="6666" width="23.109375" style="48" customWidth="1"/>
    <col min="6667" max="6667" width="1.6640625" style="48" customWidth="1"/>
    <col min="6668" max="6668" width="33.6640625" style="48" customWidth="1"/>
    <col min="6669" max="6669" width="1.6640625" style="48" customWidth="1"/>
    <col min="6670" max="6670" width="23.109375" style="48" customWidth="1"/>
    <col min="6671" max="6912" width="9.33203125" style="48"/>
    <col min="6913" max="6913" width="63.44140625" style="48" customWidth="1"/>
    <col min="6914" max="6914" width="1.6640625" style="48" customWidth="1"/>
    <col min="6915" max="6915" width="8.33203125" style="48" customWidth="1"/>
    <col min="6916" max="6916" width="0" style="48" hidden="1" customWidth="1"/>
    <col min="6917" max="6917" width="1.6640625" style="48" customWidth="1"/>
    <col min="6918" max="6918" width="23.109375" style="48" customWidth="1"/>
    <col min="6919" max="6919" width="1.6640625" style="48" customWidth="1"/>
    <col min="6920" max="6920" width="23.109375" style="48" customWidth="1"/>
    <col min="6921" max="6921" width="1.6640625" style="48" customWidth="1"/>
    <col min="6922" max="6922" width="23.109375" style="48" customWidth="1"/>
    <col min="6923" max="6923" width="1.6640625" style="48" customWidth="1"/>
    <col min="6924" max="6924" width="33.6640625" style="48" customWidth="1"/>
    <col min="6925" max="6925" width="1.6640625" style="48" customWidth="1"/>
    <col min="6926" max="6926" width="23.109375" style="48" customWidth="1"/>
    <col min="6927" max="7168" width="9.33203125" style="48"/>
    <col min="7169" max="7169" width="63.44140625" style="48" customWidth="1"/>
    <col min="7170" max="7170" width="1.6640625" style="48" customWidth="1"/>
    <col min="7171" max="7171" width="8.33203125" style="48" customWidth="1"/>
    <col min="7172" max="7172" width="0" style="48" hidden="1" customWidth="1"/>
    <col min="7173" max="7173" width="1.6640625" style="48" customWidth="1"/>
    <col min="7174" max="7174" width="23.109375" style="48" customWidth="1"/>
    <col min="7175" max="7175" width="1.6640625" style="48" customWidth="1"/>
    <col min="7176" max="7176" width="23.109375" style="48" customWidth="1"/>
    <col min="7177" max="7177" width="1.6640625" style="48" customWidth="1"/>
    <col min="7178" max="7178" width="23.109375" style="48" customWidth="1"/>
    <col min="7179" max="7179" width="1.6640625" style="48" customWidth="1"/>
    <col min="7180" max="7180" width="33.6640625" style="48" customWidth="1"/>
    <col min="7181" max="7181" width="1.6640625" style="48" customWidth="1"/>
    <col min="7182" max="7182" width="23.109375" style="48" customWidth="1"/>
    <col min="7183" max="7424" width="9.33203125" style="48"/>
    <col min="7425" max="7425" width="63.44140625" style="48" customWidth="1"/>
    <col min="7426" max="7426" width="1.6640625" style="48" customWidth="1"/>
    <col min="7427" max="7427" width="8.33203125" style="48" customWidth="1"/>
    <col min="7428" max="7428" width="0" style="48" hidden="1" customWidth="1"/>
    <col min="7429" max="7429" width="1.6640625" style="48" customWidth="1"/>
    <col min="7430" max="7430" width="23.109375" style="48" customWidth="1"/>
    <col min="7431" max="7431" width="1.6640625" style="48" customWidth="1"/>
    <col min="7432" max="7432" width="23.109375" style="48" customWidth="1"/>
    <col min="7433" max="7433" width="1.6640625" style="48" customWidth="1"/>
    <col min="7434" max="7434" width="23.109375" style="48" customWidth="1"/>
    <col min="7435" max="7435" width="1.6640625" style="48" customWidth="1"/>
    <col min="7436" max="7436" width="33.6640625" style="48" customWidth="1"/>
    <col min="7437" max="7437" width="1.6640625" style="48" customWidth="1"/>
    <col min="7438" max="7438" width="23.109375" style="48" customWidth="1"/>
    <col min="7439" max="7680" width="9.33203125" style="48"/>
    <col min="7681" max="7681" width="63.44140625" style="48" customWidth="1"/>
    <col min="7682" max="7682" width="1.6640625" style="48" customWidth="1"/>
    <col min="7683" max="7683" width="8.33203125" style="48" customWidth="1"/>
    <col min="7684" max="7684" width="0" style="48" hidden="1" customWidth="1"/>
    <col min="7685" max="7685" width="1.6640625" style="48" customWidth="1"/>
    <col min="7686" max="7686" width="23.109375" style="48" customWidth="1"/>
    <col min="7687" max="7687" width="1.6640625" style="48" customWidth="1"/>
    <col min="7688" max="7688" width="23.109375" style="48" customWidth="1"/>
    <col min="7689" max="7689" width="1.6640625" style="48" customWidth="1"/>
    <col min="7690" max="7690" width="23.109375" style="48" customWidth="1"/>
    <col min="7691" max="7691" width="1.6640625" style="48" customWidth="1"/>
    <col min="7692" max="7692" width="33.6640625" style="48" customWidth="1"/>
    <col min="7693" max="7693" width="1.6640625" style="48" customWidth="1"/>
    <col min="7694" max="7694" width="23.109375" style="48" customWidth="1"/>
    <col min="7695" max="7936" width="9.33203125" style="48"/>
    <col min="7937" max="7937" width="63.44140625" style="48" customWidth="1"/>
    <col min="7938" max="7938" width="1.6640625" style="48" customWidth="1"/>
    <col min="7939" max="7939" width="8.33203125" style="48" customWidth="1"/>
    <col min="7940" max="7940" width="0" style="48" hidden="1" customWidth="1"/>
    <col min="7941" max="7941" width="1.6640625" style="48" customWidth="1"/>
    <col min="7942" max="7942" width="23.109375" style="48" customWidth="1"/>
    <col min="7943" max="7943" width="1.6640625" style="48" customWidth="1"/>
    <col min="7944" max="7944" width="23.109375" style="48" customWidth="1"/>
    <col min="7945" max="7945" width="1.6640625" style="48" customWidth="1"/>
    <col min="7946" max="7946" width="23.109375" style="48" customWidth="1"/>
    <col min="7947" max="7947" width="1.6640625" style="48" customWidth="1"/>
    <col min="7948" max="7948" width="33.6640625" style="48" customWidth="1"/>
    <col min="7949" max="7949" width="1.6640625" style="48" customWidth="1"/>
    <col min="7950" max="7950" width="23.109375" style="48" customWidth="1"/>
    <col min="7951" max="8192" width="9.33203125" style="48"/>
    <col min="8193" max="8193" width="63.44140625" style="48" customWidth="1"/>
    <col min="8194" max="8194" width="1.6640625" style="48" customWidth="1"/>
    <col min="8195" max="8195" width="8.33203125" style="48" customWidth="1"/>
    <col min="8196" max="8196" width="0" style="48" hidden="1" customWidth="1"/>
    <col min="8197" max="8197" width="1.6640625" style="48" customWidth="1"/>
    <col min="8198" max="8198" width="23.109375" style="48" customWidth="1"/>
    <col min="8199" max="8199" width="1.6640625" style="48" customWidth="1"/>
    <col min="8200" max="8200" width="23.109375" style="48" customWidth="1"/>
    <col min="8201" max="8201" width="1.6640625" style="48" customWidth="1"/>
    <col min="8202" max="8202" width="23.109375" style="48" customWidth="1"/>
    <col min="8203" max="8203" width="1.6640625" style="48" customWidth="1"/>
    <col min="8204" max="8204" width="33.6640625" style="48" customWidth="1"/>
    <col min="8205" max="8205" width="1.6640625" style="48" customWidth="1"/>
    <col min="8206" max="8206" width="23.109375" style="48" customWidth="1"/>
    <col min="8207" max="8448" width="9.33203125" style="48"/>
    <col min="8449" max="8449" width="63.44140625" style="48" customWidth="1"/>
    <col min="8450" max="8450" width="1.6640625" style="48" customWidth="1"/>
    <col min="8451" max="8451" width="8.33203125" style="48" customWidth="1"/>
    <col min="8452" max="8452" width="0" style="48" hidden="1" customWidth="1"/>
    <col min="8453" max="8453" width="1.6640625" style="48" customWidth="1"/>
    <col min="8454" max="8454" width="23.109375" style="48" customWidth="1"/>
    <col min="8455" max="8455" width="1.6640625" style="48" customWidth="1"/>
    <col min="8456" max="8456" width="23.109375" style="48" customWidth="1"/>
    <col min="8457" max="8457" width="1.6640625" style="48" customWidth="1"/>
    <col min="8458" max="8458" width="23.109375" style="48" customWidth="1"/>
    <col min="8459" max="8459" width="1.6640625" style="48" customWidth="1"/>
    <col min="8460" max="8460" width="33.6640625" style="48" customWidth="1"/>
    <col min="8461" max="8461" width="1.6640625" style="48" customWidth="1"/>
    <col min="8462" max="8462" width="23.109375" style="48" customWidth="1"/>
    <col min="8463" max="8704" width="9.33203125" style="48"/>
    <col min="8705" max="8705" width="63.44140625" style="48" customWidth="1"/>
    <col min="8706" max="8706" width="1.6640625" style="48" customWidth="1"/>
    <col min="8707" max="8707" width="8.33203125" style="48" customWidth="1"/>
    <col min="8708" max="8708" width="0" style="48" hidden="1" customWidth="1"/>
    <col min="8709" max="8709" width="1.6640625" style="48" customWidth="1"/>
    <col min="8710" max="8710" width="23.109375" style="48" customWidth="1"/>
    <col min="8711" max="8711" width="1.6640625" style="48" customWidth="1"/>
    <col min="8712" max="8712" width="23.109375" style="48" customWidth="1"/>
    <col min="8713" max="8713" width="1.6640625" style="48" customWidth="1"/>
    <col min="8714" max="8714" width="23.109375" style="48" customWidth="1"/>
    <col min="8715" max="8715" width="1.6640625" style="48" customWidth="1"/>
    <col min="8716" max="8716" width="33.6640625" style="48" customWidth="1"/>
    <col min="8717" max="8717" width="1.6640625" style="48" customWidth="1"/>
    <col min="8718" max="8718" width="23.109375" style="48" customWidth="1"/>
    <col min="8719" max="8960" width="9.33203125" style="48"/>
    <col min="8961" max="8961" width="63.44140625" style="48" customWidth="1"/>
    <col min="8962" max="8962" width="1.6640625" style="48" customWidth="1"/>
    <col min="8963" max="8963" width="8.33203125" style="48" customWidth="1"/>
    <col min="8964" max="8964" width="0" style="48" hidden="1" customWidth="1"/>
    <col min="8965" max="8965" width="1.6640625" style="48" customWidth="1"/>
    <col min="8966" max="8966" width="23.109375" style="48" customWidth="1"/>
    <col min="8967" max="8967" width="1.6640625" style="48" customWidth="1"/>
    <col min="8968" max="8968" width="23.109375" style="48" customWidth="1"/>
    <col min="8969" max="8969" width="1.6640625" style="48" customWidth="1"/>
    <col min="8970" max="8970" width="23.109375" style="48" customWidth="1"/>
    <col min="8971" max="8971" width="1.6640625" style="48" customWidth="1"/>
    <col min="8972" max="8972" width="33.6640625" style="48" customWidth="1"/>
    <col min="8973" max="8973" width="1.6640625" style="48" customWidth="1"/>
    <col min="8974" max="8974" width="23.109375" style="48" customWidth="1"/>
    <col min="8975" max="9216" width="9.33203125" style="48"/>
    <col min="9217" max="9217" width="63.44140625" style="48" customWidth="1"/>
    <col min="9218" max="9218" width="1.6640625" style="48" customWidth="1"/>
    <col min="9219" max="9219" width="8.33203125" style="48" customWidth="1"/>
    <col min="9220" max="9220" width="0" style="48" hidden="1" customWidth="1"/>
    <col min="9221" max="9221" width="1.6640625" style="48" customWidth="1"/>
    <col min="9222" max="9222" width="23.109375" style="48" customWidth="1"/>
    <col min="9223" max="9223" width="1.6640625" style="48" customWidth="1"/>
    <col min="9224" max="9224" width="23.109375" style="48" customWidth="1"/>
    <col min="9225" max="9225" width="1.6640625" style="48" customWidth="1"/>
    <col min="9226" max="9226" width="23.109375" style="48" customWidth="1"/>
    <col min="9227" max="9227" width="1.6640625" style="48" customWidth="1"/>
    <col min="9228" max="9228" width="33.6640625" style="48" customWidth="1"/>
    <col min="9229" max="9229" width="1.6640625" style="48" customWidth="1"/>
    <col min="9230" max="9230" width="23.109375" style="48" customWidth="1"/>
    <col min="9231" max="9472" width="9.33203125" style="48"/>
    <col min="9473" max="9473" width="63.44140625" style="48" customWidth="1"/>
    <col min="9474" max="9474" width="1.6640625" style="48" customWidth="1"/>
    <col min="9475" max="9475" width="8.33203125" style="48" customWidth="1"/>
    <col min="9476" max="9476" width="0" style="48" hidden="1" customWidth="1"/>
    <col min="9477" max="9477" width="1.6640625" style="48" customWidth="1"/>
    <col min="9478" max="9478" width="23.109375" style="48" customWidth="1"/>
    <col min="9479" max="9479" width="1.6640625" style="48" customWidth="1"/>
    <col min="9480" max="9480" width="23.109375" style="48" customWidth="1"/>
    <col min="9481" max="9481" width="1.6640625" style="48" customWidth="1"/>
    <col min="9482" max="9482" width="23.109375" style="48" customWidth="1"/>
    <col min="9483" max="9483" width="1.6640625" style="48" customWidth="1"/>
    <col min="9484" max="9484" width="33.6640625" style="48" customWidth="1"/>
    <col min="9485" max="9485" width="1.6640625" style="48" customWidth="1"/>
    <col min="9486" max="9486" width="23.109375" style="48" customWidth="1"/>
    <col min="9487" max="9728" width="9.33203125" style="48"/>
    <col min="9729" max="9729" width="63.44140625" style="48" customWidth="1"/>
    <col min="9730" max="9730" width="1.6640625" style="48" customWidth="1"/>
    <col min="9731" max="9731" width="8.33203125" style="48" customWidth="1"/>
    <col min="9732" max="9732" width="0" style="48" hidden="1" customWidth="1"/>
    <col min="9733" max="9733" width="1.6640625" style="48" customWidth="1"/>
    <col min="9734" max="9734" width="23.109375" style="48" customWidth="1"/>
    <col min="9735" max="9735" width="1.6640625" style="48" customWidth="1"/>
    <col min="9736" max="9736" width="23.109375" style="48" customWidth="1"/>
    <col min="9737" max="9737" width="1.6640625" style="48" customWidth="1"/>
    <col min="9738" max="9738" width="23.109375" style="48" customWidth="1"/>
    <col min="9739" max="9739" width="1.6640625" style="48" customWidth="1"/>
    <col min="9740" max="9740" width="33.6640625" style="48" customWidth="1"/>
    <col min="9741" max="9741" width="1.6640625" style="48" customWidth="1"/>
    <col min="9742" max="9742" width="23.109375" style="48" customWidth="1"/>
    <col min="9743" max="9984" width="9.33203125" style="48"/>
    <col min="9985" max="9985" width="63.44140625" style="48" customWidth="1"/>
    <col min="9986" max="9986" width="1.6640625" style="48" customWidth="1"/>
    <col min="9987" max="9987" width="8.33203125" style="48" customWidth="1"/>
    <col min="9988" max="9988" width="0" style="48" hidden="1" customWidth="1"/>
    <col min="9989" max="9989" width="1.6640625" style="48" customWidth="1"/>
    <col min="9990" max="9990" width="23.109375" style="48" customWidth="1"/>
    <col min="9991" max="9991" width="1.6640625" style="48" customWidth="1"/>
    <col min="9992" max="9992" width="23.109375" style="48" customWidth="1"/>
    <col min="9993" max="9993" width="1.6640625" style="48" customWidth="1"/>
    <col min="9994" max="9994" width="23.109375" style="48" customWidth="1"/>
    <col min="9995" max="9995" width="1.6640625" style="48" customWidth="1"/>
    <col min="9996" max="9996" width="33.6640625" style="48" customWidth="1"/>
    <col min="9997" max="9997" width="1.6640625" style="48" customWidth="1"/>
    <col min="9998" max="9998" width="23.109375" style="48" customWidth="1"/>
    <col min="9999" max="10240" width="9.33203125" style="48"/>
    <col min="10241" max="10241" width="63.44140625" style="48" customWidth="1"/>
    <col min="10242" max="10242" width="1.6640625" style="48" customWidth="1"/>
    <col min="10243" max="10243" width="8.33203125" style="48" customWidth="1"/>
    <col min="10244" max="10244" width="0" style="48" hidden="1" customWidth="1"/>
    <col min="10245" max="10245" width="1.6640625" style="48" customWidth="1"/>
    <col min="10246" max="10246" width="23.109375" style="48" customWidth="1"/>
    <col min="10247" max="10247" width="1.6640625" style="48" customWidth="1"/>
    <col min="10248" max="10248" width="23.109375" style="48" customWidth="1"/>
    <col min="10249" max="10249" width="1.6640625" style="48" customWidth="1"/>
    <col min="10250" max="10250" width="23.109375" style="48" customWidth="1"/>
    <col min="10251" max="10251" width="1.6640625" style="48" customWidth="1"/>
    <col min="10252" max="10252" width="33.6640625" style="48" customWidth="1"/>
    <col min="10253" max="10253" width="1.6640625" style="48" customWidth="1"/>
    <col min="10254" max="10254" width="23.109375" style="48" customWidth="1"/>
    <col min="10255" max="10496" width="9.33203125" style="48"/>
    <col min="10497" max="10497" width="63.44140625" style="48" customWidth="1"/>
    <col min="10498" max="10498" width="1.6640625" style="48" customWidth="1"/>
    <col min="10499" max="10499" width="8.33203125" style="48" customWidth="1"/>
    <col min="10500" max="10500" width="0" style="48" hidden="1" customWidth="1"/>
    <col min="10501" max="10501" width="1.6640625" style="48" customWidth="1"/>
    <col min="10502" max="10502" width="23.109375" style="48" customWidth="1"/>
    <col min="10503" max="10503" width="1.6640625" style="48" customWidth="1"/>
    <col min="10504" max="10504" width="23.109375" style="48" customWidth="1"/>
    <col min="10505" max="10505" width="1.6640625" style="48" customWidth="1"/>
    <col min="10506" max="10506" width="23.109375" style="48" customWidth="1"/>
    <col min="10507" max="10507" width="1.6640625" style="48" customWidth="1"/>
    <col min="10508" max="10508" width="33.6640625" style="48" customWidth="1"/>
    <col min="10509" max="10509" width="1.6640625" style="48" customWidth="1"/>
    <col min="10510" max="10510" width="23.109375" style="48" customWidth="1"/>
    <col min="10511" max="10752" width="9.33203125" style="48"/>
    <col min="10753" max="10753" width="63.44140625" style="48" customWidth="1"/>
    <col min="10754" max="10754" width="1.6640625" style="48" customWidth="1"/>
    <col min="10755" max="10755" width="8.33203125" style="48" customWidth="1"/>
    <col min="10756" max="10756" width="0" style="48" hidden="1" customWidth="1"/>
    <col min="10757" max="10757" width="1.6640625" style="48" customWidth="1"/>
    <col min="10758" max="10758" width="23.109375" style="48" customWidth="1"/>
    <col min="10759" max="10759" width="1.6640625" style="48" customWidth="1"/>
    <col min="10760" max="10760" width="23.109375" style="48" customWidth="1"/>
    <col min="10761" max="10761" width="1.6640625" style="48" customWidth="1"/>
    <col min="10762" max="10762" width="23.109375" style="48" customWidth="1"/>
    <col min="10763" max="10763" width="1.6640625" style="48" customWidth="1"/>
    <col min="10764" max="10764" width="33.6640625" style="48" customWidth="1"/>
    <col min="10765" max="10765" width="1.6640625" style="48" customWidth="1"/>
    <col min="10766" max="10766" width="23.109375" style="48" customWidth="1"/>
    <col min="10767" max="11008" width="9.33203125" style="48"/>
    <col min="11009" max="11009" width="63.44140625" style="48" customWidth="1"/>
    <col min="11010" max="11010" width="1.6640625" style="48" customWidth="1"/>
    <col min="11011" max="11011" width="8.33203125" style="48" customWidth="1"/>
    <col min="11012" max="11012" width="0" style="48" hidden="1" customWidth="1"/>
    <col min="11013" max="11013" width="1.6640625" style="48" customWidth="1"/>
    <col min="11014" max="11014" width="23.109375" style="48" customWidth="1"/>
    <col min="11015" max="11015" width="1.6640625" style="48" customWidth="1"/>
    <col min="11016" max="11016" width="23.109375" style="48" customWidth="1"/>
    <col min="11017" max="11017" width="1.6640625" style="48" customWidth="1"/>
    <col min="11018" max="11018" width="23.109375" style="48" customWidth="1"/>
    <col min="11019" max="11019" width="1.6640625" style="48" customWidth="1"/>
    <col min="11020" max="11020" width="33.6640625" style="48" customWidth="1"/>
    <col min="11021" max="11021" width="1.6640625" style="48" customWidth="1"/>
    <col min="11022" max="11022" width="23.109375" style="48" customWidth="1"/>
    <col min="11023" max="11264" width="9.33203125" style="48"/>
    <col min="11265" max="11265" width="63.44140625" style="48" customWidth="1"/>
    <col min="11266" max="11266" width="1.6640625" style="48" customWidth="1"/>
    <col min="11267" max="11267" width="8.33203125" style="48" customWidth="1"/>
    <col min="11268" max="11268" width="0" style="48" hidden="1" customWidth="1"/>
    <col min="11269" max="11269" width="1.6640625" style="48" customWidth="1"/>
    <col min="11270" max="11270" width="23.109375" style="48" customWidth="1"/>
    <col min="11271" max="11271" width="1.6640625" style="48" customWidth="1"/>
    <col min="11272" max="11272" width="23.109375" style="48" customWidth="1"/>
    <col min="11273" max="11273" width="1.6640625" style="48" customWidth="1"/>
    <col min="11274" max="11274" width="23.109375" style="48" customWidth="1"/>
    <col min="11275" max="11275" width="1.6640625" style="48" customWidth="1"/>
    <col min="11276" max="11276" width="33.6640625" style="48" customWidth="1"/>
    <col min="11277" max="11277" width="1.6640625" style="48" customWidth="1"/>
    <col min="11278" max="11278" width="23.109375" style="48" customWidth="1"/>
    <col min="11279" max="11520" width="9.33203125" style="48"/>
    <col min="11521" max="11521" width="63.44140625" style="48" customWidth="1"/>
    <col min="11522" max="11522" width="1.6640625" style="48" customWidth="1"/>
    <col min="11523" max="11523" width="8.33203125" style="48" customWidth="1"/>
    <col min="11524" max="11524" width="0" style="48" hidden="1" customWidth="1"/>
    <col min="11525" max="11525" width="1.6640625" style="48" customWidth="1"/>
    <col min="11526" max="11526" width="23.109375" style="48" customWidth="1"/>
    <col min="11527" max="11527" width="1.6640625" style="48" customWidth="1"/>
    <col min="11528" max="11528" width="23.109375" style="48" customWidth="1"/>
    <col min="11529" max="11529" width="1.6640625" style="48" customWidth="1"/>
    <col min="11530" max="11530" width="23.109375" style="48" customWidth="1"/>
    <col min="11531" max="11531" width="1.6640625" style="48" customWidth="1"/>
    <col min="11532" max="11532" width="33.6640625" style="48" customWidth="1"/>
    <col min="11533" max="11533" width="1.6640625" style="48" customWidth="1"/>
    <col min="11534" max="11534" width="23.109375" style="48" customWidth="1"/>
    <col min="11535" max="11776" width="9.33203125" style="48"/>
    <col min="11777" max="11777" width="63.44140625" style="48" customWidth="1"/>
    <col min="11778" max="11778" width="1.6640625" style="48" customWidth="1"/>
    <col min="11779" max="11779" width="8.33203125" style="48" customWidth="1"/>
    <col min="11780" max="11780" width="0" style="48" hidden="1" customWidth="1"/>
    <col min="11781" max="11781" width="1.6640625" style="48" customWidth="1"/>
    <col min="11782" max="11782" width="23.109375" style="48" customWidth="1"/>
    <col min="11783" max="11783" width="1.6640625" style="48" customWidth="1"/>
    <col min="11784" max="11784" width="23.109375" style="48" customWidth="1"/>
    <col min="11785" max="11785" width="1.6640625" style="48" customWidth="1"/>
    <col min="11786" max="11786" width="23.109375" style="48" customWidth="1"/>
    <col min="11787" max="11787" width="1.6640625" style="48" customWidth="1"/>
    <col min="11788" max="11788" width="33.6640625" style="48" customWidth="1"/>
    <col min="11789" max="11789" width="1.6640625" style="48" customWidth="1"/>
    <col min="11790" max="11790" width="23.109375" style="48" customWidth="1"/>
    <col min="11791" max="12032" width="9.33203125" style="48"/>
    <col min="12033" max="12033" width="63.44140625" style="48" customWidth="1"/>
    <col min="12034" max="12034" width="1.6640625" style="48" customWidth="1"/>
    <col min="12035" max="12035" width="8.33203125" style="48" customWidth="1"/>
    <col min="12036" max="12036" width="0" style="48" hidden="1" customWidth="1"/>
    <col min="12037" max="12037" width="1.6640625" style="48" customWidth="1"/>
    <col min="12038" max="12038" width="23.109375" style="48" customWidth="1"/>
    <col min="12039" max="12039" width="1.6640625" style="48" customWidth="1"/>
    <col min="12040" max="12040" width="23.109375" style="48" customWidth="1"/>
    <col min="12041" max="12041" width="1.6640625" style="48" customWidth="1"/>
    <col min="12042" max="12042" width="23.109375" style="48" customWidth="1"/>
    <col min="12043" max="12043" width="1.6640625" style="48" customWidth="1"/>
    <col min="12044" max="12044" width="33.6640625" style="48" customWidth="1"/>
    <col min="12045" max="12045" width="1.6640625" style="48" customWidth="1"/>
    <col min="12046" max="12046" width="23.109375" style="48" customWidth="1"/>
    <col min="12047" max="12288" width="9.33203125" style="48"/>
    <col min="12289" max="12289" width="63.44140625" style="48" customWidth="1"/>
    <col min="12290" max="12290" width="1.6640625" style="48" customWidth="1"/>
    <col min="12291" max="12291" width="8.33203125" style="48" customWidth="1"/>
    <col min="12292" max="12292" width="0" style="48" hidden="1" customWidth="1"/>
    <col min="12293" max="12293" width="1.6640625" style="48" customWidth="1"/>
    <col min="12294" max="12294" width="23.109375" style="48" customWidth="1"/>
    <col min="12295" max="12295" width="1.6640625" style="48" customWidth="1"/>
    <col min="12296" max="12296" width="23.109375" style="48" customWidth="1"/>
    <col min="12297" max="12297" width="1.6640625" style="48" customWidth="1"/>
    <col min="12298" max="12298" width="23.109375" style="48" customWidth="1"/>
    <col min="12299" max="12299" width="1.6640625" style="48" customWidth="1"/>
    <col min="12300" max="12300" width="33.6640625" style="48" customWidth="1"/>
    <col min="12301" max="12301" width="1.6640625" style="48" customWidth="1"/>
    <col min="12302" max="12302" width="23.109375" style="48" customWidth="1"/>
    <col min="12303" max="12544" width="9.33203125" style="48"/>
    <col min="12545" max="12545" width="63.44140625" style="48" customWidth="1"/>
    <col min="12546" max="12546" width="1.6640625" style="48" customWidth="1"/>
    <col min="12547" max="12547" width="8.33203125" style="48" customWidth="1"/>
    <col min="12548" max="12548" width="0" style="48" hidden="1" customWidth="1"/>
    <col min="12549" max="12549" width="1.6640625" style="48" customWidth="1"/>
    <col min="12550" max="12550" width="23.109375" style="48" customWidth="1"/>
    <col min="12551" max="12551" width="1.6640625" style="48" customWidth="1"/>
    <col min="12552" max="12552" width="23.109375" style="48" customWidth="1"/>
    <col min="12553" max="12553" width="1.6640625" style="48" customWidth="1"/>
    <col min="12554" max="12554" width="23.109375" style="48" customWidth="1"/>
    <col min="12555" max="12555" width="1.6640625" style="48" customWidth="1"/>
    <col min="12556" max="12556" width="33.6640625" style="48" customWidth="1"/>
    <col min="12557" max="12557" width="1.6640625" style="48" customWidth="1"/>
    <col min="12558" max="12558" width="23.109375" style="48" customWidth="1"/>
    <col min="12559" max="12800" width="9.33203125" style="48"/>
    <col min="12801" max="12801" width="63.44140625" style="48" customWidth="1"/>
    <col min="12802" max="12802" width="1.6640625" style="48" customWidth="1"/>
    <col min="12803" max="12803" width="8.33203125" style="48" customWidth="1"/>
    <col min="12804" max="12804" width="0" style="48" hidden="1" customWidth="1"/>
    <col min="12805" max="12805" width="1.6640625" style="48" customWidth="1"/>
    <col min="12806" max="12806" width="23.109375" style="48" customWidth="1"/>
    <col min="12807" max="12807" width="1.6640625" style="48" customWidth="1"/>
    <col min="12808" max="12808" width="23.109375" style="48" customWidth="1"/>
    <col min="12809" max="12809" width="1.6640625" style="48" customWidth="1"/>
    <col min="12810" max="12810" width="23.109375" style="48" customWidth="1"/>
    <col min="12811" max="12811" width="1.6640625" style="48" customWidth="1"/>
    <col min="12812" max="12812" width="33.6640625" style="48" customWidth="1"/>
    <col min="12813" max="12813" width="1.6640625" style="48" customWidth="1"/>
    <col min="12814" max="12814" width="23.109375" style="48" customWidth="1"/>
    <col min="12815" max="13056" width="9.33203125" style="48"/>
    <col min="13057" max="13057" width="63.44140625" style="48" customWidth="1"/>
    <col min="13058" max="13058" width="1.6640625" style="48" customWidth="1"/>
    <col min="13059" max="13059" width="8.33203125" style="48" customWidth="1"/>
    <col min="13060" max="13060" width="0" style="48" hidden="1" customWidth="1"/>
    <col min="13061" max="13061" width="1.6640625" style="48" customWidth="1"/>
    <col min="13062" max="13062" width="23.109375" style="48" customWidth="1"/>
    <col min="13063" max="13063" width="1.6640625" style="48" customWidth="1"/>
    <col min="13064" max="13064" width="23.109375" style="48" customWidth="1"/>
    <col min="13065" max="13065" width="1.6640625" style="48" customWidth="1"/>
    <col min="13066" max="13066" width="23.109375" style="48" customWidth="1"/>
    <col min="13067" max="13067" width="1.6640625" style="48" customWidth="1"/>
    <col min="13068" max="13068" width="33.6640625" style="48" customWidth="1"/>
    <col min="13069" max="13069" width="1.6640625" style="48" customWidth="1"/>
    <col min="13070" max="13070" width="23.109375" style="48" customWidth="1"/>
    <col min="13071" max="13312" width="9.33203125" style="48"/>
    <col min="13313" max="13313" width="63.44140625" style="48" customWidth="1"/>
    <col min="13314" max="13314" width="1.6640625" style="48" customWidth="1"/>
    <col min="13315" max="13315" width="8.33203125" style="48" customWidth="1"/>
    <col min="13316" max="13316" width="0" style="48" hidden="1" customWidth="1"/>
    <col min="13317" max="13317" width="1.6640625" style="48" customWidth="1"/>
    <col min="13318" max="13318" width="23.109375" style="48" customWidth="1"/>
    <col min="13319" max="13319" width="1.6640625" style="48" customWidth="1"/>
    <col min="13320" max="13320" width="23.109375" style="48" customWidth="1"/>
    <col min="13321" max="13321" width="1.6640625" style="48" customWidth="1"/>
    <col min="13322" max="13322" width="23.109375" style="48" customWidth="1"/>
    <col min="13323" max="13323" width="1.6640625" style="48" customWidth="1"/>
    <col min="13324" max="13324" width="33.6640625" style="48" customWidth="1"/>
    <col min="13325" max="13325" width="1.6640625" style="48" customWidth="1"/>
    <col min="13326" max="13326" width="23.109375" style="48" customWidth="1"/>
    <col min="13327" max="13568" width="9.33203125" style="48"/>
    <col min="13569" max="13569" width="63.44140625" style="48" customWidth="1"/>
    <col min="13570" max="13570" width="1.6640625" style="48" customWidth="1"/>
    <col min="13571" max="13571" width="8.33203125" style="48" customWidth="1"/>
    <col min="13572" max="13572" width="0" style="48" hidden="1" customWidth="1"/>
    <col min="13573" max="13573" width="1.6640625" style="48" customWidth="1"/>
    <col min="13574" max="13574" width="23.109375" style="48" customWidth="1"/>
    <col min="13575" max="13575" width="1.6640625" style="48" customWidth="1"/>
    <col min="13576" max="13576" width="23.109375" style="48" customWidth="1"/>
    <col min="13577" max="13577" width="1.6640625" style="48" customWidth="1"/>
    <col min="13578" max="13578" width="23.109375" style="48" customWidth="1"/>
    <col min="13579" max="13579" width="1.6640625" style="48" customWidth="1"/>
    <col min="13580" max="13580" width="33.6640625" style="48" customWidth="1"/>
    <col min="13581" max="13581" width="1.6640625" style="48" customWidth="1"/>
    <col min="13582" max="13582" width="23.109375" style="48" customWidth="1"/>
    <col min="13583" max="13824" width="9.33203125" style="48"/>
    <col min="13825" max="13825" width="63.44140625" style="48" customWidth="1"/>
    <col min="13826" max="13826" width="1.6640625" style="48" customWidth="1"/>
    <col min="13827" max="13827" width="8.33203125" style="48" customWidth="1"/>
    <col min="13828" max="13828" width="0" style="48" hidden="1" customWidth="1"/>
    <col min="13829" max="13829" width="1.6640625" style="48" customWidth="1"/>
    <col min="13830" max="13830" width="23.109375" style="48" customWidth="1"/>
    <col min="13831" max="13831" width="1.6640625" style="48" customWidth="1"/>
    <col min="13832" max="13832" width="23.109375" style="48" customWidth="1"/>
    <col min="13833" max="13833" width="1.6640625" style="48" customWidth="1"/>
    <col min="13834" max="13834" width="23.109375" style="48" customWidth="1"/>
    <col min="13835" max="13835" width="1.6640625" style="48" customWidth="1"/>
    <col min="13836" max="13836" width="33.6640625" style="48" customWidth="1"/>
    <col min="13837" max="13837" width="1.6640625" style="48" customWidth="1"/>
    <col min="13838" max="13838" width="23.109375" style="48" customWidth="1"/>
    <col min="13839" max="14080" width="9.33203125" style="48"/>
    <col min="14081" max="14081" width="63.44140625" style="48" customWidth="1"/>
    <col min="14082" max="14082" width="1.6640625" style="48" customWidth="1"/>
    <col min="14083" max="14083" width="8.33203125" style="48" customWidth="1"/>
    <col min="14084" max="14084" width="0" style="48" hidden="1" customWidth="1"/>
    <col min="14085" max="14085" width="1.6640625" style="48" customWidth="1"/>
    <col min="14086" max="14086" width="23.109375" style="48" customWidth="1"/>
    <col min="14087" max="14087" width="1.6640625" style="48" customWidth="1"/>
    <col min="14088" max="14088" width="23.109375" style="48" customWidth="1"/>
    <col min="14089" max="14089" width="1.6640625" style="48" customWidth="1"/>
    <col min="14090" max="14090" width="23.109375" style="48" customWidth="1"/>
    <col min="14091" max="14091" width="1.6640625" style="48" customWidth="1"/>
    <col min="14092" max="14092" width="33.6640625" style="48" customWidth="1"/>
    <col min="14093" max="14093" width="1.6640625" style="48" customWidth="1"/>
    <col min="14094" max="14094" width="23.109375" style="48" customWidth="1"/>
    <col min="14095" max="14336" width="9.33203125" style="48"/>
    <col min="14337" max="14337" width="63.44140625" style="48" customWidth="1"/>
    <col min="14338" max="14338" width="1.6640625" style="48" customWidth="1"/>
    <col min="14339" max="14339" width="8.33203125" style="48" customWidth="1"/>
    <col min="14340" max="14340" width="0" style="48" hidden="1" customWidth="1"/>
    <col min="14341" max="14341" width="1.6640625" style="48" customWidth="1"/>
    <col min="14342" max="14342" width="23.109375" style="48" customWidth="1"/>
    <col min="14343" max="14343" width="1.6640625" style="48" customWidth="1"/>
    <col min="14344" max="14344" width="23.109375" style="48" customWidth="1"/>
    <col min="14345" max="14345" width="1.6640625" style="48" customWidth="1"/>
    <col min="14346" max="14346" width="23.109375" style="48" customWidth="1"/>
    <col min="14347" max="14347" width="1.6640625" style="48" customWidth="1"/>
    <col min="14348" max="14348" width="33.6640625" style="48" customWidth="1"/>
    <col min="14349" max="14349" width="1.6640625" style="48" customWidth="1"/>
    <col min="14350" max="14350" width="23.109375" style="48" customWidth="1"/>
    <col min="14351" max="14592" width="9.33203125" style="48"/>
    <col min="14593" max="14593" width="63.44140625" style="48" customWidth="1"/>
    <col min="14594" max="14594" width="1.6640625" style="48" customWidth="1"/>
    <col min="14595" max="14595" width="8.33203125" style="48" customWidth="1"/>
    <col min="14596" max="14596" width="0" style="48" hidden="1" customWidth="1"/>
    <col min="14597" max="14597" width="1.6640625" style="48" customWidth="1"/>
    <col min="14598" max="14598" width="23.109375" style="48" customWidth="1"/>
    <col min="14599" max="14599" width="1.6640625" style="48" customWidth="1"/>
    <col min="14600" max="14600" width="23.109375" style="48" customWidth="1"/>
    <col min="14601" max="14601" width="1.6640625" style="48" customWidth="1"/>
    <col min="14602" max="14602" width="23.109375" style="48" customWidth="1"/>
    <col min="14603" max="14603" width="1.6640625" style="48" customWidth="1"/>
    <col min="14604" max="14604" width="33.6640625" style="48" customWidth="1"/>
    <col min="14605" max="14605" width="1.6640625" style="48" customWidth="1"/>
    <col min="14606" max="14606" width="23.109375" style="48" customWidth="1"/>
    <col min="14607" max="14848" width="9.33203125" style="48"/>
    <col min="14849" max="14849" width="63.44140625" style="48" customWidth="1"/>
    <col min="14850" max="14850" width="1.6640625" style="48" customWidth="1"/>
    <col min="14851" max="14851" width="8.33203125" style="48" customWidth="1"/>
    <col min="14852" max="14852" width="0" style="48" hidden="1" customWidth="1"/>
    <col min="14853" max="14853" width="1.6640625" style="48" customWidth="1"/>
    <col min="14854" max="14854" width="23.109375" style="48" customWidth="1"/>
    <col min="14855" max="14855" width="1.6640625" style="48" customWidth="1"/>
    <col min="14856" max="14856" width="23.109375" style="48" customWidth="1"/>
    <col min="14857" max="14857" width="1.6640625" style="48" customWidth="1"/>
    <col min="14858" max="14858" width="23.109375" style="48" customWidth="1"/>
    <col min="14859" max="14859" width="1.6640625" style="48" customWidth="1"/>
    <col min="14860" max="14860" width="33.6640625" style="48" customWidth="1"/>
    <col min="14861" max="14861" width="1.6640625" style="48" customWidth="1"/>
    <col min="14862" max="14862" width="23.109375" style="48" customWidth="1"/>
    <col min="14863" max="15104" width="9.33203125" style="48"/>
    <col min="15105" max="15105" width="63.44140625" style="48" customWidth="1"/>
    <col min="15106" max="15106" width="1.6640625" style="48" customWidth="1"/>
    <col min="15107" max="15107" width="8.33203125" style="48" customWidth="1"/>
    <col min="15108" max="15108" width="0" style="48" hidden="1" customWidth="1"/>
    <col min="15109" max="15109" width="1.6640625" style="48" customWidth="1"/>
    <col min="15110" max="15110" width="23.109375" style="48" customWidth="1"/>
    <col min="15111" max="15111" width="1.6640625" style="48" customWidth="1"/>
    <col min="15112" max="15112" width="23.109375" style="48" customWidth="1"/>
    <col min="15113" max="15113" width="1.6640625" style="48" customWidth="1"/>
    <col min="15114" max="15114" width="23.109375" style="48" customWidth="1"/>
    <col min="15115" max="15115" width="1.6640625" style="48" customWidth="1"/>
    <col min="15116" max="15116" width="33.6640625" style="48" customWidth="1"/>
    <col min="15117" max="15117" width="1.6640625" style="48" customWidth="1"/>
    <col min="15118" max="15118" width="23.109375" style="48" customWidth="1"/>
    <col min="15119" max="15360" width="9.33203125" style="48"/>
    <col min="15361" max="15361" width="63.44140625" style="48" customWidth="1"/>
    <col min="15362" max="15362" width="1.6640625" style="48" customWidth="1"/>
    <col min="15363" max="15363" width="8.33203125" style="48" customWidth="1"/>
    <col min="15364" max="15364" width="0" style="48" hidden="1" customWidth="1"/>
    <col min="15365" max="15365" width="1.6640625" style="48" customWidth="1"/>
    <col min="15366" max="15366" width="23.109375" style="48" customWidth="1"/>
    <col min="15367" max="15367" width="1.6640625" style="48" customWidth="1"/>
    <col min="15368" max="15368" width="23.109375" style="48" customWidth="1"/>
    <col min="15369" max="15369" width="1.6640625" style="48" customWidth="1"/>
    <col min="15370" max="15370" width="23.109375" style="48" customWidth="1"/>
    <col min="15371" max="15371" width="1.6640625" style="48" customWidth="1"/>
    <col min="15372" max="15372" width="33.6640625" style="48" customWidth="1"/>
    <col min="15373" max="15373" width="1.6640625" style="48" customWidth="1"/>
    <col min="15374" max="15374" width="23.109375" style="48" customWidth="1"/>
    <col min="15375" max="15616" width="9.33203125" style="48"/>
    <col min="15617" max="15617" width="63.44140625" style="48" customWidth="1"/>
    <col min="15618" max="15618" width="1.6640625" style="48" customWidth="1"/>
    <col min="15619" max="15619" width="8.33203125" style="48" customWidth="1"/>
    <col min="15620" max="15620" width="0" style="48" hidden="1" customWidth="1"/>
    <col min="15621" max="15621" width="1.6640625" style="48" customWidth="1"/>
    <col min="15622" max="15622" width="23.109375" style="48" customWidth="1"/>
    <col min="15623" max="15623" width="1.6640625" style="48" customWidth="1"/>
    <col min="15624" max="15624" width="23.109375" style="48" customWidth="1"/>
    <col min="15625" max="15625" width="1.6640625" style="48" customWidth="1"/>
    <col min="15626" max="15626" width="23.109375" style="48" customWidth="1"/>
    <col min="15627" max="15627" width="1.6640625" style="48" customWidth="1"/>
    <col min="15628" max="15628" width="33.6640625" style="48" customWidth="1"/>
    <col min="15629" max="15629" width="1.6640625" style="48" customWidth="1"/>
    <col min="15630" max="15630" width="23.109375" style="48" customWidth="1"/>
    <col min="15631" max="15872" width="9.33203125" style="48"/>
    <col min="15873" max="15873" width="63.44140625" style="48" customWidth="1"/>
    <col min="15874" max="15874" width="1.6640625" style="48" customWidth="1"/>
    <col min="15875" max="15875" width="8.33203125" style="48" customWidth="1"/>
    <col min="15876" max="15876" width="0" style="48" hidden="1" customWidth="1"/>
    <col min="15877" max="15877" width="1.6640625" style="48" customWidth="1"/>
    <col min="15878" max="15878" width="23.109375" style="48" customWidth="1"/>
    <col min="15879" max="15879" width="1.6640625" style="48" customWidth="1"/>
    <col min="15880" max="15880" width="23.109375" style="48" customWidth="1"/>
    <col min="15881" max="15881" width="1.6640625" style="48" customWidth="1"/>
    <col min="15882" max="15882" width="23.109375" style="48" customWidth="1"/>
    <col min="15883" max="15883" width="1.6640625" style="48" customWidth="1"/>
    <col min="15884" max="15884" width="33.6640625" style="48" customWidth="1"/>
    <col min="15885" max="15885" width="1.6640625" style="48" customWidth="1"/>
    <col min="15886" max="15886" width="23.109375" style="48" customWidth="1"/>
    <col min="15887" max="16128" width="9.33203125" style="48"/>
    <col min="16129" max="16129" width="63.44140625" style="48" customWidth="1"/>
    <col min="16130" max="16130" width="1.6640625" style="48" customWidth="1"/>
    <col min="16131" max="16131" width="8.33203125" style="48" customWidth="1"/>
    <col min="16132" max="16132" width="0" style="48" hidden="1" customWidth="1"/>
    <col min="16133" max="16133" width="1.6640625" style="48" customWidth="1"/>
    <col min="16134" max="16134" width="23.109375" style="48" customWidth="1"/>
    <col min="16135" max="16135" width="1.6640625" style="48" customWidth="1"/>
    <col min="16136" max="16136" width="23.109375" style="48" customWidth="1"/>
    <col min="16137" max="16137" width="1.6640625" style="48" customWidth="1"/>
    <col min="16138" max="16138" width="23.109375" style="48" customWidth="1"/>
    <col min="16139" max="16139" width="1.6640625" style="48" customWidth="1"/>
    <col min="16140" max="16140" width="33.6640625" style="48" customWidth="1"/>
    <col min="16141" max="16141" width="1.6640625" style="48" customWidth="1"/>
    <col min="16142" max="16142" width="23.109375" style="48" customWidth="1"/>
    <col min="16143" max="16384" width="9.33203125" style="48"/>
  </cols>
  <sheetData>
    <row r="1" spans="1:18" s="49" customFormat="1" ht="18.75" customHeight="1">
      <c r="A1" s="1" t="s">
        <v>120</v>
      </c>
      <c r="B1" s="4"/>
      <c r="L1" s="40"/>
      <c r="N1" s="40" t="s">
        <v>49</v>
      </c>
      <c r="O1" s="51"/>
      <c r="P1" s="51"/>
      <c r="R1"/>
    </row>
    <row r="2" spans="1:18" s="49" customFormat="1" ht="18.75" customHeight="1">
      <c r="A2" s="2" t="s">
        <v>56</v>
      </c>
      <c r="B2" s="5"/>
      <c r="J2" s="155"/>
      <c r="L2" s="40"/>
      <c r="N2" s="40" t="s">
        <v>50</v>
      </c>
      <c r="O2" s="51"/>
      <c r="P2" s="51"/>
      <c r="R2"/>
    </row>
    <row r="3" spans="1:18" s="50" customFormat="1" ht="18.75" customHeight="1">
      <c r="A3" s="3" t="s">
        <v>255</v>
      </c>
      <c r="B3" s="7"/>
      <c r="J3" s="11"/>
      <c r="L3" s="51"/>
      <c r="N3" s="51"/>
      <c r="O3" s="49"/>
      <c r="P3" s="51"/>
      <c r="R3"/>
    </row>
    <row r="4" spans="1:18" ht="18.75" customHeight="1">
      <c r="J4" s="18"/>
      <c r="L4" s="52"/>
      <c r="N4" s="52"/>
      <c r="R4"/>
    </row>
    <row r="5" spans="1:18" ht="18.75" customHeight="1">
      <c r="F5" s="173" t="s">
        <v>96</v>
      </c>
      <c r="G5" s="173"/>
      <c r="H5" s="173"/>
      <c r="I5" s="173"/>
      <c r="J5" s="173"/>
      <c r="K5" s="173"/>
      <c r="L5" s="173"/>
      <c r="M5" s="173"/>
      <c r="N5" s="173"/>
      <c r="R5"/>
    </row>
    <row r="6" spans="1:18" ht="18.75" customHeight="1">
      <c r="F6" s="173" t="s">
        <v>85</v>
      </c>
      <c r="G6" s="173"/>
      <c r="H6" s="173"/>
      <c r="I6" s="173"/>
      <c r="J6" s="173"/>
      <c r="K6" s="173"/>
      <c r="L6" s="173"/>
      <c r="M6" s="173"/>
      <c r="N6" s="173"/>
      <c r="R6"/>
    </row>
    <row r="7" spans="1:18" ht="18.75" customHeight="1">
      <c r="F7" s="55"/>
      <c r="G7" s="55"/>
      <c r="H7" s="55"/>
      <c r="I7" s="55"/>
      <c r="J7" s="55"/>
      <c r="K7" s="55"/>
      <c r="L7" s="53" t="s">
        <v>146</v>
      </c>
      <c r="M7" s="55"/>
      <c r="N7" s="55"/>
      <c r="R7"/>
    </row>
    <row r="8" spans="1:18" s="55" customFormat="1" ht="18.75" customHeight="1">
      <c r="C8" s="48"/>
      <c r="F8" s="48"/>
      <c r="H8" s="48"/>
      <c r="L8" s="53" t="s">
        <v>82</v>
      </c>
      <c r="N8" s="48"/>
      <c r="R8"/>
    </row>
    <row r="9" spans="1:18" s="55" customFormat="1" ht="18.75" customHeight="1">
      <c r="C9" s="48"/>
      <c r="F9" s="48"/>
      <c r="H9" s="48"/>
      <c r="L9" s="55" t="s">
        <v>245</v>
      </c>
      <c r="N9" s="48"/>
    </row>
    <row r="10" spans="1:18" s="55" customFormat="1" ht="18.75" customHeight="1">
      <c r="C10" s="48"/>
      <c r="F10" s="56" t="s">
        <v>10</v>
      </c>
      <c r="J10"/>
      <c r="L10" s="55" t="s">
        <v>147</v>
      </c>
      <c r="N10" s="55" t="s">
        <v>1</v>
      </c>
    </row>
    <row r="11" spans="1:18" s="55" customFormat="1" ht="18.75" customHeight="1">
      <c r="C11"/>
      <c r="F11" s="57" t="s">
        <v>145</v>
      </c>
      <c r="H11" s="53" t="s">
        <v>41</v>
      </c>
      <c r="J11" s="53" t="s">
        <v>246</v>
      </c>
      <c r="L11" s="102" t="s">
        <v>148</v>
      </c>
      <c r="N11" s="53" t="s">
        <v>25</v>
      </c>
    </row>
    <row r="12" spans="1:18" s="55" customFormat="1" ht="18.75" customHeight="1">
      <c r="A12" s="58" t="s">
        <v>240</v>
      </c>
      <c r="C12" s="48"/>
      <c r="F12" s="59">
        <f>[24]BS!M92</f>
        <v>2146496</v>
      </c>
      <c r="G12" s="59"/>
      <c r="H12" s="59">
        <f>[24]BS!M93</f>
        <v>285684</v>
      </c>
      <c r="I12" s="59"/>
      <c r="J12" s="59">
        <f>[24]BS!M95</f>
        <v>-449507</v>
      </c>
      <c r="K12" s="59"/>
      <c r="L12" s="60">
        <v>2248</v>
      </c>
      <c r="M12" s="59"/>
      <c r="N12" s="59">
        <f>SUM(F12:L12)</f>
        <v>1984921</v>
      </c>
      <c r="O12" s="60"/>
    </row>
    <row r="13" spans="1:18" s="55" customFormat="1" ht="18.75" customHeight="1">
      <c r="A13" s="62" t="s">
        <v>102</v>
      </c>
      <c r="F13" s="59"/>
      <c r="G13"/>
      <c r="H13" s="59"/>
      <c r="I13"/>
      <c r="J13" s="59"/>
      <c r="K13"/>
      <c r="L13" s="59"/>
      <c r="M13"/>
      <c r="N13" s="59"/>
    </row>
    <row r="14" spans="1:18" s="55" customFormat="1" ht="18.75" customHeight="1">
      <c r="A14" s="32" t="s">
        <v>129</v>
      </c>
      <c r="F14" s="60" t="s">
        <v>33</v>
      </c>
      <c r="G14"/>
      <c r="H14" s="60" t="s">
        <v>33</v>
      </c>
      <c r="I14"/>
      <c r="J14" s="60">
        <f>'PL 6M'!K49</f>
        <v>-43196</v>
      </c>
      <c r="K14"/>
      <c r="L14" s="60" t="s">
        <v>33</v>
      </c>
      <c r="M14"/>
      <c r="N14" s="59">
        <f>SUM(F14:L14)</f>
        <v>-43196</v>
      </c>
      <c r="O14" s="60"/>
    </row>
    <row r="15" spans="1:18" s="55" customFormat="1" ht="18.75" customHeight="1">
      <c r="A15" s="32" t="s">
        <v>243</v>
      </c>
      <c r="F15" s="60" t="s">
        <v>33</v>
      </c>
      <c r="G15"/>
      <c r="H15" s="60" t="s">
        <v>33</v>
      </c>
      <c r="I15"/>
      <c r="J15" s="60">
        <v>3424</v>
      </c>
      <c r="K15"/>
      <c r="L15" s="60">
        <f>-J15</f>
        <v>-3424</v>
      </c>
      <c r="M15"/>
      <c r="N15" s="60" t="s">
        <v>33</v>
      </c>
      <c r="O15" s="60"/>
    </row>
    <row r="16" spans="1:18" s="55" customFormat="1" ht="18.75" customHeight="1">
      <c r="A16" s="32" t="s">
        <v>82</v>
      </c>
      <c r="F16" s="57" t="s">
        <v>33</v>
      </c>
      <c r="G16"/>
      <c r="H16" s="57" t="s">
        <v>33</v>
      </c>
      <c r="I16"/>
      <c r="J16" s="53" t="s">
        <v>33</v>
      </c>
      <c r="K16"/>
      <c r="L16" s="64">
        <f>'PL 6M'!K42</f>
        <v>-1168</v>
      </c>
      <c r="M16"/>
      <c r="N16" s="63">
        <f>SUM(F16:L16)</f>
        <v>-1168</v>
      </c>
      <c r="O16" s="60"/>
    </row>
    <row r="17" spans="1:17" s="55" customFormat="1" ht="18.75" customHeight="1">
      <c r="A17" s="62" t="s">
        <v>103</v>
      </c>
      <c r="F17" s="57" t="s">
        <v>33</v>
      </c>
      <c r="G17"/>
      <c r="H17" s="57" t="s">
        <v>33</v>
      </c>
      <c r="I17"/>
      <c r="J17" s="44">
        <f>SUM(J14:J16)</f>
        <v>-39772</v>
      </c>
      <c r="K17"/>
      <c r="L17" s="44">
        <f>SUM(L14:L16)</f>
        <v>-4592</v>
      </c>
      <c r="M17"/>
      <c r="N17" s="44">
        <f>SUM(N14:N16)</f>
        <v>-44364</v>
      </c>
    </row>
    <row r="18" spans="1:17" s="55" customFormat="1" ht="18.75" customHeight="1" thickBot="1">
      <c r="A18" s="62" t="s">
        <v>250</v>
      </c>
      <c r="F18" s="77">
        <f>SUM(F12,F17)</f>
        <v>2146496</v>
      </c>
      <c r="G18"/>
      <c r="H18" s="77">
        <f>SUM(H12,H17)</f>
        <v>285684</v>
      </c>
      <c r="I18"/>
      <c r="J18" s="77">
        <f>SUM(J12,J17)</f>
        <v>-489279</v>
      </c>
      <c r="K18"/>
      <c r="L18" s="77">
        <f>SUM(L12,L17)</f>
        <v>-2344</v>
      </c>
      <c r="M18"/>
      <c r="N18" s="77">
        <f>SUM(N12,N17)</f>
        <v>1940557</v>
      </c>
      <c r="O18" s="60"/>
    </row>
    <row r="19" spans="1:17" s="55" customFormat="1" ht="18.75" customHeight="1" thickTop="1">
      <c r="F19" s="56"/>
      <c r="I19"/>
      <c r="K19"/>
      <c r="M19"/>
    </row>
    <row r="20" spans="1:17" s="55" customFormat="1" ht="18.75" customHeight="1">
      <c r="A20" s="58" t="s">
        <v>190</v>
      </c>
      <c r="B20" s="58"/>
      <c r="F20" s="59">
        <v>1651176</v>
      </c>
      <c r="G20" s="59"/>
      <c r="H20" s="59">
        <v>548204</v>
      </c>
      <c r="I20" s="59"/>
      <c r="J20" s="59">
        <v>-297105</v>
      </c>
      <c r="K20" s="59"/>
      <c r="L20" s="60">
        <v>56484</v>
      </c>
      <c r="M20" s="59"/>
      <c r="N20" s="59">
        <f>SUM(F20:L20)</f>
        <v>1958759</v>
      </c>
    </row>
    <row r="21" spans="1:17" s="55" customFormat="1" ht="18.75" customHeight="1">
      <c r="A21" s="58" t="s">
        <v>253</v>
      </c>
      <c r="B21" s="58"/>
      <c r="F21" s="59"/>
      <c r="G21" s="59"/>
      <c r="H21" s="59"/>
      <c r="I21" s="59"/>
      <c r="J21" s="59"/>
      <c r="K21" s="59"/>
      <c r="L21" s="60"/>
      <c r="M21" s="59"/>
      <c r="N21" s="59"/>
    </row>
    <row r="22" spans="1:17" s="55" customFormat="1" ht="18.75" customHeight="1">
      <c r="A22" s="158" t="s">
        <v>252</v>
      </c>
      <c r="B22" s="58"/>
      <c r="F22" s="59">
        <v>495320</v>
      </c>
      <c r="G22" s="59"/>
      <c r="H22" s="59">
        <v>-262520</v>
      </c>
      <c r="I22" s="59"/>
      <c r="J22" s="60" t="s">
        <v>33</v>
      </c>
      <c r="K22" s="59"/>
      <c r="L22" s="60" t="s">
        <v>33</v>
      </c>
      <c r="M22" s="59"/>
      <c r="N22" s="59">
        <f>SUM(F22:L22)</f>
        <v>232800</v>
      </c>
    </row>
    <row r="23" spans="1:17" s="55" customFormat="1" ht="18.75" customHeight="1">
      <c r="A23" s="58" t="s">
        <v>254</v>
      </c>
      <c r="B23" s="58"/>
      <c r="F23" s="159">
        <f>F22</f>
        <v>495320</v>
      </c>
      <c r="G23" s="59"/>
      <c r="H23" s="159">
        <f>H22</f>
        <v>-262520</v>
      </c>
      <c r="I23" s="59"/>
      <c r="J23" s="160" t="s">
        <v>33</v>
      </c>
      <c r="K23" s="59"/>
      <c r="L23" s="160" t="s">
        <v>33</v>
      </c>
      <c r="M23" s="59"/>
      <c r="N23" s="159">
        <f>SUM(F23:L23)</f>
        <v>232800</v>
      </c>
    </row>
    <row r="24" spans="1:17" s="55" customFormat="1" ht="18.75" customHeight="1">
      <c r="A24" s="5" t="s">
        <v>102</v>
      </c>
      <c r="B24" s="5"/>
      <c r="F24" s="59"/>
      <c r="G24" s="59"/>
      <c r="H24" s="59"/>
      <c r="I24" s="59"/>
      <c r="J24" s="59"/>
      <c r="K24" s="59"/>
      <c r="L24" s="59"/>
      <c r="M24" s="59"/>
      <c r="N24" s="59"/>
    </row>
    <row r="25" spans="1:17" s="55" customFormat="1" ht="18.75" customHeight="1">
      <c r="A25" s="32" t="s">
        <v>129</v>
      </c>
      <c r="B25" s="32"/>
      <c r="F25" s="60" t="s">
        <v>33</v>
      </c>
      <c r="G25" s="48"/>
      <c r="H25" s="60" t="s">
        <v>33</v>
      </c>
      <c r="I25" s="48"/>
      <c r="J25" s="60">
        <v>-5315</v>
      </c>
      <c r="K25" s="48"/>
      <c r="L25" s="60" t="s">
        <v>33</v>
      </c>
      <c r="M25" s="48"/>
      <c r="N25" s="59">
        <f>SUM(F25:L25)</f>
        <v>-5315</v>
      </c>
    </row>
    <row r="26" spans="1:17" s="55" customFormat="1" ht="19.5" customHeight="1">
      <c r="A26" s="32" t="s">
        <v>82</v>
      </c>
      <c r="B26" s="32"/>
      <c r="F26" s="60" t="s">
        <v>33</v>
      </c>
      <c r="G26" s="48"/>
      <c r="H26" s="60" t="s">
        <v>33</v>
      </c>
      <c r="I26" s="48"/>
      <c r="J26" s="60" t="s">
        <v>33</v>
      </c>
      <c r="L26" s="60">
        <v>-39647</v>
      </c>
      <c r="N26" s="59">
        <f>SUM(F26:L26)</f>
        <v>-39647</v>
      </c>
    </row>
    <row r="27" spans="1:17" s="55" customFormat="1" ht="18.75" customHeight="1">
      <c r="A27" s="62" t="s">
        <v>103</v>
      </c>
      <c r="B27" s="32"/>
      <c r="F27" s="131" t="s">
        <v>33</v>
      </c>
      <c r="G27" s="48"/>
      <c r="H27" s="131" t="s">
        <v>33</v>
      </c>
      <c r="I27" s="48"/>
      <c r="J27" s="131">
        <f>SUM(J25:J26)</f>
        <v>-5315</v>
      </c>
      <c r="L27" s="131">
        <f>SUM(L26)</f>
        <v>-39647</v>
      </c>
      <c r="N27" s="131">
        <f>SUM(N25:N26)</f>
        <v>-44962</v>
      </c>
    </row>
    <row r="28" spans="1:17" s="55" customFormat="1" ht="18.75" customHeight="1" thickBot="1">
      <c r="A28" s="62" t="s">
        <v>251</v>
      </c>
      <c r="B28" s="62"/>
      <c r="F28" s="78">
        <f>SUM(F20,F27,F23)</f>
        <v>2146496</v>
      </c>
      <c r="G28"/>
      <c r="H28" s="78">
        <f>SUM(H20,H27,H23)</f>
        <v>285684</v>
      </c>
      <c r="I28"/>
      <c r="J28" s="78">
        <f>SUM(J20,J27,)</f>
        <v>-302420</v>
      </c>
      <c r="K28"/>
      <c r="L28" s="65">
        <f>SUM(L20,L27)</f>
        <v>16837</v>
      </c>
      <c r="M28"/>
      <c r="N28" s="78">
        <f>SUM(N20,N27,N23)</f>
        <v>2146597</v>
      </c>
      <c r="O28" s="60"/>
      <c r="Q28" s="60"/>
    </row>
    <row r="29" spans="1:17" s="55" customFormat="1" ht="18.75" customHeight="1" thickTop="1">
      <c r="F29" s="48"/>
      <c r="G29" s="48"/>
      <c r="H29" s="48"/>
      <c r="I29" s="48"/>
      <c r="J29" s="48"/>
      <c r="K29" s="48"/>
      <c r="L29" s="48"/>
      <c r="M29" s="48"/>
      <c r="N29" s="48"/>
    </row>
    <row r="30" spans="1:17" ht="18.75" customHeight="1">
      <c r="L30" s="59"/>
      <c r="N30" s="59"/>
    </row>
    <row r="31" spans="1:17" ht="18.75" customHeight="1">
      <c r="L31" s="59"/>
      <c r="N31" s="59"/>
    </row>
    <row r="32" spans="1:17" ht="18.75" customHeight="1">
      <c r="A32" s="52"/>
      <c r="C32" s="52"/>
      <c r="F32" s="52" t="s">
        <v>247</v>
      </c>
      <c r="G32" s="48" t="s">
        <v>46</v>
      </c>
      <c r="H32" s="52"/>
      <c r="L32" s="52" t="s">
        <v>248</v>
      </c>
      <c r="M32" s="48" t="s">
        <v>46</v>
      </c>
    </row>
    <row r="40" spans="2:2" ht="18.75" customHeight="1">
      <c r="B40" s="79"/>
    </row>
    <row r="95" spans="2:8" ht="18.75" customHeight="1">
      <c r="B95" s="48" t="s">
        <v>104</v>
      </c>
      <c r="H95" s="48" t="s">
        <v>105</v>
      </c>
    </row>
  </sheetData>
  <mergeCells count="2">
    <mergeCell ref="F5:N5"/>
    <mergeCell ref="F6:N6"/>
  </mergeCells>
  <pageMargins left="0.70866141732283472" right="0.15748031496062992" top="0.59055118110236227" bottom="0.47244094488188981" header="0.31496062992125984" footer="0.31496062992125984"/>
  <pageSetup paperSize="9" scale="68" firstPageNumber="8" fitToWidth="0" fitToHeight="0" orientation="landscape" useFirstPageNumber="1" r:id="rId1"/>
  <headerFooter alignWithMargins="0">
    <oddFooter>&amp;L&amp;"-,Regular"&amp;11The accompanying notes are an integral part of these financial statements.&amp;R&amp;"-,Regular"&amp;11&amp;P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9"/>
  <sheetViews>
    <sheetView tabSelected="1" view="pageBreakPreview" topLeftCell="A92" zoomScale="90" zoomScaleNormal="78" zoomScaleSheetLayoutView="90" workbookViewId="0">
      <selection activeCell="A76" sqref="A76"/>
    </sheetView>
  </sheetViews>
  <sheetFormatPr defaultColWidth="10.6640625" defaultRowHeight="21.75" customHeight="1"/>
  <cols>
    <col min="1" max="1" width="35.6640625" style="18" customWidth="1"/>
    <col min="2" max="2" width="24.109375" style="18" customWidth="1"/>
    <col min="3" max="3" width="15.6640625" style="18" customWidth="1"/>
    <col min="4" max="4" width="1.5546875" style="18" customWidth="1"/>
    <col min="5" max="5" width="15.6640625" style="10" customWidth="1"/>
    <col min="6" max="6" width="1.5546875" style="18" customWidth="1"/>
    <col min="7" max="7" width="15.6640625" style="41" customWidth="1"/>
    <col min="8" max="8" width="1.5546875" style="10" customWidth="1"/>
    <col min="9" max="9" width="15.6640625" style="10" customWidth="1"/>
    <col min="10" max="10" width="1.5546875" style="18" customWidth="1"/>
    <col min="11" max="16384" width="10.6640625" style="18"/>
  </cols>
  <sheetData>
    <row r="1" spans="1:9" s="4" customFormat="1" ht="18" customHeight="1">
      <c r="A1" s="1" t="s">
        <v>120</v>
      </c>
      <c r="E1" s="14"/>
      <c r="G1" s="134"/>
      <c r="H1" s="14"/>
      <c r="I1" s="40" t="s">
        <v>49</v>
      </c>
    </row>
    <row r="2" spans="1:9" s="4" customFormat="1" ht="18" customHeight="1">
      <c r="A2" s="3" t="s">
        <v>65</v>
      </c>
      <c r="E2" s="14"/>
      <c r="G2" s="134"/>
      <c r="H2" s="14"/>
      <c r="I2" s="40" t="s">
        <v>50</v>
      </c>
    </row>
    <row r="3" spans="1:9" s="4" customFormat="1" ht="18" customHeight="1">
      <c r="A3" s="3" t="s">
        <v>255</v>
      </c>
      <c r="E3" s="14"/>
      <c r="G3" s="134"/>
      <c r="H3" s="14"/>
      <c r="I3" s="14"/>
    </row>
    <row r="4" spans="1:9" s="14" customFormat="1" ht="17.25" customHeight="1">
      <c r="A4" s="7"/>
      <c r="G4" s="134"/>
    </row>
    <row r="5" spans="1:9" s="10" customFormat="1" ht="17.25" customHeight="1">
      <c r="A5" s="8"/>
      <c r="B5" s="8"/>
      <c r="C5" s="167" t="s">
        <v>96</v>
      </c>
      <c r="D5" s="167"/>
      <c r="E5" s="167"/>
      <c r="F5" s="167"/>
      <c r="G5" s="167"/>
      <c r="H5" s="167"/>
      <c r="I5" s="167"/>
    </row>
    <row r="6" spans="1:9" s="10" customFormat="1" ht="17.25" customHeight="1">
      <c r="A6" s="8"/>
      <c r="B6" s="8"/>
      <c r="C6" s="167" t="s">
        <v>84</v>
      </c>
      <c r="D6" s="167"/>
      <c r="E6" s="167"/>
      <c r="F6" s="8"/>
      <c r="G6" s="175" t="s">
        <v>85</v>
      </c>
      <c r="H6" s="175"/>
      <c r="I6" s="175"/>
    </row>
    <row r="7" spans="1:9" s="10" customFormat="1" ht="16.95" customHeight="1">
      <c r="A7" s="8"/>
      <c r="B7" s="8"/>
      <c r="C7" s="80">
        <v>2023</v>
      </c>
      <c r="D7" s="13"/>
      <c r="E7" s="80">
        <v>2022</v>
      </c>
      <c r="F7" s="8"/>
      <c r="G7" s="162" t="s">
        <v>260</v>
      </c>
      <c r="H7" s="13"/>
      <c r="I7" s="81">
        <v>2022</v>
      </c>
    </row>
    <row r="8" spans="1:9" ht="16.95" customHeight="1">
      <c r="A8" s="4" t="s">
        <v>16</v>
      </c>
      <c r="E8" s="18"/>
    </row>
    <row r="9" spans="1:9" ht="17.25" customHeight="1">
      <c r="A9" s="18" t="s">
        <v>177</v>
      </c>
      <c r="C9" s="41">
        <f>+'PL 6M'!G25</f>
        <v>-45225</v>
      </c>
      <c r="D9" s="41"/>
      <c r="E9" s="41">
        <f>+'PL 6M'!I25</f>
        <v>-14525</v>
      </c>
      <c r="F9" s="41"/>
      <c r="G9" s="41">
        <f>'PL 6M'!K25</f>
        <v>-43230</v>
      </c>
      <c r="H9" s="41"/>
      <c r="I9" s="41">
        <f>+'PL 6M'!M25</f>
        <v>-5066</v>
      </c>
    </row>
    <row r="10" spans="1:9" ht="17.25" customHeight="1">
      <c r="A10" s="4" t="s">
        <v>68</v>
      </c>
      <c r="C10" s="41"/>
      <c r="D10" s="41"/>
      <c r="E10" s="41"/>
      <c r="F10" s="41"/>
      <c r="H10" s="41"/>
      <c r="I10" s="41"/>
    </row>
    <row r="11" spans="1:9" ht="16.95" customHeight="1">
      <c r="A11" s="18" t="s">
        <v>66</v>
      </c>
      <c r="C11" s="41">
        <v>11721</v>
      </c>
      <c r="D11" s="41"/>
      <c r="E11" s="41">
        <v>6138</v>
      </c>
      <c r="F11" s="41"/>
      <c r="G11" s="41">
        <v>5208</v>
      </c>
      <c r="H11" s="41"/>
      <c r="I11" s="41">
        <v>5097</v>
      </c>
    </row>
    <row r="12" spans="1:9" s="91" customFormat="1" ht="17.25" customHeight="1">
      <c r="A12" s="91" t="s">
        <v>165</v>
      </c>
      <c r="C12" s="41">
        <v>247</v>
      </c>
      <c r="D12" s="93"/>
      <c r="E12" s="97">
        <v>-1444</v>
      </c>
      <c r="F12" s="93"/>
      <c r="G12" s="97">
        <v>52</v>
      </c>
      <c r="H12" s="93"/>
      <c r="I12" s="97">
        <v>55</v>
      </c>
    </row>
    <row r="13" spans="1:9" s="91" customFormat="1" ht="17.25" hidden="1" customHeight="1">
      <c r="A13" s="91" t="s">
        <v>172</v>
      </c>
      <c r="C13" s="41" t="s">
        <v>33</v>
      </c>
      <c r="D13" s="93"/>
      <c r="E13" s="97" t="s">
        <v>33</v>
      </c>
      <c r="F13" s="93"/>
      <c r="G13" s="97" t="s">
        <v>33</v>
      </c>
      <c r="H13" s="93"/>
      <c r="I13" s="97" t="s">
        <v>33</v>
      </c>
    </row>
    <row r="14" spans="1:9" s="91" customFormat="1" ht="17.25" hidden="1" customHeight="1">
      <c r="A14" s="91" t="s">
        <v>112</v>
      </c>
      <c r="C14" s="41"/>
      <c r="D14" s="93"/>
      <c r="E14" s="97"/>
      <c r="F14" s="93"/>
      <c r="G14" s="97"/>
      <c r="H14" s="93"/>
      <c r="I14" s="97"/>
    </row>
    <row r="15" spans="1:9" s="91" customFormat="1" ht="17.25" hidden="1" customHeight="1">
      <c r="A15" s="91" t="s">
        <v>141</v>
      </c>
      <c r="C15" s="41"/>
      <c r="D15" s="93"/>
      <c r="E15" s="93"/>
      <c r="F15" s="93"/>
      <c r="G15" s="97"/>
      <c r="H15" s="93"/>
      <c r="I15" s="97"/>
    </row>
    <row r="16" spans="1:9" ht="17.25" hidden="1" customHeight="1">
      <c r="A16" s="18" t="s">
        <v>139</v>
      </c>
      <c r="C16" s="41"/>
      <c r="D16" s="41"/>
      <c r="E16" s="42"/>
      <c r="F16" s="42"/>
      <c r="G16" s="42"/>
      <c r="H16" s="42"/>
      <c r="I16" s="42"/>
    </row>
    <row r="17" spans="1:9" ht="17.25" hidden="1" customHeight="1">
      <c r="A17" s="18" t="s">
        <v>166</v>
      </c>
      <c r="C17" s="41"/>
      <c r="D17" s="41"/>
      <c r="E17" s="42"/>
      <c r="F17" s="41"/>
      <c r="G17" s="42"/>
      <c r="H17" s="41"/>
      <c r="I17" s="42"/>
    </row>
    <row r="18" spans="1:9" ht="17.25" customHeight="1">
      <c r="A18" s="18" t="s">
        <v>209</v>
      </c>
      <c r="C18" s="41">
        <v>-929</v>
      </c>
      <c r="D18" s="41"/>
      <c r="E18" s="42">
        <v>-1016</v>
      </c>
      <c r="F18" s="41"/>
      <c r="G18" s="42" t="s">
        <v>33</v>
      </c>
      <c r="H18" s="41"/>
      <c r="I18" s="42" t="s">
        <v>33</v>
      </c>
    </row>
    <row r="19" spans="1:9" ht="17.25" customHeight="1">
      <c r="A19" s="18" t="s">
        <v>204</v>
      </c>
      <c r="C19" s="166" t="s">
        <v>33</v>
      </c>
      <c r="D19" s="41"/>
      <c r="E19" s="42">
        <v>-25302</v>
      </c>
      <c r="F19" s="42"/>
      <c r="G19" s="42" t="s">
        <v>33</v>
      </c>
      <c r="H19" s="42"/>
      <c r="I19" s="42">
        <v>-25302</v>
      </c>
    </row>
    <row r="20" spans="1:9" ht="17.25" customHeight="1">
      <c r="A20" s="18" t="s">
        <v>173</v>
      </c>
      <c r="C20" s="42">
        <v>-5741</v>
      </c>
      <c r="D20" s="41"/>
      <c r="E20" s="41">
        <v>-8090</v>
      </c>
      <c r="F20" s="42"/>
      <c r="G20" s="42" t="s">
        <v>33</v>
      </c>
      <c r="H20" s="42"/>
      <c r="I20" s="42" t="s">
        <v>33</v>
      </c>
    </row>
    <row r="21" spans="1:9" ht="17.25" customHeight="1">
      <c r="A21" s="18" t="s">
        <v>202</v>
      </c>
      <c r="C21" s="166" t="s">
        <v>33</v>
      </c>
      <c r="D21" s="41"/>
      <c r="E21" s="42" t="s">
        <v>33</v>
      </c>
      <c r="F21" s="42"/>
      <c r="G21" s="42" t="s">
        <v>33</v>
      </c>
      <c r="H21" s="42"/>
      <c r="I21" s="42">
        <v>-558</v>
      </c>
    </row>
    <row r="22" spans="1:9" ht="17.25" customHeight="1">
      <c r="A22" s="18" t="s">
        <v>263</v>
      </c>
      <c r="C22" s="42">
        <v>1767</v>
      </c>
      <c r="D22" s="41"/>
      <c r="E22" s="42" t="s">
        <v>33</v>
      </c>
      <c r="F22" s="42"/>
      <c r="G22" s="42">
        <v>1767</v>
      </c>
      <c r="H22" s="42"/>
      <c r="I22" s="42" t="s">
        <v>33</v>
      </c>
    </row>
    <row r="23" spans="1:9" ht="17.25" customHeight="1">
      <c r="A23" s="18" t="s">
        <v>262</v>
      </c>
      <c r="C23" s="42">
        <v>-21</v>
      </c>
      <c r="D23" s="41"/>
      <c r="E23" s="42" t="s">
        <v>33</v>
      </c>
      <c r="F23" s="42"/>
      <c r="G23" s="42" t="s">
        <v>33</v>
      </c>
      <c r="H23" s="42"/>
      <c r="I23" s="42"/>
    </row>
    <row r="24" spans="1:9" ht="17.25" customHeight="1">
      <c r="A24" s="18" t="s">
        <v>205</v>
      </c>
      <c r="C24" s="42">
        <v>962</v>
      </c>
      <c r="D24" s="41"/>
      <c r="E24" s="42">
        <v>-99</v>
      </c>
      <c r="F24" s="42"/>
      <c r="G24" s="42">
        <v>962</v>
      </c>
      <c r="H24" s="42"/>
      <c r="I24" s="42" t="s">
        <v>33</v>
      </c>
    </row>
    <row r="25" spans="1:9" ht="17.25" customHeight="1">
      <c r="A25" s="18" t="s">
        <v>130</v>
      </c>
      <c r="C25" s="42">
        <v>15</v>
      </c>
      <c r="D25" s="41"/>
      <c r="E25" s="42">
        <v>15</v>
      </c>
      <c r="F25" s="41"/>
      <c r="G25" s="42">
        <v>15</v>
      </c>
      <c r="H25" s="41"/>
      <c r="I25" s="41">
        <v>15</v>
      </c>
    </row>
    <row r="26" spans="1:9" ht="17.25" customHeight="1">
      <c r="A26" s="18" t="s">
        <v>78</v>
      </c>
      <c r="C26" s="41">
        <v>318</v>
      </c>
      <c r="D26" s="41"/>
      <c r="E26" s="41">
        <v>75</v>
      </c>
      <c r="F26" s="41"/>
      <c r="G26" s="41">
        <v>152</v>
      </c>
      <c r="H26" s="41"/>
      <c r="I26" s="41">
        <v>30</v>
      </c>
    </row>
    <row r="27" spans="1:9" ht="17.25" hidden="1" customHeight="1">
      <c r="A27" s="18" t="s">
        <v>144</v>
      </c>
      <c r="C27" s="42"/>
      <c r="D27" s="42"/>
      <c r="E27" s="42"/>
      <c r="F27" s="41"/>
      <c r="G27" s="42"/>
      <c r="H27" s="41"/>
      <c r="I27" s="42"/>
    </row>
    <row r="28" spans="1:9" ht="17.25" customHeight="1">
      <c r="A28" s="18" t="s">
        <v>8</v>
      </c>
      <c r="C28" s="41">
        <v>-1958</v>
      </c>
      <c r="D28" s="41"/>
      <c r="E28" s="41">
        <v>-449</v>
      </c>
      <c r="F28" s="41"/>
      <c r="G28" s="42">
        <v>-3184</v>
      </c>
      <c r="H28" s="41"/>
      <c r="I28" s="42">
        <v>-16389</v>
      </c>
    </row>
    <row r="29" spans="1:9" ht="17.25" customHeight="1">
      <c r="A29" s="18" t="s">
        <v>197</v>
      </c>
      <c r="C29" s="41">
        <v>-16772</v>
      </c>
      <c r="D29" s="41"/>
      <c r="E29" s="42">
        <v>-9292</v>
      </c>
      <c r="F29" s="41"/>
      <c r="G29" s="42" t="s">
        <v>33</v>
      </c>
      <c r="H29" s="41"/>
      <c r="I29" s="42" t="s">
        <v>33</v>
      </c>
    </row>
    <row r="30" spans="1:9" ht="17.25" customHeight="1">
      <c r="A30" s="18" t="s">
        <v>77</v>
      </c>
      <c r="C30" s="43">
        <v>7721</v>
      </c>
      <c r="D30" s="41"/>
      <c r="E30" s="43">
        <v>13750</v>
      </c>
      <c r="F30" s="41"/>
      <c r="G30" s="43">
        <v>7663</v>
      </c>
      <c r="H30" s="41"/>
      <c r="I30" s="43">
        <v>12804</v>
      </c>
    </row>
    <row r="31" spans="1:9" ht="17.25" customHeight="1">
      <c r="A31" s="4" t="s">
        <v>142</v>
      </c>
      <c r="C31" s="41"/>
      <c r="D31" s="41"/>
      <c r="E31" s="41"/>
      <c r="F31" s="41"/>
      <c r="H31" s="41"/>
      <c r="I31" s="41"/>
    </row>
    <row r="32" spans="1:9" ht="17.25" customHeight="1">
      <c r="A32" s="4" t="s">
        <v>67</v>
      </c>
      <c r="C32" s="41">
        <f>SUM(C9:C31)</f>
        <v>-47895</v>
      </c>
      <c r="D32" s="41"/>
      <c r="E32" s="41">
        <f>SUM(E9:E31)</f>
        <v>-40239</v>
      </c>
      <c r="F32" s="41"/>
      <c r="G32" s="41">
        <f>SUM(G9:G31)</f>
        <v>-30595</v>
      </c>
      <c r="H32" s="41"/>
      <c r="I32" s="41">
        <f>SUM(I9:I31)</f>
        <v>-29314</v>
      </c>
    </row>
    <row r="33" spans="1:9" ht="17.25" customHeight="1">
      <c r="A33" s="4" t="s">
        <v>80</v>
      </c>
      <c r="C33" s="41"/>
      <c r="D33" s="41"/>
      <c r="E33" s="41"/>
      <c r="F33" s="41"/>
      <c r="H33" s="41"/>
      <c r="I33" s="41"/>
    </row>
    <row r="34" spans="1:9" ht="17.25" customHeight="1">
      <c r="A34" s="18" t="s">
        <v>20</v>
      </c>
      <c r="C34" s="41">
        <v>-6906</v>
      </c>
      <c r="D34" s="41"/>
      <c r="E34" s="41">
        <v>-25853</v>
      </c>
      <c r="F34" s="41"/>
      <c r="G34" s="41">
        <v>-4604</v>
      </c>
      <c r="H34" s="41"/>
      <c r="I34" s="41">
        <v>-5411</v>
      </c>
    </row>
    <row r="35" spans="1:9" ht="17.25" customHeight="1">
      <c r="A35" s="18" t="s">
        <v>155</v>
      </c>
      <c r="C35" s="42" t="s">
        <v>33</v>
      </c>
      <c r="D35" s="41"/>
      <c r="E35" s="42">
        <v>-10046</v>
      </c>
      <c r="F35" s="41"/>
      <c r="G35" s="42" t="s">
        <v>33</v>
      </c>
      <c r="H35" s="41"/>
      <c r="I35" s="42">
        <v>214</v>
      </c>
    </row>
    <row r="36" spans="1:9" ht="17.25" customHeight="1">
      <c r="A36" s="18" t="s">
        <v>19</v>
      </c>
      <c r="C36" s="42">
        <v>441</v>
      </c>
      <c r="D36" s="41"/>
      <c r="E36" s="41">
        <v>493</v>
      </c>
      <c r="F36" s="41"/>
      <c r="G36" s="41">
        <v>-231</v>
      </c>
      <c r="H36" s="41"/>
      <c r="I36" s="41">
        <v>36</v>
      </c>
    </row>
    <row r="37" spans="1:9" ht="17.25" customHeight="1">
      <c r="A37" s="18" t="s">
        <v>210</v>
      </c>
      <c r="C37" s="42">
        <v>1381</v>
      </c>
      <c r="D37" s="41"/>
      <c r="E37" s="42">
        <v>9778</v>
      </c>
      <c r="F37" s="41"/>
      <c r="G37" s="42" t="s">
        <v>33</v>
      </c>
      <c r="H37" s="41"/>
      <c r="I37" s="42" t="s">
        <v>33</v>
      </c>
    </row>
    <row r="38" spans="1:9" ht="17.25" customHeight="1">
      <c r="A38" s="18" t="s">
        <v>167</v>
      </c>
      <c r="C38" s="42" t="s">
        <v>33</v>
      </c>
      <c r="D38" s="41"/>
      <c r="E38" s="42">
        <v>6817</v>
      </c>
      <c r="F38" s="41"/>
      <c r="G38" s="42" t="s">
        <v>33</v>
      </c>
      <c r="H38" s="41"/>
      <c r="I38" s="42" t="s">
        <v>33</v>
      </c>
    </row>
    <row r="39" spans="1:9" ht="17.25" customHeight="1">
      <c r="A39" s="4" t="s">
        <v>81</v>
      </c>
      <c r="C39" s="41"/>
      <c r="D39" s="41"/>
      <c r="E39" s="41"/>
      <c r="F39" s="41"/>
      <c r="H39" s="41"/>
      <c r="I39" s="41"/>
    </row>
    <row r="40" spans="1:9" ht="16.5" customHeight="1">
      <c r="A40" s="18" t="s">
        <v>15</v>
      </c>
      <c r="C40" s="41">
        <v>4410</v>
      </c>
      <c r="D40" s="41"/>
      <c r="E40" s="41">
        <v>68616</v>
      </c>
      <c r="F40" s="41"/>
      <c r="G40" s="41">
        <v>2825</v>
      </c>
      <c r="H40" s="41"/>
      <c r="I40" s="41">
        <v>5693</v>
      </c>
    </row>
    <row r="41" spans="1:9" ht="16.95" customHeight="1">
      <c r="A41" s="18" t="s">
        <v>161</v>
      </c>
      <c r="C41" s="41">
        <v>24791</v>
      </c>
      <c r="D41" s="41"/>
      <c r="E41" s="41">
        <v>186503</v>
      </c>
      <c r="F41" s="41"/>
      <c r="G41" s="42" t="s">
        <v>33</v>
      </c>
      <c r="H41" s="41"/>
      <c r="I41" s="42" t="s">
        <v>33</v>
      </c>
    </row>
    <row r="42" spans="1:9" ht="17.25" customHeight="1">
      <c r="A42" s="18" t="s">
        <v>24</v>
      </c>
      <c r="C42" s="42" t="s">
        <v>33</v>
      </c>
      <c r="D42" s="41"/>
      <c r="E42" s="41">
        <v>-1661</v>
      </c>
      <c r="F42" s="41"/>
      <c r="G42" s="42" t="s">
        <v>33</v>
      </c>
      <c r="H42" s="41"/>
      <c r="I42" s="41">
        <v>-1661</v>
      </c>
    </row>
    <row r="43" spans="1:9" ht="17.25" hidden="1" customHeight="1">
      <c r="A43" s="18" t="s">
        <v>140</v>
      </c>
      <c r="C43" s="42"/>
      <c r="D43" s="41"/>
      <c r="E43" s="42"/>
      <c r="F43" s="41"/>
      <c r="G43" s="42"/>
      <c r="H43" s="41"/>
      <c r="I43" s="42"/>
    </row>
    <row r="44" spans="1:9" ht="17.25" customHeight="1">
      <c r="A44" s="18" t="s">
        <v>119</v>
      </c>
      <c r="C44" s="44">
        <v>498</v>
      </c>
      <c r="D44" s="41"/>
      <c r="E44" s="44">
        <v>84</v>
      </c>
      <c r="F44" s="41"/>
      <c r="G44" s="44">
        <v>498</v>
      </c>
      <c r="H44" s="41"/>
      <c r="I44" s="44">
        <v>84</v>
      </c>
    </row>
    <row r="45" spans="1:9" ht="17.25" customHeight="1">
      <c r="A45" s="4" t="s">
        <v>116</v>
      </c>
      <c r="C45" s="86">
        <f>SUM(C32:C44)</f>
        <v>-23280</v>
      </c>
      <c r="D45" s="41"/>
      <c r="E45" s="86">
        <f>SUM(E32:E44)</f>
        <v>194492</v>
      </c>
      <c r="F45" s="41"/>
      <c r="G45" s="86">
        <f>SUM(G32:G44)</f>
        <v>-32107</v>
      </c>
      <c r="H45" s="41"/>
      <c r="I45" s="86">
        <f>SUM(I32:I44)</f>
        <v>-30359</v>
      </c>
    </row>
    <row r="46" spans="1:9" ht="17.25" customHeight="1">
      <c r="A46" s="18" t="s">
        <v>200</v>
      </c>
      <c r="C46" s="42">
        <v>17659</v>
      </c>
      <c r="D46" s="41"/>
      <c r="E46" s="42">
        <v>9111</v>
      </c>
      <c r="F46" s="41"/>
      <c r="G46" s="42" t="s">
        <v>33</v>
      </c>
      <c r="H46" s="42"/>
      <c r="I46" s="42" t="s">
        <v>33</v>
      </c>
    </row>
    <row r="47" spans="1:9" ht="17.25" customHeight="1">
      <c r="A47" s="18" t="s">
        <v>69</v>
      </c>
      <c r="C47" s="41">
        <v>-7146</v>
      </c>
      <c r="D47" s="41"/>
      <c r="E47" s="41">
        <v>-13927</v>
      </c>
      <c r="F47" s="41"/>
      <c r="G47" s="41">
        <v>-6175</v>
      </c>
      <c r="H47" s="41"/>
      <c r="I47" s="41">
        <v>-12938</v>
      </c>
    </row>
    <row r="48" spans="1:9" ht="17.25" hidden="1" customHeight="1">
      <c r="A48" s="18" t="s">
        <v>188</v>
      </c>
      <c r="C48" s="42" t="s">
        <v>33</v>
      </c>
      <c r="D48" s="41"/>
      <c r="E48" s="42" t="s">
        <v>33</v>
      </c>
      <c r="F48" s="41"/>
      <c r="G48" s="42" t="s">
        <v>33</v>
      </c>
      <c r="H48" s="41"/>
      <c r="I48" s="42" t="s">
        <v>33</v>
      </c>
    </row>
    <row r="49" spans="1:9" ht="17.25" customHeight="1">
      <c r="A49" s="18" t="s">
        <v>70</v>
      </c>
      <c r="C49" s="82">
        <v>-1781</v>
      </c>
      <c r="D49" s="41"/>
      <c r="E49" s="82">
        <v>-979</v>
      </c>
      <c r="F49" s="41"/>
      <c r="G49" s="43">
        <v>-341</v>
      </c>
      <c r="H49" s="41"/>
      <c r="I49" s="43">
        <v>-293</v>
      </c>
    </row>
    <row r="50" spans="1:9" ht="17.25" customHeight="1">
      <c r="A50" s="4" t="s">
        <v>110</v>
      </c>
      <c r="C50" s="43">
        <f>SUM(C45:C49)</f>
        <v>-14548</v>
      </c>
      <c r="D50" s="41"/>
      <c r="E50" s="43">
        <f>SUM(E45:E49)</f>
        <v>188697</v>
      </c>
      <c r="F50" s="41"/>
      <c r="G50" s="43">
        <f>SUM(G45:G49)</f>
        <v>-38623</v>
      </c>
      <c r="H50" s="41"/>
      <c r="I50" s="43">
        <f>SUM(I45:I49)</f>
        <v>-43590</v>
      </c>
    </row>
    <row r="51" spans="1:9" ht="17.25" customHeight="1">
      <c r="A51" s="4"/>
      <c r="C51" s="41"/>
      <c r="D51" s="41"/>
      <c r="E51" s="41"/>
      <c r="F51" s="41"/>
      <c r="H51" s="41"/>
      <c r="I51" s="41"/>
    </row>
    <row r="52" spans="1:9" ht="17.25" customHeight="1">
      <c r="A52" s="4"/>
      <c r="C52" s="41"/>
      <c r="D52" s="41"/>
      <c r="E52" s="41"/>
      <c r="F52" s="41"/>
      <c r="H52" s="41"/>
      <c r="I52" s="41"/>
    </row>
    <row r="53" spans="1:9" ht="17.25" customHeight="1">
      <c r="A53" s="4"/>
      <c r="C53" s="41"/>
      <c r="D53" s="41"/>
      <c r="E53" s="41"/>
      <c r="F53" s="41"/>
      <c r="H53" s="41"/>
      <c r="I53" s="41"/>
    </row>
    <row r="54" spans="1:9" ht="17.25" customHeight="1">
      <c r="A54" s="4"/>
      <c r="C54" s="41"/>
      <c r="D54" s="41"/>
      <c r="E54" s="41"/>
      <c r="F54" s="41"/>
      <c r="H54" s="41"/>
      <c r="I54" s="41"/>
    </row>
    <row r="55" spans="1:9" ht="17.25" customHeight="1">
      <c r="A55" s="83"/>
    </row>
    <row r="56" spans="1:9" ht="18" customHeight="1">
      <c r="A56" s="83"/>
      <c r="B56" s="52" t="s">
        <v>187</v>
      </c>
      <c r="C56" s="48"/>
      <c r="F56" s="48"/>
      <c r="G56" s="135" t="s">
        <v>187</v>
      </c>
      <c r="H56" s="48"/>
      <c r="I56" s="48"/>
    </row>
    <row r="57" spans="1:9" s="4" customFormat="1" ht="18" customHeight="1">
      <c r="A57" s="1" t="s">
        <v>120</v>
      </c>
      <c r="E57" s="14"/>
      <c r="G57" s="134"/>
      <c r="H57" s="14"/>
      <c r="I57" s="40" t="s">
        <v>49</v>
      </c>
    </row>
    <row r="58" spans="1:9" s="14" customFormat="1" ht="18" customHeight="1">
      <c r="A58" s="3" t="s">
        <v>152</v>
      </c>
      <c r="B58" s="4"/>
      <c r="C58" s="4"/>
      <c r="D58" s="4"/>
      <c r="F58" s="4"/>
      <c r="G58" s="134"/>
      <c r="I58" s="40" t="s">
        <v>50</v>
      </c>
    </row>
    <row r="59" spans="1:9" s="10" customFormat="1" ht="18" customHeight="1">
      <c r="A59" s="3" t="s">
        <v>255</v>
      </c>
      <c r="B59" s="14"/>
      <c r="C59" s="14"/>
      <c r="D59" s="14"/>
      <c r="E59" s="14"/>
      <c r="F59" s="14"/>
      <c r="G59" s="134"/>
      <c r="H59" s="14"/>
      <c r="I59" s="14"/>
    </row>
    <row r="60" spans="1:9" s="10" customFormat="1" ht="18" customHeight="1">
      <c r="A60" s="7"/>
      <c r="B60" s="14"/>
      <c r="C60" s="14"/>
      <c r="D60" s="14"/>
      <c r="E60" s="14"/>
      <c r="F60" s="14"/>
      <c r="G60" s="134"/>
      <c r="H60" s="14"/>
      <c r="I60" s="14"/>
    </row>
    <row r="61" spans="1:9" s="10" customFormat="1" ht="18" customHeight="1">
      <c r="A61" s="8"/>
      <c r="B61" s="8"/>
      <c r="C61" s="167" t="s">
        <v>96</v>
      </c>
      <c r="D61" s="167"/>
      <c r="E61" s="167"/>
      <c r="F61" s="167"/>
      <c r="G61" s="167"/>
      <c r="H61" s="167"/>
      <c r="I61" s="167"/>
    </row>
    <row r="62" spans="1:9" s="10" customFormat="1" ht="18" customHeight="1">
      <c r="A62" s="8"/>
      <c r="B62" s="8"/>
      <c r="C62" s="167" t="s">
        <v>84</v>
      </c>
      <c r="D62" s="167"/>
      <c r="E62" s="167"/>
      <c r="F62" s="8"/>
      <c r="G62" s="175" t="s">
        <v>85</v>
      </c>
      <c r="H62" s="175"/>
      <c r="I62" s="175"/>
    </row>
    <row r="63" spans="1:9" s="10" customFormat="1" ht="18" customHeight="1">
      <c r="A63" s="8"/>
      <c r="B63" s="8"/>
      <c r="C63" s="81" t="s">
        <v>260</v>
      </c>
      <c r="D63" s="56"/>
      <c r="E63" s="81" t="s">
        <v>261</v>
      </c>
      <c r="F63" s="84"/>
      <c r="G63" s="162" t="s">
        <v>260</v>
      </c>
      <c r="H63" s="56"/>
      <c r="I63" s="81" t="s">
        <v>261</v>
      </c>
    </row>
    <row r="64" spans="1:9" ht="18" customHeight="1">
      <c r="A64" s="4" t="s">
        <v>17</v>
      </c>
      <c r="E64" s="18"/>
    </row>
    <row r="65" spans="1:16" ht="17.25" customHeight="1">
      <c r="A65" s="18" t="s">
        <v>73</v>
      </c>
      <c r="C65" s="42">
        <v>6</v>
      </c>
      <c r="D65" s="42"/>
      <c r="E65" s="42" t="s">
        <v>33</v>
      </c>
      <c r="F65" s="41"/>
      <c r="G65" s="41">
        <v>3343</v>
      </c>
      <c r="H65" s="41"/>
      <c r="I65" s="41">
        <v>17158</v>
      </c>
    </row>
    <row r="66" spans="1:16" ht="17.25" customHeight="1">
      <c r="A66" s="18" t="s">
        <v>267</v>
      </c>
      <c r="C66" s="42" t="s">
        <v>33</v>
      </c>
      <c r="D66" s="41"/>
      <c r="E66" s="41">
        <v>-15000</v>
      </c>
      <c r="F66" s="41"/>
      <c r="G66" s="42" t="s">
        <v>33</v>
      </c>
      <c r="H66" s="41"/>
      <c r="I66" s="41">
        <v>-15000</v>
      </c>
    </row>
    <row r="67" spans="1:16" ht="17.25" hidden="1" customHeight="1">
      <c r="A67" s="18" t="s">
        <v>143</v>
      </c>
      <c r="C67" s="42" t="s">
        <v>33</v>
      </c>
      <c r="D67" s="41"/>
      <c r="E67" s="41"/>
      <c r="F67" s="41"/>
      <c r="G67" s="42"/>
      <c r="H67" s="41"/>
      <c r="I67" s="41"/>
    </row>
    <row r="68" spans="1:16" ht="18" hidden="1" customHeight="1">
      <c r="A68" s="18" t="s">
        <v>181</v>
      </c>
      <c r="C68" s="42" t="s">
        <v>33</v>
      </c>
      <c r="D68" s="41"/>
      <c r="E68" s="42"/>
      <c r="F68" s="41"/>
      <c r="G68" s="42"/>
      <c r="H68" s="41"/>
      <c r="I68" s="42"/>
    </row>
    <row r="69" spans="1:16" ht="18" hidden="1" customHeight="1">
      <c r="A69" s="18" t="s">
        <v>168</v>
      </c>
      <c r="C69" s="42" t="s">
        <v>33</v>
      </c>
      <c r="D69" s="41"/>
      <c r="E69" s="42"/>
      <c r="F69" s="41"/>
      <c r="G69" s="42"/>
      <c r="H69" s="41"/>
      <c r="I69" s="42"/>
    </row>
    <row r="70" spans="1:16" ht="18" customHeight="1">
      <c r="A70" s="18" t="s">
        <v>153</v>
      </c>
      <c r="C70" s="42" t="s">
        <v>33</v>
      </c>
      <c r="D70" s="41"/>
      <c r="E70" s="42">
        <v>-59100</v>
      </c>
      <c r="F70" s="41"/>
      <c r="G70" s="42">
        <v>7890</v>
      </c>
      <c r="H70" s="41"/>
      <c r="I70" s="42">
        <v>167080</v>
      </c>
    </row>
    <row r="71" spans="1:16" ht="18" customHeight="1">
      <c r="A71" s="18" t="s">
        <v>182</v>
      </c>
      <c r="C71" s="42" t="s">
        <v>33</v>
      </c>
      <c r="D71" s="42"/>
      <c r="E71" s="42">
        <v>-36300</v>
      </c>
      <c r="F71" s="42"/>
      <c r="G71" s="42" t="s">
        <v>33</v>
      </c>
      <c r="H71" s="42"/>
      <c r="I71" s="42">
        <v>-237000</v>
      </c>
    </row>
    <row r="72" spans="1:16" ht="18" customHeight="1">
      <c r="A72" s="18" t="s">
        <v>211</v>
      </c>
      <c r="C72" s="42" t="s">
        <v>33</v>
      </c>
      <c r="D72" s="42"/>
      <c r="E72" s="42">
        <v>-40000</v>
      </c>
      <c r="F72" s="42"/>
      <c r="G72" s="42" t="s">
        <v>33</v>
      </c>
      <c r="H72" s="42"/>
      <c r="I72" s="42" t="s">
        <v>33</v>
      </c>
    </row>
    <row r="73" spans="1:16" ht="18" customHeight="1">
      <c r="A73" s="18" t="s">
        <v>271</v>
      </c>
      <c r="C73" s="42">
        <v>-22900</v>
      </c>
      <c r="D73" s="42"/>
      <c r="E73" s="42" t="s">
        <v>33</v>
      </c>
      <c r="F73" s="42"/>
      <c r="G73" s="42">
        <v>-22900</v>
      </c>
      <c r="H73" s="42"/>
      <c r="I73" s="42" t="s">
        <v>33</v>
      </c>
    </row>
    <row r="74" spans="1:16" ht="18" customHeight="1">
      <c r="A74" s="18" t="s">
        <v>264</v>
      </c>
      <c r="C74" s="42">
        <v>42</v>
      </c>
      <c r="D74" s="42"/>
      <c r="E74" s="42" t="s">
        <v>33</v>
      </c>
      <c r="F74" s="42"/>
      <c r="G74" s="42" t="s">
        <v>33</v>
      </c>
      <c r="H74" s="42"/>
      <c r="I74" s="42" t="s">
        <v>33</v>
      </c>
    </row>
    <row r="75" spans="1:16" ht="18" customHeight="1">
      <c r="A75" s="18" t="s">
        <v>174</v>
      </c>
      <c r="C75" s="42">
        <v>19869</v>
      </c>
      <c r="D75" s="42"/>
      <c r="E75" s="42" t="s">
        <v>33</v>
      </c>
      <c r="F75" s="42"/>
      <c r="G75" s="42">
        <v>19869</v>
      </c>
      <c r="H75" s="42"/>
      <c r="I75" s="42" t="s">
        <v>33</v>
      </c>
      <c r="P75" s="128"/>
    </row>
    <row r="76" spans="1:16" ht="18" customHeight="1">
      <c r="A76" s="18" t="s">
        <v>273</v>
      </c>
      <c r="C76" s="42">
        <v>7500</v>
      </c>
      <c r="D76" s="42"/>
      <c r="E76" s="42" t="s">
        <v>33</v>
      </c>
      <c r="F76" s="42"/>
      <c r="G76" s="42">
        <v>7500</v>
      </c>
      <c r="H76" s="42"/>
      <c r="I76" s="42" t="s">
        <v>33</v>
      </c>
      <c r="P76" s="128"/>
    </row>
    <row r="77" spans="1:16" ht="18" customHeight="1">
      <c r="A77" s="18" t="s">
        <v>212</v>
      </c>
      <c r="C77" s="42">
        <v>-358</v>
      </c>
      <c r="D77" s="42"/>
      <c r="E77" s="42">
        <v>-281</v>
      </c>
      <c r="F77" s="42"/>
      <c r="G77" s="42">
        <v>-294</v>
      </c>
      <c r="H77" s="42"/>
      <c r="I77" s="42">
        <v>-190</v>
      </c>
    </row>
    <row r="78" spans="1:16" ht="18" customHeight="1">
      <c r="A78" s="18" t="s">
        <v>151</v>
      </c>
      <c r="C78" s="42">
        <v>-606</v>
      </c>
      <c r="D78" s="41"/>
      <c r="E78" s="42">
        <v>-668</v>
      </c>
      <c r="F78" s="41"/>
      <c r="G78" s="42" t="s">
        <v>33</v>
      </c>
      <c r="H78" s="41"/>
      <c r="I78" s="42" t="s">
        <v>33</v>
      </c>
    </row>
    <row r="79" spans="1:16" ht="18" customHeight="1">
      <c r="A79" s="4" t="s">
        <v>111</v>
      </c>
      <c r="C79" s="45">
        <f>SUM(C65:C78)</f>
        <v>3553</v>
      </c>
      <c r="D79" s="41"/>
      <c r="E79" s="45">
        <f>SUM(E65:E78)</f>
        <v>-151349</v>
      </c>
      <c r="F79" s="41"/>
      <c r="G79" s="45">
        <f>SUM(G65:G78)</f>
        <v>15408</v>
      </c>
      <c r="H79" s="41"/>
      <c r="I79" s="45">
        <f>SUM(I65:I78)</f>
        <v>-67952</v>
      </c>
    </row>
    <row r="80" spans="1:16" ht="18" customHeight="1">
      <c r="A80" s="4"/>
      <c r="C80" s="41"/>
      <c r="D80" s="41"/>
      <c r="E80" s="41"/>
      <c r="F80" s="41"/>
      <c r="H80" s="41"/>
      <c r="I80" s="41"/>
    </row>
    <row r="81" spans="1:9" ht="18" customHeight="1">
      <c r="A81" s="4" t="s">
        <v>18</v>
      </c>
      <c r="C81" s="41"/>
      <c r="D81" s="41"/>
      <c r="E81" s="41"/>
      <c r="F81" s="41"/>
      <c r="H81" s="41"/>
      <c r="I81" s="41"/>
    </row>
    <row r="82" spans="1:9" ht="18" hidden="1" customHeight="1">
      <c r="A82" s="18" t="s">
        <v>183</v>
      </c>
      <c r="C82" s="42"/>
      <c r="D82" s="41"/>
      <c r="E82" s="41"/>
      <c r="F82" s="41"/>
      <c r="G82" s="42"/>
      <c r="H82" s="41"/>
      <c r="I82" s="41"/>
    </row>
    <row r="83" spans="1:9" ht="18" customHeight="1">
      <c r="A83" s="18" t="s">
        <v>268</v>
      </c>
      <c r="C83" s="41">
        <v>-1698</v>
      </c>
      <c r="D83" s="41"/>
      <c r="E83" s="41">
        <v>-104320</v>
      </c>
      <c r="F83" s="41"/>
      <c r="G83" s="41">
        <v>-5700</v>
      </c>
      <c r="H83" s="41"/>
      <c r="I83" s="41">
        <v>-104320</v>
      </c>
    </row>
    <row r="84" spans="1:9" ht="18" customHeight="1">
      <c r="A84" s="18" t="s">
        <v>270</v>
      </c>
      <c r="C84" s="42" t="s">
        <v>33</v>
      </c>
      <c r="D84" s="41"/>
      <c r="E84" s="42">
        <v>-300</v>
      </c>
      <c r="F84" s="41"/>
      <c r="G84" s="42">
        <v>26500</v>
      </c>
      <c r="H84" s="41"/>
      <c r="I84" s="42" t="s">
        <v>33</v>
      </c>
    </row>
    <row r="85" spans="1:9" ht="18" customHeight="1">
      <c r="A85" s="18" t="s">
        <v>169</v>
      </c>
      <c r="C85" s="42">
        <v>-5746</v>
      </c>
      <c r="D85" s="41"/>
      <c r="E85" s="42">
        <v>-6412</v>
      </c>
      <c r="F85" s="41"/>
      <c r="G85" s="42">
        <v>-4712</v>
      </c>
      <c r="H85" s="41"/>
      <c r="I85" s="42">
        <v>-4281</v>
      </c>
    </row>
    <row r="86" spans="1:9" ht="18" hidden="1" customHeight="1">
      <c r="A86" s="18" t="s">
        <v>126</v>
      </c>
      <c r="C86" s="42"/>
      <c r="D86" s="41"/>
      <c r="E86" s="41"/>
      <c r="F86" s="41"/>
      <c r="G86" s="42"/>
      <c r="H86" s="41"/>
      <c r="I86" s="41"/>
    </row>
    <row r="87" spans="1:9" ht="18" hidden="1" customHeight="1">
      <c r="A87" s="18" t="s">
        <v>127</v>
      </c>
      <c r="C87" s="42"/>
      <c r="D87" s="41"/>
      <c r="E87" s="41"/>
      <c r="F87" s="41"/>
      <c r="G87" s="42"/>
      <c r="H87" s="41"/>
      <c r="I87" s="41"/>
    </row>
    <row r="88" spans="1:9" ht="18" hidden="1" customHeight="1">
      <c r="A88" s="18" t="s">
        <v>201</v>
      </c>
      <c r="C88" s="42"/>
      <c r="D88" s="41"/>
      <c r="E88" s="42"/>
      <c r="F88" s="41"/>
      <c r="G88" s="42"/>
      <c r="H88" s="41"/>
      <c r="I88" s="41"/>
    </row>
    <row r="89" spans="1:9" ht="18" customHeight="1">
      <c r="A89" s="18" t="s">
        <v>86</v>
      </c>
      <c r="C89" s="42" t="s">
        <v>33</v>
      </c>
      <c r="D89" s="41"/>
      <c r="E89" s="42">
        <v>232800</v>
      </c>
      <c r="F89" s="41"/>
      <c r="G89" s="42" t="s">
        <v>33</v>
      </c>
      <c r="H89" s="41"/>
      <c r="I89" s="42">
        <v>232800</v>
      </c>
    </row>
    <row r="90" spans="1:9" ht="18" customHeight="1">
      <c r="A90" s="85" t="s">
        <v>269</v>
      </c>
      <c r="C90" s="45">
        <f>SUM(C82:C89)</f>
        <v>-7444</v>
      </c>
      <c r="D90" s="41"/>
      <c r="E90" s="45">
        <f>SUM(E82:E89)</f>
        <v>121768</v>
      </c>
      <c r="F90" s="41"/>
      <c r="G90" s="45">
        <f>SUM(G82:G89)</f>
        <v>16088</v>
      </c>
      <c r="H90" s="41"/>
      <c r="I90" s="45">
        <f>SUM(I82:I89)</f>
        <v>124199</v>
      </c>
    </row>
    <row r="91" spans="1:9" ht="18" customHeight="1">
      <c r="A91" s="18" t="s">
        <v>178</v>
      </c>
      <c r="C91" s="86"/>
      <c r="D91" s="41"/>
      <c r="E91" s="86"/>
      <c r="F91" s="41"/>
      <c r="G91" s="86"/>
      <c r="H91" s="41"/>
      <c r="I91" s="86"/>
    </row>
    <row r="92" spans="1:9" ht="18" customHeight="1">
      <c r="A92" s="18" t="s">
        <v>30</v>
      </c>
      <c r="C92" s="87">
        <v>3312</v>
      </c>
      <c r="D92" s="41"/>
      <c r="E92" s="87">
        <v>4240</v>
      </c>
      <c r="F92" s="41"/>
      <c r="G92" s="44" t="s">
        <v>33</v>
      </c>
      <c r="H92" s="42"/>
      <c r="I92" s="44" t="s">
        <v>33</v>
      </c>
    </row>
    <row r="93" spans="1:9" ht="18" customHeight="1">
      <c r="A93" s="5" t="s">
        <v>272</v>
      </c>
      <c r="C93" s="41">
        <f>SUM(C50,C79,C90,C92)</f>
        <v>-15127</v>
      </c>
      <c r="D93" s="41">
        <f>SUM(D50,D79,D90,D92)</f>
        <v>0</v>
      </c>
      <c r="E93" s="41">
        <f>SUM(E50,E79,E90,E92)</f>
        <v>163356</v>
      </c>
      <c r="F93" s="41"/>
      <c r="G93" s="42">
        <f>SUM(G50,G79,G90,G92)</f>
        <v>-7127</v>
      </c>
      <c r="H93" s="41"/>
      <c r="I93" s="42">
        <f>SUM(I50,I79,I90,I92)</f>
        <v>12657</v>
      </c>
    </row>
    <row r="94" spans="1:9" ht="18" customHeight="1">
      <c r="A94" s="18" t="s">
        <v>106</v>
      </c>
      <c r="C94" s="43">
        <f>BS!I12</f>
        <v>24600</v>
      </c>
      <c r="D94" s="41"/>
      <c r="E94" s="43">
        <v>10532</v>
      </c>
      <c r="F94" s="41"/>
      <c r="G94" s="43">
        <f>BS!M12</f>
        <v>12363</v>
      </c>
      <c r="H94" s="41"/>
      <c r="I94" s="43">
        <v>5674</v>
      </c>
    </row>
    <row r="95" spans="1:9" ht="18" customHeight="1" thickBot="1">
      <c r="A95" s="62" t="s">
        <v>107</v>
      </c>
      <c r="C95" s="47">
        <f>SUM(C93:C94)</f>
        <v>9473</v>
      </c>
      <c r="D95" s="41"/>
      <c r="E95" s="47">
        <f>SUM(E93:E94)</f>
        <v>173888</v>
      </c>
      <c r="F95" s="41"/>
      <c r="G95" s="47">
        <f>SUM(G93:G94)</f>
        <v>5236</v>
      </c>
      <c r="H95" s="41"/>
      <c r="I95" s="47">
        <f>SUM(I93:I94)</f>
        <v>18331</v>
      </c>
    </row>
    <row r="96" spans="1:9" ht="18" customHeight="1" thickTop="1">
      <c r="C96" s="41"/>
      <c r="D96" s="41"/>
      <c r="E96" s="41"/>
      <c r="F96" s="41"/>
      <c r="H96" s="41"/>
      <c r="I96" s="41"/>
    </row>
    <row r="97" spans="1:9" ht="18" customHeight="1">
      <c r="A97" s="5" t="s">
        <v>72</v>
      </c>
      <c r="C97" s="41"/>
      <c r="D97" s="41"/>
      <c r="E97" s="41"/>
      <c r="F97" s="41"/>
      <c r="H97" s="41"/>
      <c r="I97" s="41"/>
    </row>
    <row r="98" spans="1:9" ht="18" customHeight="1">
      <c r="A98" s="18" t="s">
        <v>71</v>
      </c>
      <c r="C98" s="41"/>
      <c r="D98" s="41"/>
      <c r="E98" s="41"/>
      <c r="F98" s="41"/>
      <c r="H98" s="41"/>
      <c r="I98" s="41"/>
    </row>
    <row r="99" spans="1:9" ht="18" customHeight="1" thickBot="1">
      <c r="A99" s="18" t="s">
        <v>203</v>
      </c>
      <c r="C99" s="130" t="s">
        <v>33</v>
      </c>
      <c r="E99" s="130">
        <v>8737</v>
      </c>
      <c r="F99" s="20"/>
      <c r="G99" s="130" t="s">
        <v>33</v>
      </c>
      <c r="H99" s="13"/>
      <c r="I99" s="130">
        <v>10028</v>
      </c>
    </row>
    <row r="100" spans="1:9" ht="18" customHeight="1" thickTop="1">
      <c r="A100" s="46"/>
      <c r="E100" s="18"/>
      <c r="H100" s="18"/>
      <c r="I100" s="18"/>
    </row>
    <row r="101" spans="1:9" ht="18" customHeight="1">
      <c r="A101" s="46"/>
      <c r="E101" s="18"/>
      <c r="H101" s="18"/>
      <c r="I101" s="18"/>
    </row>
    <row r="102" spans="1:9" ht="18" customHeight="1">
      <c r="A102" s="46"/>
      <c r="E102" s="18"/>
      <c r="H102" s="18"/>
      <c r="I102" s="18"/>
    </row>
    <row r="103" spans="1:9" ht="18" customHeight="1">
      <c r="A103" s="46"/>
      <c r="E103" s="18"/>
      <c r="H103" s="18"/>
      <c r="I103" s="18"/>
    </row>
    <row r="104" spans="1:9" ht="18" customHeight="1">
      <c r="A104" s="46"/>
      <c r="E104" s="18"/>
      <c r="H104" s="18"/>
      <c r="I104" s="18"/>
    </row>
    <row r="105" spans="1:9" ht="18" customHeight="1">
      <c r="A105" s="46"/>
      <c r="E105" s="18"/>
      <c r="H105" s="18"/>
      <c r="I105" s="18"/>
    </row>
    <row r="106" spans="1:9" ht="18" customHeight="1">
      <c r="A106" s="83"/>
      <c r="B106" s="52" t="s">
        <v>187</v>
      </c>
      <c r="C106" s="48"/>
      <c r="F106" s="48"/>
      <c r="G106" s="135" t="s">
        <v>187</v>
      </c>
      <c r="H106" s="48"/>
      <c r="I106" s="48"/>
    </row>
    <row r="109" spans="1:9" ht="21.75" customHeight="1">
      <c r="C109" s="161">
        <f>+C95-BS!G12</f>
        <v>0</v>
      </c>
      <c r="D109" s="161"/>
      <c r="E109" s="161"/>
      <c r="F109" s="161"/>
      <c r="G109" s="161">
        <f>G95-BS!K12</f>
        <v>0</v>
      </c>
      <c r="H109" s="129" t="e">
        <f>H95-#REF!</f>
        <v>#REF!</v>
      </c>
      <c r="I109" s="129"/>
    </row>
  </sheetData>
  <mergeCells count="6">
    <mergeCell ref="C5:I5"/>
    <mergeCell ref="C6:E6"/>
    <mergeCell ref="G6:I6"/>
    <mergeCell ref="C61:I61"/>
    <mergeCell ref="C62:E62"/>
    <mergeCell ref="G62:I62"/>
  </mergeCells>
  <pageMargins left="0.70866141732283472" right="0.47244094488188981" top="0.78740157480314965" bottom="0.47244094488188981" header="0.19685039370078741" footer="0.31496062992125984"/>
  <pageSetup paperSize="9" scale="70" firstPageNumber="9" orientation="portrait" useFirstPageNumber="1" r:id="rId1"/>
  <headerFooter alignWithMargins="0">
    <oddFooter>&amp;L&amp;"Calibri,Regular"&amp;12The accompanying notes are an integral part of these financial statements.&amp;R&amp;"Calibri,Regular"&amp;12&amp;P</oddFooter>
  </headerFooter>
  <rowBreaks count="1" manualBreakCount="1">
    <brk id="56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CE-Conso</vt:lpstr>
      <vt:lpstr>CE-Company</vt:lpstr>
      <vt:lpstr>CF</vt:lpstr>
      <vt:lpstr>BS!Print_Area</vt:lpstr>
      <vt:lpstr>'CE-Company'!Print_Area</vt:lpstr>
      <vt:lpstr>'CE-Conso'!Print_Area</vt:lpstr>
      <vt:lpstr>CF!Print_Area</vt:lpstr>
      <vt:lpstr>'PL 3M'!Print_Area</vt:lpstr>
      <vt:lpstr>'PL 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User</cp:lastModifiedBy>
  <cp:lastPrinted>2023-08-10T12:11:32Z</cp:lastPrinted>
  <dcterms:created xsi:type="dcterms:W3CDTF">1999-06-25T03:17:47Z</dcterms:created>
  <dcterms:modified xsi:type="dcterms:W3CDTF">2023-08-11T08:59:17Z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