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3\Q2'2023\"/>
    </mc:Choice>
  </mc:AlternateContent>
  <xr:revisionPtr revIDLastSave="0" documentId="13_ncr:1_{C9A19C09-BCEC-4A0E-9FA9-75089486832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BS_E!$A$1:$N$99</definedName>
    <definedName name="_xlnm.Print_Area" localSheetId="4">CF_E!$A$1:$O$89</definedName>
    <definedName name="_xlnm.Print_Area" localSheetId="2">Conso_E!$A$1:$V$27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3" i="3" l="1"/>
  <c r="F24" i="3"/>
  <c r="H24" i="3"/>
  <c r="J24" i="3"/>
  <c r="R24" i="3"/>
  <c r="U22" i="3"/>
  <c r="S22" i="3"/>
  <c r="R22" i="3"/>
  <c r="Q22" i="3"/>
  <c r="O22" i="3"/>
  <c r="J22" i="3"/>
  <c r="I22" i="3"/>
  <c r="H22" i="3"/>
  <c r="G22" i="3"/>
  <c r="F22" i="3"/>
  <c r="J24" i="4"/>
  <c r="H24" i="4"/>
  <c r="F24" i="4"/>
  <c r="J22" i="4"/>
  <c r="H22" i="4"/>
  <c r="F22" i="4"/>
  <c r="T23" i="4"/>
  <c r="H72" i="5"/>
  <c r="J72" i="5"/>
  <c r="N72" i="5"/>
  <c r="L72" i="5"/>
  <c r="L92" i="2" l="1"/>
  <c r="L28" i="2"/>
  <c r="L17" i="2"/>
  <c r="H31" i="1"/>
  <c r="L18" i="1"/>
  <c r="H18" i="1"/>
  <c r="N92" i="2" l="1"/>
  <c r="J92" i="2"/>
  <c r="H92" i="2"/>
  <c r="N28" i="2"/>
  <c r="H28" i="2"/>
  <c r="J28" i="2"/>
  <c r="N56" i="2"/>
  <c r="L56" i="2"/>
  <c r="J56" i="2"/>
  <c r="H56" i="2"/>
  <c r="N50" i="2"/>
  <c r="L50" i="2"/>
  <c r="J50" i="2"/>
  <c r="J57" i="2" s="1"/>
  <c r="H50" i="2"/>
  <c r="H57" i="2" s="1"/>
  <c r="N17" i="2"/>
  <c r="J17" i="2"/>
  <c r="H17" i="2"/>
  <c r="L57" i="2" l="1"/>
  <c r="N57" i="2"/>
  <c r="L29" i="2"/>
  <c r="L33" i="2" s="1"/>
  <c r="L35" i="2" s="1"/>
  <c r="L63" i="2" s="1"/>
  <c r="H29" i="2"/>
  <c r="H33" i="2" s="1"/>
  <c r="H35" i="2" s="1"/>
  <c r="H58" i="2" s="1"/>
  <c r="N29" i="2"/>
  <c r="N33" i="2" s="1"/>
  <c r="N35" i="2" s="1"/>
  <c r="N63" i="2" s="1"/>
  <c r="J29" i="2"/>
  <c r="J33" i="2" s="1"/>
  <c r="J35" i="2" s="1"/>
  <c r="J63" i="2" s="1"/>
  <c r="L58" i="2" l="1"/>
  <c r="J58" i="2"/>
  <c r="H63" i="2"/>
  <c r="N58" i="2"/>
  <c r="P21" i="3"/>
  <c r="P22" i="3" s="1"/>
  <c r="P24" i="3" s="1"/>
  <c r="L120" i="2" l="1"/>
  <c r="J120" i="2"/>
  <c r="H120" i="2"/>
  <c r="L31" i="1" l="1"/>
  <c r="H81" i="2" l="1"/>
  <c r="V13" i="3"/>
  <c r="V19" i="3" l="1"/>
  <c r="T19" i="3"/>
  <c r="N61" i="5" l="1"/>
  <c r="J61" i="5"/>
  <c r="N120" i="2"/>
  <c r="N114" i="2"/>
  <c r="J114" i="2"/>
  <c r="N81" i="2"/>
  <c r="J81" i="2"/>
  <c r="L81" i="2"/>
  <c r="H114" i="2"/>
  <c r="H121" i="2" s="1"/>
  <c r="L114" i="2"/>
  <c r="N89" i="1"/>
  <c r="L89" i="1"/>
  <c r="J89" i="1"/>
  <c r="N66" i="1"/>
  <c r="L66" i="1"/>
  <c r="J66" i="1"/>
  <c r="N57" i="1"/>
  <c r="N67" i="1" s="1"/>
  <c r="L57" i="1"/>
  <c r="J57" i="1"/>
  <c r="N31" i="1"/>
  <c r="J31" i="1"/>
  <c r="N18" i="1"/>
  <c r="J18" i="1"/>
  <c r="J32" i="1" s="1"/>
  <c r="N90" i="1" l="1"/>
  <c r="N121" i="2"/>
  <c r="J67" i="1"/>
  <c r="J90" i="1" s="1"/>
  <c r="N32" i="1"/>
  <c r="L93" i="2"/>
  <c r="L97" i="2" s="1"/>
  <c r="L99" i="2" s="1"/>
  <c r="L127" i="2" s="1"/>
  <c r="L121" i="2"/>
  <c r="J93" i="2"/>
  <c r="J97" i="2" s="1"/>
  <c r="J99" i="2" s="1"/>
  <c r="J127" i="2" s="1"/>
  <c r="H93" i="2"/>
  <c r="H97" i="2" s="1"/>
  <c r="H99" i="2" s="1"/>
  <c r="H122" i="2" s="1"/>
  <c r="N93" i="2"/>
  <c r="N97" i="2" s="1"/>
  <c r="J121" i="2"/>
  <c r="L67" i="1"/>
  <c r="L90" i="1" s="1"/>
  <c r="L32" i="1"/>
  <c r="N99" i="2" l="1"/>
  <c r="N127" i="2" s="1"/>
  <c r="N9" i="5"/>
  <c r="N28" i="5" s="1"/>
  <c r="N39" i="5" s="1"/>
  <c r="L122" i="2"/>
  <c r="H127" i="2"/>
  <c r="J122" i="2"/>
  <c r="L61" i="5"/>
  <c r="P15" i="4"/>
  <c r="P15" i="3"/>
  <c r="N122" i="2" l="1"/>
  <c r="R20" i="4" l="1"/>
  <c r="R19" i="4"/>
  <c r="T19" i="4" s="1"/>
  <c r="R14" i="4"/>
  <c r="R13" i="4"/>
  <c r="T13" i="4" s="1"/>
  <c r="P16" i="3" l="1"/>
  <c r="P17" i="3" s="1"/>
  <c r="P21" i="4" l="1"/>
  <c r="P22" i="4" s="1"/>
  <c r="P24" i="4" s="1"/>
  <c r="N42" i="5" l="1"/>
  <c r="N73" i="5" s="1"/>
  <c r="N75" i="5" s="1"/>
  <c r="J9" i="5"/>
  <c r="J28" i="5" s="1"/>
  <c r="J39" i="5" s="1"/>
  <c r="T20" i="3"/>
  <c r="J42" i="5" l="1"/>
  <c r="J73" i="5" s="1"/>
  <c r="J75" i="5" s="1"/>
  <c r="H89" i="1"/>
  <c r="H66" i="1"/>
  <c r="H57" i="1"/>
  <c r="H32" i="1"/>
  <c r="J91" i="1" l="1"/>
  <c r="H67" i="1"/>
  <c r="H90" i="1" s="1"/>
  <c r="H91" i="1" s="1"/>
  <c r="L91" i="1" l="1"/>
  <c r="N91" i="1"/>
  <c r="K26" i="4"/>
  <c r="J26" i="4" l="1"/>
  <c r="H26" i="4"/>
  <c r="F26" i="4"/>
  <c r="J16" i="4"/>
  <c r="J17" i="4" s="1"/>
  <c r="H16" i="4"/>
  <c r="H17" i="4" s="1"/>
  <c r="F16" i="4"/>
  <c r="F17" i="4" s="1"/>
  <c r="R16" i="3"/>
  <c r="R17" i="3" s="1"/>
  <c r="J16" i="3"/>
  <c r="J17" i="3" s="1"/>
  <c r="H16" i="3"/>
  <c r="H17" i="3" s="1"/>
  <c r="F16" i="3"/>
  <c r="F17" i="3" s="1"/>
  <c r="T14" i="3"/>
  <c r="N15" i="4"/>
  <c r="R15" i="4" s="1"/>
  <c r="T15" i="4" s="1"/>
  <c r="N21" i="4"/>
  <c r="N15" i="3"/>
  <c r="N21" i="3"/>
  <c r="N22" i="3" s="1"/>
  <c r="N24" i="3" s="1"/>
  <c r="N22" i="4" l="1"/>
  <c r="T21" i="4"/>
  <c r="V21" i="3"/>
  <c r="T21" i="3"/>
  <c r="T22" i="3" s="1"/>
  <c r="T24" i="3" s="1"/>
  <c r="H61" i="5"/>
  <c r="T15" i="3"/>
  <c r="N16" i="3"/>
  <c r="N17" i="3" s="1"/>
  <c r="N16" i="4"/>
  <c r="R22" i="4" l="1"/>
  <c r="R24" i="4" s="1"/>
  <c r="N24" i="4"/>
  <c r="N17" i="4"/>
  <c r="R21" i="4"/>
  <c r="T16" i="3"/>
  <c r="T17" i="3" s="1"/>
  <c r="V15" i="3"/>
  <c r="L14" i="4"/>
  <c r="T14" i="4" s="1"/>
  <c r="L9" i="5"/>
  <c r="L28" i="5" s="1"/>
  <c r="L20" i="4"/>
  <c r="H9" i="5"/>
  <c r="H28" i="5" s="1"/>
  <c r="H39" i="5" s="1"/>
  <c r="L20" i="3"/>
  <c r="L22" i="3" s="1"/>
  <c r="L22" i="4" l="1"/>
  <c r="L24" i="4" s="1"/>
  <c r="T20" i="4"/>
  <c r="L24" i="3"/>
  <c r="V24" i="3" s="1"/>
  <c r="V22" i="3"/>
  <c r="V20" i="3"/>
  <c r="R26" i="4"/>
  <c r="L14" i="3"/>
  <c r="V14" i="3" s="1"/>
  <c r="V16" i="3" s="1"/>
  <c r="V17" i="3" s="1"/>
  <c r="L16" i="4"/>
  <c r="L17" i="4" s="1"/>
  <c r="L39" i="5" l="1"/>
  <c r="L42" i="5" s="1"/>
  <c r="L73" i="5" s="1"/>
  <c r="L75" i="5" s="1"/>
  <c r="L76" i="5" s="1"/>
  <c r="H42" i="5"/>
  <c r="H73" i="5" s="1"/>
  <c r="H75" i="5" s="1"/>
  <c r="H76" i="5" s="1"/>
  <c r="P16" i="4"/>
  <c r="L16" i="3"/>
  <c r="L17" i="3" s="1"/>
  <c r="P17" i="4" l="1"/>
  <c r="R17" i="4" s="1"/>
  <c r="T17" i="4" s="1"/>
  <c r="R16" i="4"/>
  <c r="T16" i="4" s="1"/>
  <c r="L26" i="3" l="1"/>
  <c r="T22" i="4"/>
  <c r="T24" i="4" s="1"/>
  <c r="T26" i="4" s="1"/>
  <c r="L26" i="4"/>
  <c r="J26" i="3"/>
  <c r="H26" i="3"/>
  <c r="T26" i="3"/>
  <c r="F26" i="3" l="1"/>
  <c r="V26" i="3"/>
</calcChain>
</file>

<file path=xl/sharedStrings.xml><?xml version="1.0" encoding="utf-8"?>
<sst xmlns="http://schemas.openxmlformats.org/spreadsheetml/2006/main" count="419" uniqueCount="228">
  <si>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</si>
  <si>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</si>
  <si>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</si>
  <si>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</si>
  <si>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</si>
  <si>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</si>
  <si>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</si>
  <si>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</si>
  <si>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</si>
  <si>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</si>
  <si>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</si>
  <si>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</si>
  <si>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</si>
  <si>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</si>
  <si>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</si>
  <si>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</si>
  <si>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</si>
  <si>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</si>
  <si>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</si>
  <si>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</si>
  <si>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</si>
  <si>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</si>
  <si>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</si>
  <si>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</si>
  <si>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</si>
  <si>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</si>
  <si>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</si>
  <si>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</si>
  <si>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</si>
  <si>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</si>
  <si>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</si>
  <si>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</si>
  <si>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</si>
  <si>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</si>
  <si>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</si>
  <si>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</si>
  <si>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</si>
  <si>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</si>
  <si>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</si>
  <si>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</si>
  <si>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</si>
  <si>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</si>
  <si>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</si>
  <si>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</si>
  <si>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</si>
  <si>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</si>
  <si>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</si>
  <si>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</si>
  <si>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</si>
  <si>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</si>
  <si>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</si>
  <si>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</si>
  <si>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</si>
  <si>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</si>
  <si>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</si>
  <si>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</si>
  <si>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</si>
  <si>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</si>
  <si>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</si>
  <si>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</si>
  <si>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</si>
  <si>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</si>
  <si>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</si>
  <si>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</si>
  <si>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</si>
  <si>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</si>
  <si>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</si>
  <si>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</si>
  <si>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</si>
  <si>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</si>
  <si>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</si>
  <si>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</si>
  <si>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</si>
  <si>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</si>
  <si>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</si>
  <si>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</si>
  <si>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</si>
  <si>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</si>
  <si>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</si>
  <si>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</si>
  <si>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</si>
  <si>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</si>
  <si>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</si>
  <si>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</si>
  <si>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</si>
  <si>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</si>
  <si>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</si>
  <si>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</si>
  <si>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</si>
  <si>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</si>
  <si>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</si>
  <si>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</si>
  <si>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</si>
  <si>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</si>
  <si>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</si>
  <si>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</si>
  <si>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</si>
  <si>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</si>
  <si>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</si>
  <si>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</si>
  <si>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</si>
  <si>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</si>
  <si>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</si>
  <si>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</si>
  <si>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</si>
  <si>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</si>
  <si>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</si>
  <si>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</si>
  <si>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</si>
  <si>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</si>
  <si>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</si>
  <si>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</si>
  <si>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</si>
  <si>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</si>
  <si>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</si>
  <si>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</si>
  <si>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</si>
  <si>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</si>
  <si>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</si>
  <si>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</si>
  <si>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</si>
  <si>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</si>
  <si>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</si>
  <si>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</si>
  <si>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Non-current derivative liabilities</t>
  </si>
  <si>
    <t xml:space="preserve">   Capitalised interest expenses to construction in progress</t>
  </si>
  <si>
    <t xml:space="preserve">   Transferred of assets under installation to intangible assets</t>
  </si>
  <si>
    <t>Dividend income</t>
  </si>
  <si>
    <t>Share of profit from investment in joint venture</t>
  </si>
  <si>
    <t>Finance income</t>
  </si>
  <si>
    <t>Discount on business</t>
  </si>
  <si>
    <t>Cash flows statement</t>
  </si>
  <si>
    <t>Cash flows statement (Continued)</t>
  </si>
  <si>
    <t>Non-current derivative assets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</si>
  <si>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</si>
  <si>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</si>
  <si>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</si>
  <si>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</si>
  <si>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</si>
  <si>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Loss on changes in fair value of sugar swap contracts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</si>
  <si>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</si>
  <si>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</si>
  <si>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</si>
  <si>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</si>
  <si>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</si>
  <si>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</si>
  <si>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</si>
  <si>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</si>
  <si>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</si>
  <si>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</si>
  <si>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</si>
  <si>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</si>
  <si>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</si>
  <si>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</si>
  <si>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>Repayment under liability under Revenue Transfer Agreement</t>
  </si>
  <si>
    <t xml:space="preserve">  related to electricity business operations</t>
  </si>
  <si>
    <t xml:space="preserve">   Transfer amortisation of financial fee to construction in progress</t>
  </si>
  <si>
    <t>Cash paid for acquisitions of intangible assets</t>
  </si>
  <si>
    <t>Cash paid for liabilities under lease agreements</t>
  </si>
  <si>
    <t xml:space="preserve">   Increase in right-of-use assets</t>
  </si>
  <si>
    <t>Balance as at 1 January 2022</t>
  </si>
  <si>
    <t>2, 3</t>
  </si>
  <si>
    <t>2, 7</t>
  </si>
  <si>
    <t>Profit for the period</t>
  </si>
  <si>
    <t xml:space="preserve">   Transfer right-of-use assets to motor vehicles</t>
  </si>
  <si>
    <t xml:space="preserve">   to profit or loss in subsequent periods:</t>
  </si>
  <si>
    <t xml:space="preserve">   Share of profit from investment in joint venture </t>
  </si>
  <si>
    <t>Net increase (decrease) in cash and cash equivalents</t>
  </si>
  <si>
    <t>Lease Liabilities - net of current portion</t>
  </si>
  <si>
    <t>Reversal of impairment loss on financial assets</t>
  </si>
  <si>
    <t>Increase in short-term loans to related parties</t>
  </si>
  <si>
    <t>Increase in short-term loans from banks</t>
  </si>
  <si>
    <t>Net cash flows from financing activities</t>
  </si>
  <si>
    <t>31 December 2022</t>
  </si>
  <si>
    <t xml:space="preserve">Balance as at 1 January 2023 </t>
  </si>
  <si>
    <t>Balance as at 1 January 2023</t>
  </si>
  <si>
    <t>Gain from exchange</t>
  </si>
  <si>
    <t>Deferred tax liabilities</t>
  </si>
  <si>
    <t>Retained earnings</t>
  </si>
  <si>
    <t>Profit before income tax expenses</t>
  </si>
  <si>
    <t xml:space="preserve">   Gain on fair revaluation on other long-term investments</t>
  </si>
  <si>
    <t xml:space="preserve">   Cash paid for long-term employee benefits</t>
  </si>
  <si>
    <t xml:space="preserve">      through other comprehensive income</t>
  </si>
  <si>
    <t xml:space="preserve">Earnings per share </t>
  </si>
  <si>
    <t>Basic earnings per share</t>
  </si>
  <si>
    <t xml:space="preserve">   Net profit for the period</t>
  </si>
  <si>
    <t>Profit before tax</t>
  </si>
  <si>
    <t xml:space="preserve">   Reduction of inventory to net realisable value (reversal) </t>
  </si>
  <si>
    <t xml:space="preserve">   Unrealised gain on exchange </t>
  </si>
  <si>
    <t>Cash flows used in operating activities</t>
  </si>
  <si>
    <t>Net cash flows used in operating activities</t>
  </si>
  <si>
    <t>Net cash flows from (used in) investing activities</t>
  </si>
  <si>
    <t>Increase in short-term loans from related parties</t>
  </si>
  <si>
    <t xml:space="preserve">   Increase (decrease) in accounts payable for purchasing  </t>
  </si>
  <si>
    <t xml:space="preserve">      fixed assets that have yet been paid</t>
  </si>
  <si>
    <t>Loss from exchange</t>
  </si>
  <si>
    <t>The accompanying notes to the interim consolidated financial statements are an integral part of the financial statements.</t>
  </si>
  <si>
    <t xml:space="preserve">Adjustments to reconcile profit before tax to net cash 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</si>
  <si>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</si>
  <si>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</si>
  <si>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</si>
  <si>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</si>
  <si>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</si>
  <si>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</si>
  <si>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>Gain on exchange</t>
  </si>
  <si>
    <t>Repayment of long-term loans from banks</t>
  </si>
  <si>
    <t>Gain on changes in fair value of sugar swap contracts</t>
  </si>
  <si>
    <t xml:space="preserve">Gain (loss) on investment in long-term equity designated at fair value </t>
  </si>
  <si>
    <t>Impairment loss on financial assets</t>
  </si>
  <si>
    <t>Dividend paid</t>
  </si>
  <si>
    <t>Loss on cash flow hedges - net of income tax</t>
  </si>
  <si>
    <t xml:space="preserve">Loss on </t>
  </si>
  <si>
    <t xml:space="preserve">   Allowance for expected credit losses (revesal) </t>
  </si>
  <si>
    <t xml:space="preserve">   Loss (gain) on changes in fair value of sugar swap contracts</t>
  </si>
  <si>
    <t xml:space="preserve">   Loss (gain) on investment in long-term equity designated at fair value </t>
  </si>
  <si>
    <t xml:space="preserve">   Loss (gain) on disposal/written-off of equipment</t>
  </si>
  <si>
    <t xml:space="preserve">Investments in other long-term equity instruments </t>
  </si>
  <si>
    <t>Advance received for goods</t>
  </si>
  <si>
    <t>Operating profit</t>
  </si>
  <si>
    <t>Income tax revenues (expenses)</t>
  </si>
  <si>
    <t xml:space="preserve">Increase in other long-term equity instruments </t>
  </si>
  <si>
    <t>Income tax expenses</t>
  </si>
  <si>
    <t>Loss on assets from fire accident</t>
  </si>
  <si>
    <t xml:space="preserve">   and allowance for impairment of assets</t>
  </si>
  <si>
    <t xml:space="preserve">   Loss on assets from fire accident</t>
  </si>
  <si>
    <t xml:space="preserve">      and allowance for impairment of assets</t>
  </si>
  <si>
    <t>Advance payment for purchasing assets</t>
  </si>
  <si>
    <t>Decrease (increase) in advance payment for purchasing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</si>
</sst>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37" fontId="10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1" fontId="4" fillId="0" borderId="0" xfId="2" applyNumberFormat="1" applyFont="1" applyBorder="1" applyAlignment="1">
      <alignment horizontal="right" vertical="center"/>
    </xf>
    <xf numFmtId="41" fontId="4" fillId="0" borderId="0" xfId="2" applyNumberFormat="1" applyFont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left" vertical="center"/>
    </xf>
    <xf numFmtId="0" fontId="17" fillId="0" borderId="0" xfId="2" applyNumberFormat="1" applyFont="1" applyFill="1" applyAlignment="1">
      <alignment vertical="center"/>
    </xf>
    <xf numFmtId="41" fontId="10" fillId="0" borderId="7" xfId="2" applyNumberFormat="1" applyFont="1" applyFill="1" applyBorder="1" applyAlignment="1">
      <alignment horizontal="right" vertical="center"/>
    </xf>
    <xf numFmtId="41" fontId="10" fillId="0" borderId="8" xfId="2" applyNumberFormat="1" applyFont="1" applyFill="1" applyBorder="1" applyAlignment="1">
      <alignment horizontal="right" vertical="center"/>
    </xf>
    <xf numFmtId="41" fontId="10" fillId="0" borderId="7" xfId="2" applyNumberFormat="1" applyFont="1" applyFill="1" applyBorder="1" applyAlignment="1">
      <alignment vertical="center"/>
    </xf>
    <xf numFmtId="41" fontId="10" fillId="0" borderId="8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horizontal="right" vertical="center"/>
    </xf>
    <xf numFmtId="41" fontId="4" fillId="0" borderId="8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37" fontId="4" fillId="0" borderId="6" xfId="2" applyNumberFormat="1" applyFont="1" applyFill="1" applyBorder="1" applyAlignment="1">
      <alignment vertical="center" wrapText="1"/>
    </xf>
    <xf numFmtId="37" fontId="4" fillId="0" borderId="2" xfId="2" applyNumberFormat="1" applyFont="1" applyFill="1" applyBorder="1" applyAlignment="1">
      <alignment vertical="center" wrapText="1"/>
    </xf>
    <xf numFmtId="41" fontId="4" fillId="0" borderId="2" xfId="2" applyNumberFormat="1" applyFont="1" applyFill="1" applyBorder="1" applyAlignment="1">
      <alignment horizontal="right" vertical="center"/>
    </xf>
    <xf numFmtId="0" fontId="11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2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4" fontId="11" fillId="0" borderId="0" xfId="3" applyNumberFormat="1" applyFont="1" applyFill="1" applyBorder="1" applyAlignment="1" applyProtection="1">
      <alignment vertical="center"/>
    </xf>
    <xf numFmtId="0" fontId="20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>
      <alignment horizontal="center" vertical="center"/>
    </xf>
    <xf numFmtId="0" fontId="20" fillId="0" borderId="0" xfId="4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horizontal="right" vertical="center"/>
    </xf>
    <xf numFmtId="164" fontId="11" fillId="0" borderId="0" xfId="4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center" vertical="center"/>
    </xf>
    <xf numFmtId="164" fontId="11" fillId="0" borderId="2" xfId="2" applyNumberFormat="1" applyFont="1" applyFill="1" applyBorder="1" applyAlignment="1">
      <alignment horizontal="right" vertical="center"/>
    </xf>
    <xf numFmtId="0" fontId="20" fillId="0" borderId="0" xfId="4" applyNumberFormat="1" applyFont="1" applyFill="1" applyAlignment="1">
      <alignment horizontal="center" vertical="center"/>
    </xf>
    <xf numFmtId="164" fontId="21" fillId="0" borderId="0" xfId="3" applyNumberFormat="1" applyFont="1" applyFill="1" applyBorder="1" applyAlignment="1" applyProtection="1">
      <alignment vertical="center"/>
    </xf>
    <xf numFmtId="0" fontId="20" fillId="0" borderId="0" xfId="2" applyFont="1" applyFill="1" applyAlignment="1">
      <alignment horizontal="center" vertical="center"/>
    </xf>
    <xf numFmtId="164" fontId="11" fillId="0" borderId="1" xfId="3" applyNumberFormat="1" applyFont="1" applyFill="1" applyBorder="1" applyAlignment="1" applyProtection="1">
      <alignment vertical="center"/>
    </xf>
    <xf numFmtId="164" fontId="11" fillId="0" borderId="5" xfId="3" applyNumberFormat="1" applyFont="1" applyFill="1" applyBorder="1" applyAlignment="1" applyProtection="1">
      <alignment vertical="center"/>
    </xf>
    <xf numFmtId="37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left" vertical="center"/>
    </xf>
    <xf numFmtId="164" fontId="11" fillId="0" borderId="2" xfId="3" applyNumberFormat="1" applyFont="1" applyFill="1" applyBorder="1" applyAlignment="1" applyProtection="1">
      <alignment vertical="center"/>
    </xf>
    <xf numFmtId="164" fontId="11" fillId="0" borderId="0" xfId="4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164" fontId="11" fillId="0" borderId="3" xfId="3" applyNumberFormat="1" applyFont="1" applyFill="1" applyBorder="1" applyAlignment="1" applyProtection="1">
      <alignment vertical="center"/>
    </xf>
    <xf numFmtId="37" fontId="20" fillId="0" borderId="0" xfId="4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11" fillId="0" borderId="2" xfId="2" applyNumberFormat="1" applyFont="1" applyFill="1" applyBorder="1" applyAlignment="1">
      <alignment horizontal="center" vertical="center"/>
    </xf>
    <xf numFmtId="0" fontId="18" fillId="0" borderId="0" xfId="2" applyNumberFormat="1" applyFont="1" applyFill="1" applyAlignment="1">
      <alignment vertical="center"/>
    </xf>
    <xf numFmtId="164" fontId="11" fillId="0" borderId="0" xfId="2" applyNumberFormat="1" applyFont="1" applyFill="1" applyAlignment="1">
      <alignment horizontal="right" vertical="center"/>
    </xf>
    <xf numFmtId="164" fontId="11" fillId="0" borderId="0" xfId="2" applyNumberFormat="1" applyFont="1" applyFill="1" applyBorder="1" applyAlignment="1">
      <alignment vertical="center"/>
    </xf>
    <xf numFmtId="41" fontId="11" fillId="0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41" fontId="11" fillId="0" borderId="0" xfId="2" applyNumberFormat="1" applyFont="1" applyFill="1" applyBorder="1" applyAlignment="1">
      <alignment vertical="center"/>
    </xf>
    <xf numFmtId="37" fontId="22" fillId="0" borderId="0" xfId="5" applyNumberFormat="1" applyFont="1" applyFill="1" applyAlignment="1">
      <alignment horizontal="left" vertical="center"/>
    </xf>
    <xf numFmtId="37" fontId="23" fillId="0" borderId="0" xfId="5" applyNumberFormat="1" applyFont="1" applyFill="1" applyAlignment="1">
      <alignment horizontal="left" vertical="center"/>
    </xf>
    <xf numFmtId="43" fontId="11" fillId="0" borderId="3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164" fontId="11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39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39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2" xfId="2" applyNumberFormat="1" applyFont="1" applyFill="1" applyBorder="1" applyAlignment="1">
      <alignment horizontal="right" vertical="center"/>
    </xf>
    <xf numFmtId="164" fontId="11" fillId="0" borderId="5" xfId="2" applyNumberFormat="1" applyFont="1" applyFill="1" applyBorder="1" applyAlignment="1">
      <alignment vertical="center"/>
    </xf>
    <xf numFmtId="37" fontId="4" fillId="0" borderId="0" xfId="2" applyNumberFormat="1" applyFont="1" applyAlignment="1">
      <alignment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41" fontId="11" fillId="0" borderId="6" xfId="2" applyNumberFormat="1" applyFont="1" applyFill="1" applyBorder="1" applyAlignment="1">
      <alignment horizontal="right" vertical="center"/>
    </xf>
    <xf numFmtId="41" fontId="11" fillId="0" borderId="5" xfId="2" applyNumberFormat="1" applyFont="1" applyFill="1" applyBorder="1" applyAlignment="1">
      <alignment horizontal="right" vertical="center"/>
    </xf>
    <xf numFmtId="41" fontId="11" fillId="0" borderId="3" xfId="2" applyNumberFormat="1" applyFont="1" applyFill="1" applyBorder="1" applyAlignment="1">
      <alignment horizontal="right" vertical="center"/>
    </xf>
    <xf numFmtId="37" fontId="10" fillId="0" borderId="0" xfId="2" applyNumberFormat="1" applyFont="1" applyFill="1" applyBorder="1" applyAlignment="1">
      <alignment vertical="center"/>
    </xf>
    <xf numFmtId="41" fontId="25" fillId="0" borderId="8" xfId="2" applyNumberFormat="1" applyFont="1" applyBorder="1" applyAlignment="1">
      <alignment vertical="center"/>
    </xf>
    <xf numFmtId="164" fontId="24" fillId="0" borderId="0" xfId="2" applyNumberFormat="1" applyFont="1" applyFill="1" applyAlignment="1">
      <alignment vertical="center"/>
    </xf>
    <xf numFmtId="37" fontId="11" fillId="0" borderId="0" xfId="4" applyNumberFormat="1" applyFont="1" applyFill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164" fontId="24" fillId="0" borderId="3" xfId="3" applyNumberFormat="1" applyFont="1" applyFill="1" applyBorder="1" applyAlignment="1">
      <alignment vertical="center"/>
    </xf>
    <xf numFmtId="164" fontId="24" fillId="0" borderId="0" xfId="3" applyNumberFormat="1" applyFont="1" applyFill="1" applyAlignment="1">
      <alignment vertical="center"/>
    </xf>
    <xf numFmtId="41" fontId="24" fillId="0" borderId="0" xfId="1" applyNumberFormat="1" applyFont="1" applyFill="1" applyAlignment="1">
      <alignment horizontal="right" vertical="center"/>
    </xf>
    <xf numFmtId="164" fontId="24" fillId="0" borderId="0" xfId="2" applyNumberFormat="1" applyFont="1" applyFill="1" applyAlignment="1">
      <alignment horizontal="right" vertical="center"/>
    </xf>
    <xf numFmtId="41" fontId="24" fillId="0" borderId="0" xfId="2" applyNumberFormat="1" applyFont="1" applyFill="1" applyAlignment="1">
      <alignment horizontal="right" vertical="center"/>
    </xf>
    <xf numFmtId="164" fontId="24" fillId="0" borderId="1" xfId="2" applyNumberFormat="1" applyFont="1" applyFill="1" applyBorder="1" applyAlignment="1">
      <alignment horizontal="right" vertical="center"/>
    </xf>
    <xf numFmtId="41" fontId="24" fillId="0" borderId="1" xfId="2" applyNumberFormat="1" applyFont="1" applyFill="1" applyBorder="1" applyAlignment="1">
      <alignment horizontal="right" vertical="center"/>
    </xf>
    <xf numFmtId="41" fontId="24" fillId="0" borderId="2" xfId="2" applyNumberFormat="1" applyFont="1" applyFill="1" applyBorder="1" applyAlignment="1">
      <alignment horizontal="right" vertical="center"/>
    </xf>
    <xf numFmtId="164" fontId="24" fillId="0" borderId="1" xfId="2" applyNumberFormat="1" applyFont="1" applyFill="1" applyBorder="1" applyAlignment="1">
      <alignment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vertical="center"/>
    </xf>
    <xf numFmtId="41" fontId="17" fillId="0" borderId="0" xfId="2" applyNumberFormat="1" applyFont="1" applyFill="1" applyAlignment="1">
      <alignment vertical="center"/>
    </xf>
    <xf numFmtId="3" fontId="26" fillId="0" borderId="0" xfId="0" applyNumberFormat="1" applyFont="1" applyAlignment="1">
      <alignment vertical="center" wrapText="1"/>
    </xf>
    <xf numFmtId="164" fontId="11" fillId="0" borderId="0" xfId="3" applyNumberFormat="1" applyFont="1" applyFill="1" applyAlignment="1">
      <alignment vertical="center"/>
    </xf>
    <xf numFmtId="41" fontId="4" fillId="0" borderId="9" xfId="2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left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24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horizontal="left" vertical="center"/>
    </xf>
    <xf numFmtId="164" fontId="24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11" fillId="0" borderId="6" xfId="2" applyNumberFormat="1" applyFont="1" applyFill="1" applyBorder="1" applyAlignment="1">
      <alignment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1" xfId="2" applyNumberFormat="1" applyFont="1" applyFill="1" applyBorder="1" applyAlignment="1">
      <alignment horizontal="right" vertical="center"/>
    </xf>
    <xf numFmtId="41" fontId="10" fillId="0" borderId="6" xfId="2" applyNumberFormat="1" applyFont="1" applyFill="1" applyBorder="1" applyAlignment="1">
      <alignment horizontal="right" vertical="center"/>
    </xf>
    <xf numFmtId="41" fontId="10" fillId="0" borderId="1" xfId="2" applyNumberFormat="1" applyFont="1" applyFill="1" applyBorder="1" applyAlignment="1">
      <alignment vertical="center"/>
    </xf>
    <xf numFmtId="41" fontId="25" fillId="0" borderId="1" xfId="2" applyNumberFormat="1" applyFont="1" applyBorder="1" applyAlignment="1">
      <alignment vertical="center"/>
    </xf>
    <xf numFmtId="41" fontId="10" fillId="0" borderId="1" xfId="2" applyNumberFormat="1" applyFont="1" applyFill="1" applyBorder="1" applyAlignment="1">
      <alignment horizontal="right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showGridLines="0" view="pageBreakPreview" topLeftCell="A7" zoomScale="70" zoomScaleNormal="70" zoomScaleSheetLayoutView="70" workbookViewId="0">
      <selection activeCell="A28" sqref="A28"/>
    </sheetView>
  </sheetViews>
  <sheetFormatPr defaultColWidth="10.5703125" defaultRowHeight="21.75" customHeight="1"/>
  <cols>
    <col min="1" max="1" width="10.5703125" style="79" customWidth="1"/>
    <col min="2" max="2" width="11.5703125" style="79" customWidth="1"/>
    <col min="3" max="3" width="10.5703125" style="79" customWidth="1"/>
    <col min="4" max="4" width="8.42578125" style="79" customWidth="1"/>
    <col min="5" max="5" width="11.5703125" style="79" customWidth="1"/>
    <col min="6" max="6" width="4.42578125" style="79" customWidth="1"/>
    <col min="7" max="7" width="1.5703125" style="79" customWidth="1"/>
    <col min="8" max="8" width="17.5703125" style="79" customWidth="1"/>
    <col min="9" max="9" width="1.5703125" style="79" customWidth="1"/>
    <col min="10" max="10" width="17.5703125" style="79" customWidth="1"/>
    <col min="11" max="11" width="1.5703125" style="79" customWidth="1"/>
    <col min="12" max="12" width="17.5703125" style="80" customWidth="1"/>
    <col min="13" max="13" width="1.5703125" style="79" customWidth="1"/>
    <col min="14" max="14" width="17.5703125" style="80" customWidth="1"/>
    <col min="15" max="15" width="1.5703125" style="1" customWidth="1"/>
    <col min="16" max="16" width="10.5703125" style="64"/>
    <col min="17" max="16384" width="10.5703125" style="2"/>
  </cols>
  <sheetData>
    <row r="1" spans="1:17" ht="21.7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7" ht="21.75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7" ht="21.75" customHeight="1">
      <c r="A3" s="150" t="s">
        <v>198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7" s="3" customFormat="1" ht="21.75" customHeight="1">
      <c r="A4" s="71"/>
      <c r="B4" s="71"/>
      <c r="C4" s="71"/>
      <c r="D4" s="71"/>
      <c r="E4" s="71"/>
      <c r="F4" s="71"/>
      <c r="G4" s="72"/>
      <c r="H4" s="72"/>
      <c r="I4" s="72"/>
      <c r="J4" s="72"/>
      <c r="K4" s="72"/>
      <c r="L4" s="73"/>
      <c r="M4" s="71"/>
      <c r="N4" s="19" t="s">
        <v>2</v>
      </c>
      <c r="O4" s="5"/>
      <c r="P4" s="65"/>
    </row>
    <row r="5" spans="1:17" s="3" customFormat="1" ht="21.75" customHeight="1">
      <c r="A5" s="71"/>
      <c r="B5" s="71"/>
      <c r="C5" s="71"/>
      <c r="D5" s="71"/>
      <c r="E5" s="71"/>
      <c r="F5" s="71"/>
      <c r="G5" s="72"/>
      <c r="H5" s="204" t="s">
        <v>70</v>
      </c>
      <c r="I5" s="204"/>
      <c r="J5" s="204"/>
      <c r="K5" s="74"/>
      <c r="L5" s="204" t="s">
        <v>89</v>
      </c>
      <c r="M5" s="204"/>
      <c r="N5" s="204"/>
      <c r="O5" s="5"/>
      <c r="P5" s="65"/>
    </row>
    <row r="6" spans="1:17" s="3" customFormat="1" ht="21.75" customHeight="1">
      <c r="A6" s="71"/>
      <c r="B6" s="71"/>
      <c r="C6" s="71"/>
      <c r="D6" s="71"/>
      <c r="E6" s="71"/>
      <c r="F6" s="151" t="s">
        <v>3</v>
      </c>
      <c r="G6" s="72"/>
      <c r="H6" s="75" t="s">
        <v>199</v>
      </c>
      <c r="I6" s="76"/>
      <c r="J6" s="75" t="s">
        <v>173</v>
      </c>
      <c r="K6" s="77"/>
      <c r="L6" s="75" t="s">
        <v>199</v>
      </c>
      <c r="M6" s="76"/>
      <c r="N6" s="75" t="s">
        <v>173</v>
      </c>
      <c r="O6" s="5"/>
      <c r="P6" s="65"/>
    </row>
    <row r="7" spans="1:17" s="3" customFormat="1" ht="21.75" customHeight="1">
      <c r="A7" s="71"/>
      <c r="B7" s="71"/>
      <c r="C7" s="71"/>
      <c r="D7" s="71"/>
      <c r="E7" s="71"/>
      <c r="F7" s="72"/>
      <c r="G7" s="72"/>
      <c r="H7" s="76" t="s">
        <v>4</v>
      </c>
      <c r="I7" s="76"/>
      <c r="J7" s="76" t="s">
        <v>5</v>
      </c>
      <c r="K7" s="77"/>
      <c r="L7" s="76" t="s">
        <v>4</v>
      </c>
      <c r="M7" s="76"/>
      <c r="N7" s="76" t="s">
        <v>5</v>
      </c>
      <c r="O7" s="5"/>
      <c r="P7" s="65"/>
    </row>
    <row r="8" spans="1:17" s="3" customFormat="1" ht="21.75" customHeight="1">
      <c r="A8" s="71"/>
      <c r="B8" s="71"/>
      <c r="C8" s="71"/>
      <c r="D8" s="71"/>
      <c r="E8" s="71"/>
      <c r="F8" s="72"/>
      <c r="G8" s="72"/>
      <c r="H8" s="76" t="s">
        <v>6</v>
      </c>
      <c r="I8" s="76"/>
      <c r="J8" s="76"/>
      <c r="K8" s="72"/>
      <c r="L8" s="76" t="s">
        <v>6</v>
      </c>
      <c r="M8" s="76"/>
      <c r="N8" s="76"/>
      <c r="O8" s="5"/>
      <c r="P8" s="65"/>
    </row>
    <row r="9" spans="1:17" ht="21.75" customHeight="1">
      <c r="A9" s="78" t="s">
        <v>7</v>
      </c>
      <c r="J9" s="80"/>
    </row>
    <row r="10" spans="1:17" ht="21.75" customHeight="1">
      <c r="A10" s="78" t="s">
        <v>8</v>
      </c>
      <c r="D10" s="81"/>
      <c r="E10" s="81"/>
      <c r="J10" s="82"/>
    </row>
    <row r="11" spans="1:17" ht="21.75" customHeight="1">
      <c r="A11" s="79" t="s">
        <v>9</v>
      </c>
      <c r="D11" s="81"/>
      <c r="E11" s="81"/>
      <c r="F11" s="83"/>
      <c r="H11" s="82">
        <v>69234</v>
      </c>
      <c r="I11" s="84"/>
      <c r="J11" s="82">
        <v>82786</v>
      </c>
      <c r="K11" s="117"/>
      <c r="L11" s="117">
        <v>50364</v>
      </c>
      <c r="M11" s="117"/>
      <c r="N11" s="117">
        <v>58936</v>
      </c>
    </row>
    <row r="12" spans="1:17" ht="21.75" customHeight="1">
      <c r="A12" s="79" t="s">
        <v>10</v>
      </c>
      <c r="D12" s="81"/>
      <c r="E12" s="81"/>
      <c r="F12" s="97" t="s">
        <v>161</v>
      </c>
      <c r="H12" s="82">
        <v>532800</v>
      </c>
      <c r="I12" s="84"/>
      <c r="J12" s="82">
        <v>610897</v>
      </c>
      <c r="K12" s="117"/>
      <c r="L12" s="117">
        <v>725553</v>
      </c>
      <c r="M12" s="117"/>
      <c r="N12" s="117">
        <v>484084</v>
      </c>
      <c r="Q12" s="164"/>
    </row>
    <row r="13" spans="1:17" s="7" customFormat="1" ht="21.75" customHeight="1">
      <c r="A13" s="86" t="s">
        <v>11</v>
      </c>
      <c r="B13" s="86"/>
      <c r="C13" s="86"/>
      <c r="D13" s="87"/>
      <c r="E13" s="87"/>
      <c r="F13" s="88">
        <v>4</v>
      </c>
      <c r="G13" s="89"/>
      <c r="H13" s="82">
        <v>533855</v>
      </c>
      <c r="I13" s="90"/>
      <c r="J13" s="165">
        <v>474084</v>
      </c>
      <c r="K13" s="117"/>
      <c r="L13" s="117">
        <v>533855</v>
      </c>
      <c r="M13" s="117"/>
      <c r="N13" s="165">
        <v>474084</v>
      </c>
      <c r="P13" s="66"/>
      <c r="Q13" s="164"/>
    </row>
    <row r="14" spans="1:17" ht="21.75" customHeight="1">
      <c r="A14" s="86" t="s">
        <v>12</v>
      </c>
      <c r="D14" s="81"/>
      <c r="E14" s="81"/>
      <c r="F14" s="88">
        <v>2</v>
      </c>
      <c r="G14" s="89"/>
      <c r="H14" s="91">
        <v>0</v>
      </c>
      <c r="I14" s="92"/>
      <c r="J14" s="91">
        <v>0</v>
      </c>
      <c r="K14" s="117"/>
      <c r="L14" s="117">
        <v>12500</v>
      </c>
      <c r="M14" s="117"/>
      <c r="N14" s="117">
        <v>12500</v>
      </c>
      <c r="O14" s="2"/>
      <c r="Q14" s="164"/>
    </row>
    <row r="15" spans="1:17" ht="21.75" customHeight="1">
      <c r="A15" s="79" t="s">
        <v>13</v>
      </c>
      <c r="F15" s="83"/>
      <c r="H15" s="82">
        <v>3105330</v>
      </c>
      <c r="I15" s="84"/>
      <c r="J15" s="82">
        <v>1426599</v>
      </c>
      <c r="K15" s="117"/>
      <c r="L15" s="117">
        <v>2941656</v>
      </c>
      <c r="M15" s="117"/>
      <c r="N15" s="117">
        <v>1348673</v>
      </c>
      <c r="O15" s="2"/>
      <c r="Q15" s="164"/>
    </row>
    <row r="16" spans="1:17" ht="21.75" customHeight="1">
      <c r="A16" s="79" t="s">
        <v>116</v>
      </c>
      <c r="F16" s="83"/>
      <c r="H16" s="82">
        <v>1672</v>
      </c>
      <c r="I16" s="84"/>
      <c r="J16" s="82">
        <v>31418</v>
      </c>
      <c r="K16" s="117"/>
      <c r="L16" s="91">
        <v>1013</v>
      </c>
      <c r="M16" s="117"/>
      <c r="N16" s="117">
        <v>31119</v>
      </c>
      <c r="O16" s="2"/>
      <c r="Q16" s="164"/>
    </row>
    <row r="17" spans="1:17" ht="21.75" customHeight="1">
      <c r="A17" s="79" t="s">
        <v>14</v>
      </c>
      <c r="F17" s="83"/>
      <c r="G17" s="81"/>
      <c r="H17" s="82">
        <v>165143</v>
      </c>
      <c r="I17" s="93"/>
      <c r="J17" s="82">
        <v>126379</v>
      </c>
      <c r="K17" s="117"/>
      <c r="L17" s="117">
        <v>118134</v>
      </c>
      <c r="M17" s="117"/>
      <c r="N17" s="117">
        <v>76717</v>
      </c>
      <c r="Q17" s="164"/>
    </row>
    <row r="18" spans="1:17" ht="21.75" customHeight="1">
      <c r="A18" s="78" t="s">
        <v>15</v>
      </c>
      <c r="F18" s="83"/>
      <c r="G18" s="81"/>
      <c r="H18" s="94">
        <f>SUM(H11:H17)</f>
        <v>4408034</v>
      </c>
      <c r="I18" s="93"/>
      <c r="J18" s="94">
        <f>SUM(J9:J17)</f>
        <v>2752163</v>
      </c>
      <c r="K18" s="117"/>
      <c r="L18" s="94">
        <f>SUM(L11:L17)</f>
        <v>4383075</v>
      </c>
      <c r="M18" s="117"/>
      <c r="N18" s="94">
        <f>SUM(N9:N17)</f>
        <v>2486113</v>
      </c>
      <c r="Q18" s="164"/>
    </row>
    <row r="19" spans="1:17" ht="21.75" customHeight="1">
      <c r="A19" s="78" t="s">
        <v>16</v>
      </c>
      <c r="N19" s="79"/>
      <c r="Q19" s="164"/>
    </row>
    <row r="20" spans="1:17" ht="21.75" customHeight="1">
      <c r="A20" s="86" t="s">
        <v>117</v>
      </c>
      <c r="F20" s="83"/>
      <c r="G20" s="81"/>
      <c r="H20" s="82">
        <v>5812</v>
      </c>
      <c r="I20" s="82"/>
      <c r="J20" s="82">
        <v>4948</v>
      </c>
      <c r="K20" s="82"/>
      <c r="L20" s="82">
        <v>4900</v>
      </c>
      <c r="M20" s="82"/>
      <c r="N20" s="82">
        <v>4900</v>
      </c>
      <c r="Q20" s="164"/>
    </row>
    <row r="21" spans="1:17" ht="21.75" customHeight="1">
      <c r="A21" s="86" t="s">
        <v>17</v>
      </c>
      <c r="F21" s="95"/>
      <c r="G21" s="89"/>
      <c r="H21" s="91">
        <v>0</v>
      </c>
      <c r="I21" s="82"/>
      <c r="J21" s="91">
        <v>0</v>
      </c>
      <c r="K21" s="82"/>
      <c r="L21" s="82">
        <v>789229</v>
      </c>
      <c r="M21" s="82"/>
      <c r="N21" s="82">
        <v>789229</v>
      </c>
      <c r="Q21" s="164"/>
    </row>
    <row r="22" spans="1:17" ht="21.75" customHeight="1">
      <c r="A22" s="86" t="s">
        <v>216</v>
      </c>
      <c r="F22" s="95"/>
      <c r="G22" s="89"/>
      <c r="H22" s="91">
        <v>422113</v>
      </c>
      <c r="I22" s="82"/>
      <c r="J22" s="82">
        <v>490943</v>
      </c>
      <c r="K22" s="96"/>
      <c r="L22" s="82">
        <v>422113</v>
      </c>
      <c r="M22" s="96"/>
      <c r="N22" s="82">
        <v>490943</v>
      </c>
      <c r="Q22" s="164"/>
    </row>
    <row r="23" spans="1:17" s="7" customFormat="1" ht="21.75" customHeight="1">
      <c r="A23" s="86" t="s">
        <v>118</v>
      </c>
      <c r="B23" s="86"/>
      <c r="C23" s="86"/>
      <c r="D23" s="87"/>
      <c r="E23" s="87"/>
      <c r="F23" s="83">
        <v>4</v>
      </c>
      <c r="G23" s="81"/>
      <c r="H23" s="82">
        <v>75878</v>
      </c>
      <c r="I23" s="82"/>
      <c r="J23" s="82">
        <v>81327</v>
      </c>
      <c r="K23" s="82"/>
      <c r="L23" s="82">
        <v>75878</v>
      </c>
      <c r="M23" s="82"/>
      <c r="N23" s="82">
        <v>81327</v>
      </c>
      <c r="P23" s="66"/>
      <c r="Q23" s="164"/>
    </row>
    <row r="24" spans="1:17" ht="21.75" customHeight="1">
      <c r="A24" s="79" t="s">
        <v>18</v>
      </c>
      <c r="F24" s="83">
        <v>5</v>
      </c>
      <c r="G24" s="81"/>
      <c r="H24" s="82">
        <v>7857610</v>
      </c>
      <c r="I24" s="82"/>
      <c r="J24" s="82">
        <v>8085394</v>
      </c>
      <c r="K24" s="82"/>
      <c r="L24" s="82">
        <v>5131178</v>
      </c>
      <c r="M24" s="82"/>
      <c r="N24" s="82">
        <v>5278760</v>
      </c>
      <c r="O24" s="2"/>
    </row>
    <row r="25" spans="1:17" ht="21.75" customHeight="1">
      <c r="A25" s="79" t="s">
        <v>119</v>
      </c>
      <c r="F25" s="83"/>
      <c r="G25" s="81"/>
      <c r="H25" s="82">
        <v>389594</v>
      </c>
      <c r="I25" s="82"/>
      <c r="J25" s="91">
        <v>346824</v>
      </c>
      <c r="K25" s="82"/>
      <c r="L25" s="82">
        <v>382503</v>
      </c>
      <c r="M25" s="82"/>
      <c r="N25" s="91">
        <v>339488</v>
      </c>
      <c r="O25" s="2"/>
    </row>
    <row r="26" spans="1:17" ht="21.75" customHeight="1">
      <c r="A26" s="79" t="s">
        <v>19</v>
      </c>
      <c r="F26" s="97"/>
      <c r="G26" s="81"/>
      <c r="H26" s="82">
        <v>114531</v>
      </c>
      <c r="I26" s="82"/>
      <c r="J26" s="82">
        <v>118908</v>
      </c>
      <c r="K26" s="82"/>
      <c r="L26" s="82">
        <v>8565</v>
      </c>
      <c r="M26" s="82"/>
      <c r="N26" s="82">
        <v>9837</v>
      </c>
      <c r="O26" s="2"/>
    </row>
    <row r="27" spans="1:17" ht="21.75" customHeight="1">
      <c r="A27" s="79" t="s">
        <v>226</v>
      </c>
      <c r="F27" s="83"/>
      <c r="G27" s="81"/>
      <c r="H27" s="82">
        <v>7875</v>
      </c>
      <c r="I27" s="82"/>
      <c r="J27" s="82">
        <v>4887</v>
      </c>
      <c r="K27" s="82"/>
      <c r="L27" s="91">
        <v>6694</v>
      </c>
      <c r="M27" s="82"/>
      <c r="N27" s="91">
        <v>4875</v>
      </c>
      <c r="O27" s="2"/>
    </row>
    <row r="28" spans="1:17" ht="21.75" customHeight="1">
      <c r="A28" s="79" t="s">
        <v>20</v>
      </c>
      <c r="H28" s="91">
        <v>0</v>
      </c>
      <c r="I28" s="82"/>
      <c r="J28" s="82">
        <v>96049</v>
      </c>
      <c r="K28" s="82"/>
      <c r="L28" s="91">
        <v>0</v>
      </c>
      <c r="M28" s="82"/>
      <c r="N28" s="82">
        <v>70960</v>
      </c>
    </row>
    <row r="29" spans="1:17" ht="21.75" customHeight="1">
      <c r="A29" s="79" t="s">
        <v>133</v>
      </c>
      <c r="F29" s="97"/>
      <c r="G29" s="81"/>
      <c r="H29" s="91">
        <v>0</v>
      </c>
      <c r="I29" s="82"/>
      <c r="J29" s="82">
        <v>1662</v>
      </c>
      <c r="K29" s="82"/>
      <c r="L29" s="91">
        <v>0</v>
      </c>
      <c r="M29" s="82"/>
      <c r="N29" s="82">
        <v>1662</v>
      </c>
      <c r="O29" s="2"/>
    </row>
    <row r="30" spans="1:17" ht="21.75" customHeight="1">
      <c r="A30" s="79" t="s">
        <v>21</v>
      </c>
      <c r="D30" s="81"/>
      <c r="E30" s="81"/>
      <c r="H30" s="98">
        <v>112344</v>
      </c>
      <c r="I30" s="82"/>
      <c r="J30" s="98">
        <v>177467</v>
      </c>
      <c r="K30" s="82"/>
      <c r="L30" s="98">
        <v>112233</v>
      </c>
      <c r="M30" s="82"/>
      <c r="N30" s="98">
        <v>177355</v>
      </c>
    </row>
    <row r="31" spans="1:17" ht="21.75" customHeight="1">
      <c r="A31" s="78" t="s">
        <v>22</v>
      </c>
      <c r="D31" s="81"/>
      <c r="E31" s="81"/>
      <c r="H31" s="82">
        <f>SUM(H20:H30)</f>
        <v>8985757</v>
      </c>
      <c r="I31" s="82"/>
      <c r="J31" s="82">
        <f>SUM(J20:J30)</f>
        <v>9408409</v>
      </c>
      <c r="K31" s="82"/>
      <c r="L31" s="82">
        <f>SUM(L20:L30)</f>
        <v>6933293</v>
      </c>
      <c r="M31" s="82"/>
      <c r="N31" s="82">
        <f>SUM(N20:N30)</f>
        <v>7249336</v>
      </c>
    </row>
    <row r="32" spans="1:17" ht="21.75" customHeight="1" thickBot="1">
      <c r="A32" s="78" t="s">
        <v>23</v>
      </c>
      <c r="D32" s="81"/>
      <c r="E32" s="81"/>
      <c r="H32" s="99">
        <f>SUM(H18,H31)</f>
        <v>13393791</v>
      </c>
      <c r="I32" s="82"/>
      <c r="J32" s="99">
        <f>SUM(J18,J31)</f>
        <v>12160572</v>
      </c>
      <c r="K32" s="82"/>
      <c r="L32" s="99">
        <f>SUM(L18,L31)</f>
        <v>11316368</v>
      </c>
      <c r="M32" s="82"/>
      <c r="N32" s="99">
        <f>SUM(N18,N31)</f>
        <v>9735449</v>
      </c>
    </row>
    <row r="33" spans="1:16" ht="21.75" customHeight="1" thickTop="1">
      <c r="D33" s="81"/>
      <c r="E33" s="81"/>
    </row>
    <row r="34" spans="1:16" ht="21.75" customHeight="1">
      <c r="A34" s="79" t="s">
        <v>196</v>
      </c>
      <c r="D34" s="81"/>
      <c r="E34" s="81"/>
    </row>
    <row r="35" spans="1:16" ht="21.75" customHeight="1">
      <c r="A35" s="150" t="s">
        <v>0</v>
      </c>
      <c r="B35" s="150"/>
      <c r="C35" s="150"/>
      <c r="D35" s="150"/>
      <c r="E35" s="150"/>
      <c r="F35" s="150"/>
      <c r="G35" s="78"/>
      <c r="H35" s="78"/>
      <c r="I35" s="78"/>
      <c r="J35" s="78"/>
      <c r="K35" s="78"/>
      <c r="L35" s="78"/>
      <c r="M35" s="78"/>
      <c r="N35" s="78"/>
    </row>
    <row r="36" spans="1:16" ht="21.75" customHeight="1">
      <c r="A36" s="203" t="s">
        <v>24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</row>
    <row r="37" spans="1:16" ht="21.75" customHeight="1">
      <c r="A37" s="150" t="s">
        <v>198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</row>
    <row r="38" spans="1:16" s="3" customFormat="1" ht="21.75" customHeight="1">
      <c r="A38" s="71"/>
      <c r="B38" s="71"/>
      <c r="C38" s="71"/>
      <c r="D38" s="71"/>
      <c r="E38" s="71"/>
      <c r="F38" s="71"/>
      <c r="G38" s="72"/>
      <c r="H38" s="72"/>
      <c r="I38" s="72"/>
      <c r="J38" s="72"/>
      <c r="K38" s="72"/>
      <c r="L38" s="73"/>
      <c r="M38" s="71"/>
      <c r="N38" s="19" t="s">
        <v>2</v>
      </c>
      <c r="O38" s="5"/>
      <c r="P38" s="65"/>
    </row>
    <row r="39" spans="1:16" s="3" customFormat="1" ht="21.75" customHeight="1">
      <c r="A39" s="71"/>
      <c r="B39" s="71"/>
      <c r="C39" s="71"/>
      <c r="D39" s="71"/>
      <c r="E39" s="71"/>
      <c r="F39" s="71"/>
      <c r="G39" s="72"/>
      <c r="H39" s="204" t="s">
        <v>70</v>
      </c>
      <c r="I39" s="204"/>
      <c r="J39" s="204"/>
      <c r="K39" s="74"/>
      <c r="L39" s="204" t="s">
        <v>89</v>
      </c>
      <c r="M39" s="204"/>
      <c r="N39" s="204"/>
      <c r="O39" s="5"/>
      <c r="P39" s="65"/>
    </row>
    <row r="40" spans="1:16" s="3" customFormat="1" ht="21.75" customHeight="1">
      <c r="A40" s="71"/>
      <c r="B40" s="71"/>
      <c r="C40" s="71"/>
      <c r="D40" s="71"/>
      <c r="E40" s="71"/>
      <c r="F40" s="151" t="s">
        <v>3</v>
      </c>
      <c r="G40" s="72"/>
      <c r="H40" s="75" t="s">
        <v>199</v>
      </c>
      <c r="I40" s="76"/>
      <c r="J40" s="75" t="s">
        <v>173</v>
      </c>
      <c r="K40" s="77"/>
      <c r="L40" s="75" t="s">
        <v>199</v>
      </c>
      <c r="M40" s="76"/>
      <c r="N40" s="75" t="s">
        <v>173</v>
      </c>
      <c r="O40" s="5"/>
      <c r="P40" s="65"/>
    </row>
    <row r="41" spans="1:16" s="3" customFormat="1" ht="21.75" customHeight="1">
      <c r="A41" s="71"/>
      <c r="B41" s="71"/>
      <c r="C41" s="71"/>
      <c r="D41" s="71"/>
      <c r="E41" s="71"/>
      <c r="F41" s="72"/>
      <c r="G41" s="72"/>
      <c r="H41" s="76" t="s">
        <v>4</v>
      </c>
      <c r="I41" s="76"/>
      <c r="J41" s="76" t="s">
        <v>5</v>
      </c>
      <c r="K41" s="77"/>
      <c r="L41" s="76" t="s">
        <v>4</v>
      </c>
      <c r="M41" s="76"/>
      <c r="N41" s="76" t="s">
        <v>5</v>
      </c>
      <c r="O41" s="5"/>
      <c r="P41" s="65"/>
    </row>
    <row r="42" spans="1:16" s="3" customFormat="1" ht="21.75" customHeight="1">
      <c r="A42" s="71"/>
      <c r="B42" s="71"/>
      <c r="C42" s="71"/>
      <c r="D42" s="71"/>
      <c r="E42" s="71"/>
      <c r="F42" s="72"/>
      <c r="G42" s="72"/>
      <c r="H42" s="76" t="s">
        <v>6</v>
      </c>
      <c r="I42" s="76"/>
      <c r="J42" s="76"/>
      <c r="K42" s="72"/>
      <c r="L42" s="76" t="s">
        <v>6</v>
      </c>
      <c r="M42" s="76"/>
      <c r="N42" s="76"/>
      <c r="O42" s="5"/>
      <c r="P42" s="65"/>
    </row>
    <row r="43" spans="1:16" ht="21.75" customHeight="1">
      <c r="A43" s="78" t="s">
        <v>25</v>
      </c>
      <c r="L43" s="100"/>
      <c r="N43" s="100"/>
    </row>
    <row r="44" spans="1:16" ht="21.75" customHeight="1">
      <c r="A44" s="78" t="s">
        <v>26</v>
      </c>
      <c r="D44" s="81"/>
      <c r="E44" s="81"/>
      <c r="N44" s="101"/>
    </row>
    <row r="45" spans="1:16" ht="21.75" customHeight="1">
      <c r="A45" s="102" t="s">
        <v>27</v>
      </c>
      <c r="D45" s="81"/>
      <c r="E45" s="81"/>
      <c r="F45" s="83">
        <v>6</v>
      </c>
      <c r="G45" s="83"/>
      <c r="H45" s="82">
        <v>1736019</v>
      </c>
      <c r="I45" s="82"/>
      <c r="J45" s="82">
        <v>774200</v>
      </c>
      <c r="K45" s="82"/>
      <c r="L45" s="82">
        <v>1736019</v>
      </c>
      <c r="M45" s="82"/>
      <c r="N45" s="82">
        <v>774200</v>
      </c>
    </row>
    <row r="46" spans="1:16" ht="21.75" customHeight="1">
      <c r="A46" s="102" t="s">
        <v>28</v>
      </c>
      <c r="D46" s="81"/>
      <c r="E46" s="81"/>
      <c r="F46" s="83">
        <v>2</v>
      </c>
      <c r="G46" s="83"/>
      <c r="H46" s="82">
        <v>497784</v>
      </c>
      <c r="I46" s="82"/>
      <c r="J46" s="82">
        <v>25000</v>
      </c>
      <c r="K46" s="82"/>
      <c r="L46" s="82">
        <v>1531984</v>
      </c>
      <c r="M46" s="82"/>
      <c r="N46" s="82">
        <v>1101700</v>
      </c>
    </row>
    <row r="47" spans="1:16" ht="21.75" customHeight="1">
      <c r="A47" s="79" t="s">
        <v>29</v>
      </c>
      <c r="D47" s="81"/>
      <c r="E47" s="81"/>
      <c r="F47" s="83" t="s">
        <v>162</v>
      </c>
      <c r="G47" s="83"/>
      <c r="H47" s="82">
        <v>1289334</v>
      </c>
      <c r="I47" s="82"/>
      <c r="J47" s="82">
        <v>1332972</v>
      </c>
      <c r="K47" s="82"/>
      <c r="L47" s="82">
        <v>1752319</v>
      </c>
      <c r="M47" s="82"/>
      <c r="N47" s="82">
        <v>1346224</v>
      </c>
    </row>
    <row r="48" spans="1:16" ht="21.75" customHeight="1">
      <c r="A48" s="79" t="s">
        <v>217</v>
      </c>
      <c r="D48" s="81"/>
      <c r="E48" s="81"/>
      <c r="F48" s="83"/>
      <c r="G48" s="83"/>
      <c r="H48" s="82">
        <v>101699</v>
      </c>
      <c r="I48" s="82"/>
      <c r="J48" s="82">
        <v>518995</v>
      </c>
      <c r="K48" s="82"/>
      <c r="L48" s="82">
        <v>102015</v>
      </c>
      <c r="M48" s="82"/>
      <c r="N48" s="82">
        <v>456645</v>
      </c>
    </row>
    <row r="49" spans="1:16" ht="21.75" customHeight="1">
      <c r="A49" s="79" t="s">
        <v>120</v>
      </c>
      <c r="D49" s="81"/>
      <c r="E49" s="81"/>
      <c r="F49" s="83">
        <v>8</v>
      </c>
      <c r="G49" s="83"/>
      <c r="H49" s="82">
        <v>318690</v>
      </c>
      <c r="I49" s="82"/>
      <c r="J49" s="82">
        <v>479142</v>
      </c>
      <c r="K49" s="82"/>
      <c r="L49" s="82">
        <v>248912</v>
      </c>
      <c r="M49" s="82"/>
      <c r="N49" s="82">
        <v>409374</v>
      </c>
    </row>
    <row r="50" spans="1:16" ht="21.75" customHeight="1">
      <c r="A50" s="86" t="s">
        <v>121</v>
      </c>
      <c r="D50" s="81"/>
      <c r="E50" s="81"/>
      <c r="F50" s="83"/>
      <c r="G50" s="83"/>
      <c r="H50" s="91">
        <v>92333</v>
      </c>
      <c r="I50" s="91"/>
      <c r="J50" s="91">
        <v>83390</v>
      </c>
      <c r="K50" s="91"/>
      <c r="L50" s="91">
        <v>90115</v>
      </c>
      <c r="M50" s="91"/>
      <c r="N50" s="91">
        <v>81288</v>
      </c>
    </row>
    <row r="51" spans="1:16" ht="21.75" customHeight="1">
      <c r="A51" s="86" t="s">
        <v>134</v>
      </c>
      <c r="D51" s="81"/>
      <c r="E51" s="81"/>
      <c r="F51" s="83"/>
      <c r="H51" s="91"/>
      <c r="I51" s="91"/>
      <c r="L51" s="79"/>
      <c r="N51" s="79"/>
      <c r="O51" s="2"/>
    </row>
    <row r="52" spans="1:16" ht="21.75" customHeight="1">
      <c r="A52" s="86" t="s">
        <v>135</v>
      </c>
      <c r="D52" s="81"/>
      <c r="E52" s="81"/>
      <c r="F52" s="97">
        <v>9</v>
      </c>
      <c r="H52" s="91">
        <v>75601</v>
      </c>
      <c r="I52" s="91"/>
      <c r="J52" s="91">
        <v>71641</v>
      </c>
      <c r="K52" s="91"/>
      <c r="L52" s="91">
        <v>0</v>
      </c>
      <c r="M52" s="91"/>
      <c r="N52" s="91">
        <v>0</v>
      </c>
      <c r="O52" s="2"/>
    </row>
    <row r="53" spans="1:16" ht="21.75" customHeight="1">
      <c r="A53" s="79" t="s">
        <v>30</v>
      </c>
      <c r="D53" s="81"/>
      <c r="E53" s="81"/>
      <c r="F53" s="83"/>
      <c r="H53" s="82">
        <v>1221</v>
      </c>
      <c r="I53" s="82"/>
      <c r="J53" s="82">
        <v>661</v>
      </c>
      <c r="K53" s="82"/>
      <c r="L53" s="91">
        <v>0</v>
      </c>
      <c r="M53" s="82"/>
      <c r="N53" s="91">
        <v>0</v>
      </c>
    </row>
    <row r="54" spans="1:16" ht="21.75" customHeight="1">
      <c r="A54" s="79" t="s">
        <v>31</v>
      </c>
      <c r="D54" s="81"/>
      <c r="E54" s="81"/>
      <c r="F54" s="83"/>
      <c r="H54" s="82">
        <v>123877</v>
      </c>
      <c r="I54" s="82"/>
      <c r="J54" s="82">
        <v>60975</v>
      </c>
      <c r="K54" s="82"/>
      <c r="L54" s="82">
        <v>123877</v>
      </c>
      <c r="M54" s="82"/>
      <c r="N54" s="82">
        <v>60975</v>
      </c>
    </row>
    <row r="55" spans="1:16" ht="21.75" customHeight="1">
      <c r="A55" s="79" t="s">
        <v>122</v>
      </c>
      <c r="D55" s="81"/>
      <c r="E55" s="81"/>
      <c r="F55" s="95"/>
      <c r="G55" s="149"/>
      <c r="H55" s="91">
        <v>80365</v>
      </c>
      <c r="I55" s="82"/>
      <c r="J55" s="82">
        <v>95718</v>
      </c>
      <c r="K55" s="82"/>
      <c r="L55" s="91">
        <v>80365</v>
      </c>
      <c r="M55" s="82"/>
      <c r="N55" s="82">
        <v>95718</v>
      </c>
    </row>
    <row r="56" spans="1:16" ht="21.75" customHeight="1">
      <c r="A56" s="79" t="s">
        <v>32</v>
      </c>
      <c r="D56" s="81"/>
      <c r="E56" s="81"/>
      <c r="F56" s="83"/>
      <c r="H56" s="82">
        <v>60755</v>
      </c>
      <c r="I56" s="82"/>
      <c r="J56" s="82">
        <v>69405</v>
      </c>
      <c r="K56" s="82"/>
      <c r="L56" s="82">
        <v>2960</v>
      </c>
      <c r="M56" s="82"/>
      <c r="N56" s="82">
        <v>36842</v>
      </c>
      <c r="O56" s="2"/>
    </row>
    <row r="57" spans="1:16" ht="21.75" customHeight="1">
      <c r="A57" s="78" t="s">
        <v>33</v>
      </c>
      <c r="D57" s="81"/>
      <c r="E57" s="81"/>
      <c r="H57" s="103">
        <f>SUM(H45:H56)</f>
        <v>4377678</v>
      </c>
      <c r="I57" s="82"/>
      <c r="J57" s="103">
        <f>SUM(J45:J56)</f>
        <v>3512099</v>
      </c>
      <c r="K57" s="82"/>
      <c r="L57" s="103">
        <f>SUM(L45:L56)</f>
        <v>5668566</v>
      </c>
      <c r="M57" s="82"/>
      <c r="N57" s="103">
        <f>SUM(N45:N56)</f>
        <v>4362966</v>
      </c>
      <c r="O57" s="2"/>
    </row>
    <row r="58" spans="1:16" ht="21.75" customHeight="1">
      <c r="A58" s="78" t="s">
        <v>34</v>
      </c>
      <c r="D58" s="81"/>
      <c r="E58" s="81"/>
      <c r="F58" s="83"/>
      <c r="H58" s="86"/>
      <c r="I58" s="104"/>
      <c r="J58" s="90"/>
      <c r="K58" s="90"/>
      <c r="L58" s="86"/>
      <c r="M58" s="90"/>
      <c r="N58" s="90"/>
      <c r="O58" s="2"/>
    </row>
    <row r="59" spans="1:16" ht="21.75" customHeight="1">
      <c r="A59" s="102" t="s">
        <v>123</v>
      </c>
      <c r="D59" s="81"/>
      <c r="E59" s="81"/>
      <c r="F59" s="97">
        <v>8</v>
      </c>
      <c r="H59" s="82">
        <v>2268929</v>
      </c>
      <c r="I59" s="82"/>
      <c r="J59" s="82">
        <v>2424014</v>
      </c>
      <c r="K59" s="82"/>
      <c r="L59" s="82">
        <v>1680555</v>
      </c>
      <c r="M59" s="82"/>
      <c r="N59" s="82">
        <v>1800748</v>
      </c>
    </row>
    <row r="60" spans="1:16" s="7" customFormat="1" ht="21.75" customHeight="1">
      <c r="A60" s="102" t="s">
        <v>168</v>
      </c>
      <c r="B60" s="86"/>
      <c r="C60" s="86"/>
      <c r="D60" s="86"/>
      <c r="E60" s="86"/>
      <c r="F60" s="88"/>
      <c r="G60" s="105"/>
      <c r="H60" s="91">
        <v>238107</v>
      </c>
      <c r="I60" s="91"/>
      <c r="J60" s="91">
        <v>219965</v>
      </c>
      <c r="K60" s="91"/>
      <c r="L60" s="91">
        <v>233142</v>
      </c>
      <c r="M60" s="91"/>
      <c r="N60" s="91">
        <v>214326</v>
      </c>
      <c r="P60" s="66"/>
    </row>
    <row r="61" spans="1:16" s="7" customFormat="1" ht="21.75" customHeight="1">
      <c r="A61" s="102" t="s">
        <v>136</v>
      </c>
      <c r="B61" s="86"/>
      <c r="C61" s="86"/>
      <c r="D61" s="86"/>
      <c r="E61" s="86"/>
      <c r="F61" s="88"/>
      <c r="G61" s="105"/>
      <c r="H61" s="91"/>
      <c r="I61" s="91"/>
      <c r="J61" s="91"/>
      <c r="K61" s="91"/>
      <c r="L61" s="91"/>
      <c r="M61" s="91"/>
      <c r="N61" s="91"/>
      <c r="P61" s="66"/>
    </row>
    <row r="62" spans="1:16" s="7" customFormat="1" ht="21.75" customHeight="1">
      <c r="A62" s="102" t="s">
        <v>137</v>
      </c>
      <c r="B62" s="86"/>
      <c r="C62" s="86"/>
      <c r="D62" s="86"/>
      <c r="E62" s="86"/>
      <c r="F62" s="142">
        <v>9</v>
      </c>
      <c r="G62" s="105"/>
      <c r="H62" s="91">
        <v>2419599</v>
      </c>
      <c r="I62" s="91"/>
      <c r="J62" s="91">
        <v>2464965</v>
      </c>
      <c r="K62" s="91"/>
      <c r="L62" s="91">
        <v>0</v>
      </c>
      <c r="M62" s="91"/>
      <c r="N62" s="91">
        <v>0</v>
      </c>
      <c r="P62" s="66"/>
    </row>
    <row r="63" spans="1:16" s="7" customFormat="1" ht="21.75" customHeight="1">
      <c r="A63" s="102" t="s">
        <v>35</v>
      </c>
      <c r="B63" s="86"/>
      <c r="C63" s="86"/>
      <c r="D63" s="86"/>
      <c r="E63" s="86"/>
      <c r="F63" s="88"/>
      <c r="G63" s="105"/>
      <c r="H63" s="82">
        <v>51466</v>
      </c>
      <c r="I63" s="82"/>
      <c r="J63" s="91">
        <v>52413</v>
      </c>
      <c r="K63" s="91"/>
      <c r="L63" s="91">
        <v>46012</v>
      </c>
      <c r="M63" s="91"/>
      <c r="N63" s="91">
        <v>46906</v>
      </c>
      <c r="P63" s="66"/>
    </row>
    <row r="64" spans="1:16" s="7" customFormat="1" ht="21.75" customHeight="1">
      <c r="A64" s="79" t="s">
        <v>177</v>
      </c>
      <c r="B64" s="86"/>
      <c r="C64" s="86"/>
      <c r="D64" s="86"/>
      <c r="E64" s="86"/>
      <c r="F64" s="88"/>
      <c r="G64" s="105"/>
      <c r="H64" s="91">
        <v>32688</v>
      </c>
      <c r="I64" s="82"/>
      <c r="J64" s="91">
        <v>0</v>
      </c>
      <c r="K64" s="91"/>
      <c r="L64" s="91">
        <v>37927</v>
      </c>
      <c r="M64" s="91"/>
      <c r="N64" s="91">
        <v>0</v>
      </c>
      <c r="P64" s="66"/>
    </row>
    <row r="65" spans="1:16" s="7" customFormat="1" ht="21.75" customHeight="1">
      <c r="A65" s="102" t="s">
        <v>124</v>
      </c>
      <c r="B65" s="86"/>
      <c r="C65" s="86"/>
      <c r="D65" s="87"/>
      <c r="E65" s="87"/>
      <c r="F65" s="88"/>
      <c r="G65" s="105"/>
      <c r="H65" s="91">
        <v>0</v>
      </c>
      <c r="I65" s="82"/>
      <c r="J65" s="91">
        <v>37</v>
      </c>
      <c r="K65" s="91"/>
      <c r="L65" s="91">
        <v>0</v>
      </c>
      <c r="M65" s="91"/>
      <c r="N65" s="91">
        <v>37</v>
      </c>
      <c r="P65" s="66"/>
    </row>
    <row r="66" spans="1:16" s="7" customFormat="1" ht="21.75" customHeight="1">
      <c r="A66" s="78" t="s">
        <v>36</v>
      </c>
      <c r="B66" s="86"/>
      <c r="C66" s="86"/>
      <c r="D66" s="86"/>
      <c r="E66" s="86"/>
      <c r="F66" s="95"/>
      <c r="G66" s="86"/>
      <c r="H66" s="103">
        <f>SUM(H59:H65)</f>
        <v>5010789</v>
      </c>
      <c r="I66" s="82"/>
      <c r="J66" s="103">
        <f>SUM(J59:J65)</f>
        <v>5161394</v>
      </c>
      <c r="K66" s="82"/>
      <c r="L66" s="103">
        <f>SUM(L59:L65)</f>
        <v>1997636</v>
      </c>
      <c r="M66" s="82"/>
      <c r="N66" s="103">
        <f>SUM(N59:N65)</f>
        <v>2062017</v>
      </c>
      <c r="P66" s="66"/>
    </row>
    <row r="67" spans="1:16" s="7" customFormat="1" ht="21.75" customHeight="1">
      <c r="A67" s="78" t="s">
        <v>37</v>
      </c>
      <c r="B67" s="86"/>
      <c r="C67" s="86"/>
      <c r="D67" s="87"/>
      <c r="E67" s="87"/>
      <c r="F67" s="88"/>
      <c r="G67" s="105"/>
      <c r="H67" s="103">
        <f>SUM(H57,H66)</f>
        <v>9388467</v>
      </c>
      <c r="I67" s="82"/>
      <c r="J67" s="103">
        <f>SUM(J57,J66)</f>
        <v>8673493</v>
      </c>
      <c r="K67" s="82"/>
      <c r="L67" s="103">
        <f>SUM(L57,L66)</f>
        <v>7666202</v>
      </c>
      <c r="M67" s="82"/>
      <c r="N67" s="103">
        <f>SUM(N57,N66)</f>
        <v>6424983</v>
      </c>
      <c r="P67" s="66"/>
    </row>
    <row r="68" spans="1:16" s="7" customFormat="1" ht="21.75" customHeight="1">
      <c r="A68" s="78"/>
      <c r="B68" s="86"/>
      <c r="C68" s="86"/>
      <c r="D68" s="87"/>
      <c r="E68" s="87"/>
      <c r="F68" s="86"/>
      <c r="G68" s="86"/>
      <c r="H68" s="86"/>
      <c r="I68" s="86"/>
      <c r="J68" s="86"/>
      <c r="K68" s="86"/>
      <c r="L68" s="86"/>
      <c r="M68" s="86"/>
      <c r="N68" s="86"/>
      <c r="P68" s="66"/>
    </row>
    <row r="69" spans="1:16" ht="21.75" customHeight="1">
      <c r="A69" s="79" t="s">
        <v>196</v>
      </c>
      <c r="D69" s="81"/>
      <c r="E69" s="81"/>
    </row>
    <row r="70" spans="1:16" ht="21.75" customHeight="1">
      <c r="A70" s="150" t="s">
        <v>0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</row>
    <row r="71" spans="1:16" ht="21.75" customHeight="1">
      <c r="A71" s="203" t="s">
        <v>24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</row>
    <row r="72" spans="1:16" ht="21.75" customHeight="1">
      <c r="A72" s="150" t="s">
        <v>198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</row>
    <row r="73" spans="1:16" s="3" customFormat="1" ht="21.75" customHeight="1">
      <c r="A73" s="71"/>
      <c r="B73" s="71"/>
      <c r="C73" s="71"/>
      <c r="D73" s="71"/>
      <c r="E73" s="71"/>
      <c r="F73" s="71"/>
      <c r="G73" s="72"/>
      <c r="H73" s="72"/>
      <c r="I73" s="72"/>
      <c r="J73" s="72"/>
      <c r="K73" s="72"/>
      <c r="L73" s="73"/>
      <c r="M73" s="71"/>
      <c r="N73" s="19" t="s">
        <v>2</v>
      </c>
      <c r="O73" s="5"/>
      <c r="P73" s="65"/>
    </row>
    <row r="74" spans="1:16" s="3" customFormat="1" ht="21.75" customHeight="1">
      <c r="A74" s="71"/>
      <c r="B74" s="71"/>
      <c r="C74" s="71"/>
      <c r="D74" s="71"/>
      <c r="E74" s="71"/>
      <c r="F74" s="71"/>
      <c r="G74" s="72"/>
      <c r="H74" s="204" t="s">
        <v>70</v>
      </c>
      <c r="I74" s="204"/>
      <c r="J74" s="204"/>
      <c r="K74" s="74"/>
      <c r="L74" s="204" t="s">
        <v>89</v>
      </c>
      <c r="M74" s="204"/>
      <c r="N74" s="204"/>
      <c r="O74" s="5"/>
      <c r="P74" s="65"/>
    </row>
    <row r="75" spans="1:16" s="3" customFormat="1" ht="21.75" customHeight="1">
      <c r="A75" s="71"/>
      <c r="B75" s="71"/>
      <c r="C75" s="71"/>
      <c r="D75" s="71"/>
      <c r="E75" s="71"/>
      <c r="F75" s="72"/>
      <c r="G75" s="72"/>
      <c r="H75" s="75" t="s">
        <v>199</v>
      </c>
      <c r="I75" s="76"/>
      <c r="J75" s="75" t="s">
        <v>173</v>
      </c>
      <c r="K75" s="77"/>
      <c r="L75" s="75" t="s">
        <v>199</v>
      </c>
      <c r="M75" s="76"/>
      <c r="N75" s="75" t="s">
        <v>173</v>
      </c>
      <c r="O75" s="5"/>
      <c r="P75" s="65"/>
    </row>
    <row r="76" spans="1:16" s="3" customFormat="1" ht="21.75" customHeight="1">
      <c r="A76" s="71"/>
      <c r="B76" s="71"/>
      <c r="C76" s="71"/>
      <c r="D76" s="71"/>
      <c r="E76" s="71"/>
      <c r="F76" s="72"/>
      <c r="G76" s="72"/>
      <c r="H76" s="76" t="s">
        <v>4</v>
      </c>
      <c r="I76" s="76"/>
      <c r="J76" s="76" t="s">
        <v>5</v>
      </c>
      <c r="K76" s="77"/>
      <c r="L76" s="76" t="s">
        <v>4</v>
      </c>
      <c r="M76" s="76"/>
      <c r="N76" s="76" t="s">
        <v>5</v>
      </c>
      <c r="O76" s="5"/>
      <c r="P76" s="65"/>
    </row>
    <row r="77" spans="1:16" s="3" customFormat="1" ht="21.75" customHeight="1">
      <c r="A77" s="71"/>
      <c r="B77" s="71"/>
      <c r="C77" s="71"/>
      <c r="D77" s="71"/>
      <c r="E77" s="71"/>
      <c r="F77" s="72"/>
      <c r="G77" s="72"/>
      <c r="H77" s="76" t="s">
        <v>6</v>
      </c>
      <c r="I77" s="76"/>
      <c r="J77" s="76"/>
      <c r="K77" s="72"/>
      <c r="L77" s="76" t="s">
        <v>6</v>
      </c>
      <c r="M77" s="76"/>
      <c r="N77" s="76"/>
      <c r="O77" s="5"/>
      <c r="P77" s="65"/>
    </row>
    <row r="78" spans="1:16" ht="21.75" customHeight="1">
      <c r="A78" s="78" t="s">
        <v>38</v>
      </c>
      <c r="D78" s="81"/>
      <c r="E78" s="81"/>
      <c r="L78" s="106"/>
      <c r="M78" s="106"/>
      <c r="N78" s="106"/>
    </row>
    <row r="79" spans="1:16" ht="21.75" customHeight="1">
      <c r="A79" s="79" t="s">
        <v>39</v>
      </c>
      <c r="D79" s="81"/>
      <c r="E79" s="81"/>
      <c r="F79" s="97"/>
      <c r="J79" s="107"/>
      <c r="K79" s="107"/>
      <c r="L79" s="107"/>
      <c r="M79" s="107"/>
      <c r="N79" s="107"/>
    </row>
    <row r="80" spans="1:16" ht="21.75" customHeight="1">
      <c r="A80" s="79" t="s">
        <v>40</v>
      </c>
      <c r="D80" s="81"/>
      <c r="E80" s="81"/>
      <c r="J80" s="107"/>
      <c r="K80" s="107"/>
      <c r="L80" s="107"/>
      <c r="M80" s="107"/>
      <c r="N80" s="107"/>
    </row>
    <row r="81" spans="1:16" ht="21.75" customHeight="1" thickBot="1">
      <c r="A81" s="79" t="s">
        <v>41</v>
      </c>
      <c r="D81" s="81"/>
      <c r="E81" s="81"/>
      <c r="F81" s="97"/>
      <c r="H81" s="152">
        <v>600000</v>
      </c>
      <c r="I81" s="82"/>
      <c r="J81" s="108">
        <v>600000</v>
      </c>
      <c r="K81" s="82"/>
      <c r="L81" s="152">
        <v>600000</v>
      </c>
      <c r="M81" s="82"/>
      <c r="N81" s="108">
        <v>600000</v>
      </c>
    </row>
    <row r="82" spans="1:16" ht="21.75" customHeight="1" thickTop="1">
      <c r="A82" s="86" t="s">
        <v>42</v>
      </c>
      <c r="B82" s="86"/>
      <c r="D82" s="81"/>
      <c r="E82" s="81"/>
      <c r="F82" s="89"/>
      <c r="G82" s="89"/>
      <c r="H82" s="82"/>
      <c r="I82" s="82"/>
      <c r="J82" s="82"/>
      <c r="K82" s="82"/>
      <c r="L82" s="82"/>
      <c r="M82" s="82"/>
      <c r="N82" s="82"/>
      <c r="O82" s="2"/>
    </row>
    <row r="83" spans="1:16" s="7" customFormat="1" ht="21.75" customHeight="1">
      <c r="A83" s="79" t="s">
        <v>41</v>
      </c>
      <c r="B83" s="86"/>
      <c r="C83" s="86"/>
      <c r="D83" s="87"/>
      <c r="E83" s="87"/>
      <c r="F83" s="87"/>
      <c r="G83" s="89"/>
      <c r="H83" s="153">
        <v>600000</v>
      </c>
      <c r="I83" s="82"/>
      <c r="J83" s="82">
        <v>600000</v>
      </c>
      <c r="K83" s="82"/>
      <c r="L83" s="153">
        <v>600000</v>
      </c>
      <c r="M83" s="82"/>
      <c r="N83" s="82">
        <v>600000</v>
      </c>
      <c r="P83" s="66"/>
    </row>
    <row r="84" spans="1:16" s="7" customFormat="1" ht="21.75" customHeight="1">
      <c r="A84" s="79" t="s">
        <v>43</v>
      </c>
      <c r="B84" s="86"/>
      <c r="C84" s="86"/>
      <c r="D84" s="87"/>
      <c r="E84" s="87"/>
      <c r="F84" s="109"/>
      <c r="G84" s="86"/>
      <c r="H84" s="153">
        <v>2230175</v>
      </c>
      <c r="I84" s="82"/>
      <c r="J84" s="82">
        <v>2230175</v>
      </c>
      <c r="K84" s="82"/>
      <c r="L84" s="153">
        <v>2230175</v>
      </c>
      <c r="M84" s="82"/>
      <c r="N84" s="82">
        <v>2230175</v>
      </c>
      <c r="P84" s="66"/>
    </row>
    <row r="85" spans="1:16" s="7" customFormat="1" ht="21.75" customHeight="1">
      <c r="A85" s="86" t="s">
        <v>178</v>
      </c>
      <c r="B85" s="86"/>
      <c r="C85" s="86"/>
      <c r="D85" s="87"/>
      <c r="E85" s="87"/>
      <c r="F85" s="86"/>
      <c r="G85" s="105"/>
      <c r="H85" s="153"/>
      <c r="I85" s="82"/>
      <c r="J85" s="82"/>
      <c r="K85" s="82"/>
      <c r="L85" s="154"/>
      <c r="M85" s="82"/>
      <c r="N85" s="82"/>
      <c r="P85" s="66"/>
    </row>
    <row r="86" spans="1:16" s="7" customFormat="1" ht="21.75" customHeight="1">
      <c r="A86" s="86" t="s">
        <v>44</v>
      </c>
      <c r="B86" s="86"/>
      <c r="C86" s="86"/>
      <c r="D86" s="87"/>
      <c r="E86" s="87"/>
      <c r="F86" s="109"/>
      <c r="G86" s="105"/>
      <c r="H86" s="153">
        <v>60000</v>
      </c>
      <c r="I86" s="82"/>
      <c r="J86" s="82">
        <v>60000</v>
      </c>
      <c r="K86" s="82"/>
      <c r="L86" s="153">
        <v>60000</v>
      </c>
      <c r="M86" s="82"/>
      <c r="N86" s="82">
        <v>60000</v>
      </c>
      <c r="P86" s="66"/>
    </row>
    <row r="87" spans="1:16" s="7" customFormat="1" ht="21.75" customHeight="1">
      <c r="A87" s="79" t="s">
        <v>45</v>
      </c>
      <c r="B87" s="86"/>
      <c r="C87" s="86"/>
      <c r="D87" s="87"/>
      <c r="E87" s="87"/>
      <c r="F87" s="79"/>
      <c r="G87" s="79"/>
      <c r="H87" s="153">
        <v>1195995</v>
      </c>
      <c r="I87" s="82"/>
      <c r="J87" s="82">
        <v>574254</v>
      </c>
      <c r="K87" s="82"/>
      <c r="L87" s="153">
        <v>837679</v>
      </c>
      <c r="M87" s="82"/>
      <c r="N87" s="82">
        <v>394195</v>
      </c>
      <c r="P87" s="66"/>
    </row>
    <row r="88" spans="1:16" s="7" customFormat="1" ht="21.75" customHeight="1">
      <c r="A88" s="79" t="s">
        <v>46</v>
      </c>
      <c r="B88" s="86"/>
      <c r="C88" s="86"/>
      <c r="D88" s="87"/>
      <c r="E88" s="87"/>
      <c r="F88" s="79"/>
      <c r="G88" s="79"/>
      <c r="H88" s="153">
        <v>-80846</v>
      </c>
      <c r="I88" s="82"/>
      <c r="J88" s="82">
        <v>22650</v>
      </c>
      <c r="K88" s="82"/>
      <c r="L88" s="153">
        <v>-77688</v>
      </c>
      <c r="M88" s="82"/>
      <c r="N88" s="82">
        <v>26096</v>
      </c>
      <c r="P88" s="66"/>
    </row>
    <row r="89" spans="1:16" ht="21.75" customHeight="1">
      <c r="A89" s="78" t="s">
        <v>47</v>
      </c>
      <c r="D89" s="81"/>
      <c r="E89" s="81"/>
      <c r="H89" s="103">
        <f>SUM(H83:H88)</f>
        <v>4005324</v>
      </c>
      <c r="I89" s="82"/>
      <c r="J89" s="103">
        <f>SUM(J83:J88)</f>
        <v>3487079</v>
      </c>
      <c r="K89" s="82"/>
      <c r="L89" s="103">
        <f>SUM(L83:L88)</f>
        <v>3650166</v>
      </c>
      <c r="M89" s="82"/>
      <c r="N89" s="103">
        <f>SUM(N83:N88)</f>
        <v>3310466</v>
      </c>
      <c r="O89" s="2"/>
    </row>
    <row r="90" spans="1:16" ht="21.75" customHeight="1" thickBot="1">
      <c r="A90" s="78" t="s">
        <v>48</v>
      </c>
      <c r="D90" s="81"/>
      <c r="E90" s="81"/>
      <c r="H90" s="99">
        <f>SUM(H67,H89)</f>
        <v>13393791</v>
      </c>
      <c r="I90" s="82"/>
      <c r="J90" s="99">
        <f>SUM(J67,J89)</f>
        <v>12160572</v>
      </c>
      <c r="K90" s="82"/>
      <c r="L90" s="99">
        <f>SUM(L67,L89)</f>
        <v>11316368</v>
      </c>
      <c r="M90" s="82"/>
      <c r="N90" s="99">
        <f>SUM(N67,N89)</f>
        <v>9735449</v>
      </c>
      <c r="O90" s="2"/>
    </row>
    <row r="91" spans="1:16" ht="21.75" customHeight="1" thickTop="1">
      <c r="D91" s="81"/>
      <c r="E91" s="81"/>
      <c r="H91" s="84">
        <f>H90-H32</f>
        <v>0</v>
      </c>
      <c r="I91" s="84"/>
      <c r="J91" s="84">
        <f>J90-J32</f>
        <v>0</v>
      </c>
      <c r="K91" s="84"/>
      <c r="L91" s="84">
        <f>L90-L32</f>
        <v>0</v>
      </c>
      <c r="M91" s="84"/>
      <c r="N91" s="84">
        <f>N90-N32</f>
        <v>0</v>
      </c>
      <c r="O91" s="2"/>
    </row>
    <row r="92" spans="1:16" ht="21.75" customHeight="1">
      <c r="A92" s="79" t="s">
        <v>196</v>
      </c>
      <c r="D92" s="81"/>
      <c r="E92" s="81"/>
      <c r="O92" s="2"/>
    </row>
    <row r="93" spans="1:16" ht="21.75" customHeight="1">
      <c r="D93" s="81"/>
      <c r="E93" s="81"/>
      <c r="O93" s="2"/>
    </row>
    <row r="94" spans="1:16" ht="21.75" customHeight="1">
      <c r="A94" s="110"/>
      <c r="B94" s="110"/>
      <c r="C94" s="110"/>
      <c r="D94" s="110"/>
      <c r="E94" s="110"/>
      <c r="F94" s="110"/>
    </row>
    <row r="95" spans="1:16" ht="21.75" customHeight="1">
      <c r="D95" s="81"/>
      <c r="E95" s="81"/>
    </row>
    <row r="96" spans="1:16" ht="21.75" customHeight="1">
      <c r="E96" s="81"/>
      <c r="H96" s="2"/>
    </row>
    <row r="97" spans="1:8" ht="21.75" customHeight="1">
      <c r="A97" s="2"/>
      <c r="B97" s="2"/>
      <c r="C97" s="2"/>
      <c r="D97" s="2"/>
      <c r="E97" s="2"/>
      <c r="F97" s="2"/>
      <c r="H97" s="111" t="s">
        <v>49</v>
      </c>
    </row>
    <row r="98" spans="1:8" ht="21.75" customHeight="1">
      <c r="A98" s="110"/>
      <c r="B98" s="110"/>
      <c r="C98" s="110"/>
      <c r="D98" s="110"/>
      <c r="E98" s="110"/>
      <c r="F98" s="110"/>
    </row>
  </sheetData>
  <mergeCells count="9">
    <mergeCell ref="A36:N36"/>
    <mergeCell ref="A2:N2"/>
    <mergeCell ref="H5:J5"/>
    <mergeCell ref="L5:N5"/>
    <mergeCell ref="H74:J74"/>
    <mergeCell ref="L74:N74"/>
    <mergeCell ref="H39:J39"/>
    <mergeCell ref="L39:N39"/>
    <mergeCell ref="A71:N7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9"/>
  <sheetViews>
    <sheetView showGridLines="0" view="pageBreakPreview" topLeftCell="A91" zoomScaleNormal="85" zoomScaleSheetLayoutView="100" workbookViewId="0">
      <selection activeCell="N90" sqref="N90"/>
    </sheetView>
  </sheetViews>
  <sheetFormatPr defaultColWidth="10.5703125" defaultRowHeight="21.75" customHeight="1"/>
  <cols>
    <col min="1" max="1" width="10.5703125" style="79" customWidth="1"/>
    <col min="2" max="2" width="13.42578125" style="79" customWidth="1"/>
    <col min="3" max="3" width="10.5703125" style="79" customWidth="1"/>
    <col min="4" max="4" width="9.42578125" style="79" customWidth="1"/>
    <col min="5" max="5" width="7.42578125" style="79" customWidth="1"/>
    <col min="6" max="6" width="5.5703125" style="79" customWidth="1"/>
    <col min="7" max="7" width="2" style="79" customWidth="1"/>
    <col min="8" max="8" width="14.5703125" style="79" customWidth="1"/>
    <col min="9" max="9" width="2" style="167" customWidth="1"/>
    <col min="10" max="10" width="14.5703125" style="79" customWidth="1"/>
    <col min="11" max="11" width="2" style="112" customWidth="1"/>
    <col min="12" max="12" width="14.5703125" style="80" customWidth="1"/>
    <col min="13" max="13" width="2" style="174" customWidth="1"/>
    <col min="14" max="14" width="14.5703125" style="80" customWidth="1"/>
    <col min="15" max="15" width="1.42578125" style="1" customWidth="1"/>
    <col min="16" max="16" width="10.5703125" style="14"/>
    <col min="17" max="16384" width="10.5703125" style="2"/>
  </cols>
  <sheetData>
    <row r="1" spans="1:16" ht="21.75" customHeight="1">
      <c r="A1" s="112"/>
      <c r="B1" s="112"/>
      <c r="C1" s="112"/>
      <c r="D1" s="112"/>
      <c r="E1" s="112"/>
      <c r="F1" s="112"/>
      <c r="N1" s="19" t="s">
        <v>50</v>
      </c>
    </row>
    <row r="2" spans="1:16" s="13" customFormat="1" ht="21.75" customHeight="1">
      <c r="A2" s="194" t="s">
        <v>0</v>
      </c>
      <c r="B2" s="78"/>
      <c r="C2" s="78"/>
      <c r="D2" s="78"/>
      <c r="E2" s="78"/>
      <c r="F2" s="78"/>
      <c r="G2" s="78"/>
      <c r="H2" s="78"/>
      <c r="I2" s="168"/>
      <c r="J2" s="78"/>
      <c r="K2" s="113"/>
      <c r="L2" s="78"/>
      <c r="M2" s="175"/>
      <c r="N2" s="78"/>
      <c r="O2" s="1"/>
      <c r="P2" s="14"/>
    </row>
    <row r="3" spans="1:16" s="13" customFormat="1" ht="21.75" customHeight="1">
      <c r="A3" s="203" t="s">
        <v>51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1"/>
      <c r="P3" s="14"/>
    </row>
    <row r="4" spans="1:16" s="13" customFormat="1" ht="21.75" customHeight="1">
      <c r="A4" s="194" t="s">
        <v>200</v>
      </c>
      <c r="B4" s="194"/>
      <c r="C4" s="194"/>
      <c r="D4" s="194"/>
      <c r="E4" s="194"/>
      <c r="F4" s="194"/>
      <c r="G4" s="194"/>
      <c r="H4" s="194"/>
      <c r="I4" s="169"/>
      <c r="J4" s="194"/>
      <c r="K4" s="114"/>
      <c r="L4" s="194"/>
      <c r="M4" s="176"/>
      <c r="N4" s="194"/>
      <c r="O4" s="1"/>
      <c r="P4" s="14"/>
    </row>
    <row r="5" spans="1:16" s="3" customFormat="1" ht="21.75" customHeight="1">
      <c r="A5" s="71"/>
      <c r="B5" s="71"/>
      <c r="C5" s="71"/>
      <c r="D5" s="71"/>
      <c r="E5" s="71"/>
      <c r="F5" s="71"/>
      <c r="G5" s="72"/>
      <c r="H5" s="72"/>
      <c r="I5" s="170"/>
      <c r="J5" s="72"/>
      <c r="K5" s="77"/>
      <c r="L5" s="73"/>
      <c r="M5" s="174"/>
      <c r="N5" s="19" t="s">
        <v>2</v>
      </c>
      <c r="O5" s="5"/>
      <c r="P5" s="15"/>
    </row>
    <row r="6" spans="1:16" s="3" customFormat="1" ht="21.75" customHeight="1">
      <c r="A6" s="71"/>
      <c r="B6" s="71"/>
      <c r="C6" s="71"/>
      <c r="D6" s="71"/>
      <c r="E6" s="71"/>
      <c r="F6" s="71"/>
      <c r="G6" s="72"/>
      <c r="H6" s="204" t="s">
        <v>70</v>
      </c>
      <c r="I6" s="204"/>
      <c r="J6" s="204"/>
      <c r="K6" s="76"/>
      <c r="L6" s="204" t="s">
        <v>89</v>
      </c>
      <c r="M6" s="204"/>
      <c r="N6" s="204"/>
      <c r="O6" s="5"/>
      <c r="P6" s="15"/>
    </row>
    <row r="7" spans="1:16" s="3" customFormat="1" ht="21.75" customHeight="1">
      <c r="A7" s="71"/>
      <c r="B7" s="71"/>
      <c r="C7" s="71"/>
      <c r="D7" s="71"/>
      <c r="E7" s="71"/>
      <c r="F7" s="195" t="s">
        <v>3</v>
      </c>
      <c r="G7" s="72"/>
      <c r="H7" s="115">
        <v>2023</v>
      </c>
      <c r="I7" s="171"/>
      <c r="J7" s="115">
        <v>2022</v>
      </c>
      <c r="K7" s="77"/>
      <c r="L7" s="115">
        <v>2023</v>
      </c>
      <c r="M7" s="171"/>
      <c r="N7" s="115">
        <v>2022</v>
      </c>
      <c r="O7" s="5"/>
      <c r="P7" s="15"/>
    </row>
    <row r="8" spans="1:16" ht="21.75" customHeight="1">
      <c r="A8" s="116" t="s">
        <v>52</v>
      </c>
      <c r="D8" s="81"/>
      <c r="E8" s="81"/>
    </row>
    <row r="9" spans="1:16" ht="21.75" customHeight="1">
      <c r="A9" s="78" t="s">
        <v>53</v>
      </c>
      <c r="D9" s="81"/>
      <c r="E9" s="81"/>
    </row>
    <row r="10" spans="1:16" ht="21.75" customHeight="1">
      <c r="A10" s="79" t="s">
        <v>54</v>
      </c>
      <c r="D10" s="81"/>
      <c r="E10" s="81"/>
      <c r="F10" s="97">
        <v>10</v>
      </c>
      <c r="H10" s="155">
        <v>2337810</v>
      </c>
      <c r="J10" s="117">
        <v>2848282</v>
      </c>
      <c r="K10" s="118"/>
      <c r="L10" s="155">
        <v>2052351</v>
      </c>
      <c r="M10" s="173"/>
      <c r="N10" s="117">
        <v>2633025</v>
      </c>
    </row>
    <row r="11" spans="1:16" ht="21.75" customHeight="1">
      <c r="A11" s="79" t="s">
        <v>55</v>
      </c>
      <c r="D11" s="81"/>
      <c r="E11" s="81"/>
      <c r="F11" s="97">
        <v>10</v>
      </c>
      <c r="H11" s="155">
        <v>4034</v>
      </c>
      <c r="J11" s="85">
        <v>4632</v>
      </c>
      <c r="K11" s="118"/>
      <c r="L11" s="155">
        <v>4089</v>
      </c>
      <c r="M11" s="173"/>
      <c r="N11" s="117">
        <v>4784</v>
      </c>
    </row>
    <row r="12" spans="1:16" ht="21.75" customHeight="1">
      <c r="A12" s="79" t="s">
        <v>56</v>
      </c>
      <c r="D12" s="81"/>
      <c r="E12" s="81"/>
      <c r="F12" s="97"/>
      <c r="H12" s="155">
        <v>9983</v>
      </c>
      <c r="J12" s="85">
        <v>6346</v>
      </c>
      <c r="K12" s="118"/>
      <c r="L12" s="155">
        <v>10466</v>
      </c>
      <c r="M12" s="173"/>
      <c r="N12" s="117">
        <v>6468</v>
      </c>
      <c r="O12" s="2"/>
    </row>
    <row r="13" spans="1:16" ht="21.75" customHeight="1">
      <c r="A13" s="79" t="s">
        <v>176</v>
      </c>
      <c r="D13" s="81"/>
      <c r="E13" s="81"/>
      <c r="F13" s="97"/>
      <c r="H13" s="156">
        <v>29134</v>
      </c>
      <c r="J13" s="156">
        <v>0</v>
      </c>
      <c r="K13" s="156"/>
      <c r="L13" s="156">
        <v>29134</v>
      </c>
      <c r="M13" s="177"/>
      <c r="N13" s="156">
        <v>0</v>
      </c>
      <c r="O13" s="2"/>
    </row>
    <row r="14" spans="1:16" ht="21.75" customHeight="1">
      <c r="A14" s="79" t="s">
        <v>127</v>
      </c>
      <c r="D14" s="81"/>
      <c r="E14" s="81"/>
      <c r="F14" s="97">
        <v>2</v>
      </c>
      <c r="H14" s="155">
        <v>10050</v>
      </c>
      <c r="J14" s="85">
        <v>10171</v>
      </c>
      <c r="K14" s="118"/>
      <c r="L14" s="155">
        <v>170050</v>
      </c>
      <c r="M14" s="173"/>
      <c r="N14" s="117">
        <v>10171</v>
      </c>
      <c r="O14" s="2"/>
    </row>
    <row r="15" spans="1:16" ht="21.75" customHeight="1">
      <c r="A15" s="79" t="s">
        <v>206</v>
      </c>
      <c r="D15" s="81"/>
      <c r="E15" s="81"/>
      <c r="F15" s="97"/>
      <c r="H15" s="154">
        <v>0</v>
      </c>
      <c r="J15" s="85">
        <v>675</v>
      </c>
      <c r="K15" s="118"/>
      <c r="L15" s="154">
        <v>0</v>
      </c>
      <c r="M15" s="173"/>
      <c r="N15" s="117">
        <v>675</v>
      </c>
      <c r="O15" s="2"/>
    </row>
    <row r="16" spans="1:16" ht="21.75" customHeight="1">
      <c r="A16" s="79" t="s">
        <v>169</v>
      </c>
      <c r="D16" s="81"/>
      <c r="E16" s="81"/>
      <c r="F16" s="97"/>
      <c r="H16" s="157">
        <v>351</v>
      </c>
      <c r="I16" s="172"/>
      <c r="J16" s="119">
        <v>0</v>
      </c>
      <c r="K16" s="85"/>
      <c r="L16" s="158">
        <v>351</v>
      </c>
      <c r="M16" s="177"/>
      <c r="N16" s="119">
        <v>0</v>
      </c>
      <c r="O16" s="2"/>
    </row>
    <row r="17" spans="1:15" ht="21.75" customHeight="1">
      <c r="A17" s="78" t="s">
        <v>58</v>
      </c>
      <c r="D17" s="81"/>
      <c r="E17" s="81"/>
      <c r="F17" s="97"/>
      <c r="H17" s="120">
        <f>SUM(H9:H16)</f>
        <v>2391362</v>
      </c>
      <c r="J17" s="120">
        <f>SUM(J9:J16)</f>
        <v>2870106</v>
      </c>
      <c r="K17" s="118"/>
      <c r="L17" s="120">
        <f>SUM(L10:L16)</f>
        <v>2266441</v>
      </c>
      <c r="N17" s="120">
        <f>SUM(N10:N16)</f>
        <v>2655123</v>
      </c>
      <c r="O17" s="2"/>
    </row>
    <row r="18" spans="1:15" ht="21.75" customHeight="1">
      <c r="A18" s="78" t="s">
        <v>59</v>
      </c>
      <c r="D18" s="81"/>
      <c r="E18" s="81"/>
      <c r="F18" s="97"/>
      <c r="H18" s="117"/>
      <c r="J18" s="117"/>
      <c r="K18" s="118"/>
      <c r="L18" s="117"/>
      <c r="N18" s="117"/>
      <c r="O18" s="2"/>
    </row>
    <row r="19" spans="1:15" ht="21.6" customHeight="1">
      <c r="A19" s="79" t="s">
        <v>60</v>
      </c>
      <c r="D19" s="81"/>
      <c r="E19" s="81"/>
      <c r="F19" s="97"/>
      <c r="H19" s="155">
        <v>1950344</v>
      </c>
      <c r="J19" s="85">
        <v>2443424</v>
      </c>
      <c r="K19" s="118"/>
      <c r="L19" s="155">
        <v>1813130</v>
      </c>
      <c r="N19" s="117">
        <v>2295627</v>
      </c>
      <c r="O19" s="2"/>
    </row>
    <row r="20" spans="1:15" ht="21.75" customHeight="1">
      <c r="A20" s="79" t="s">
        <v>61</v>
      </c>
      <c r="D20" s="81"/>
      <c r="E20" s="81"/>
      <c r="F20" s="97"/>
      <c r="H20" s="155">
        <v>19762</v>
      </c>
      <c r="J20" s="85">
        <v>18879</v>
      </c>
      <c r="K20" s="118"/>
      <c r="L20" s="155">
        <v>18748</v>
      </c>
      <c r="N20" s="117">
        <v>17976</v>
      </c>
      <c r="O20" s="2"/>
    </row>
    <row r="21" spans="1:15" ht="21.75" customHeight="1">
      <c r="A21" s="79" t="s">
        <v>113</v>
      </c>
      <c r="D21" s="81"/>
      <c r="E21" s="81"/>
      <c r="F21" s="97"/>
      <c r="H21" s="155">
        <v>105227</v>
      </c>
      <c r="J21" s="85">
        <v>107306</v>
      </c>
      <c r="K21" s="118"/>
      <c r="L21" s="155">
        <v>104774</v>
      </c>
      <c r="M21" s="167"/>
      <c r="N21" s="117">
        <v>106326</v>
      </c>
      <c r="O21" s="2"/>
    </row>
    <row r="22" spans="1:15" ht="21.75" customHeight="1">
      <c r="A22" s="79" t="s">
        <v>62</v>
      </c>
      <c r="D22" s="81"/>
      <c r="E22" s="81"/>
      <c r="H22" s="155">
        <v>108224</v>
      </c>
      <c r="J22" s="85">
        <v>90317</v>
      </c>
      <c r="K22" s="118"/>
      <c r="L22" s="101">
        <v>76125</v>
      </c>
      <c r="M22" s="167"/>
      <c r="N22" s="117">
        <v>69444</v>
      </c>
      <c r="O22" s="2"/>
    </row>
    <row r="23" spans="1:15" ht="21.75" customHeight="1">
      <c r="A23" s="79" t="s">
        <v>222</v>
      </c>
      <c r="D23" s="81"/>
      <c r="E23" s="81"/>
      <c r="H23" s="155"/>
      <c r="J23" s="85"/>
      <c r="K23" s="118"/>
      <c r="L23" s="155"/>
      <c r="M23" s="167"/>
      <c r="N23" s="117"/>
      <c r="O23" s="2"/>
    </row>
    <row r="24" spans="1:15" ht="21.75" customHeight="1">
      <c r="A24" s="79" t="s">
        <v>223</v>
      </c>
      <c r="D24" s="81"/>
      <c r="E24" s="81"/>
      <c r="F24" s="97">
        <v>5</v>
      </c>
      <c r="H24" s="155">
        <v>43548</v>
      </c>
      <c r="J24" s="101">
        <v>0</v>
      </c>
      <c r="K24" s="101"/>
      <c r="L24" s="101">
        <v>18915</v>
      </c>
      <c r="M24" s="101"/>
      <c r="N24" s="101">
        <v>0</v>
      </c>
      <c r="O24" s="2"/>
    </row>
    <row r="25" spans="1:15" ht="21.75" customHeight="1">
      <c r="A25" s="79" t="s">
        <v>195</v>
      </c>
      <c r="D25" s="81"/>
      <c r="E25" s="81"/>
      <c r="H25" s="101">
        <v>0</v>
      </c>
      <c r="J25" s="85">
        <v>50538</v>
      </c>
      <c r="K25" s="118"/>
      <c r="L25" s="101">
        <v>0</v>
      </c>
      <c r="M25" s="167"/>
      <c r="N25" s="117">
        <v>50122</v>
      </c>
      <c r="O25" s="2"/>
    </row>
    <row r="26" spans="1:15" ht="21.75" customHeight="1">
      <c r="A26" s="79" t="s">
        <v>139</v>
      </c>
      <c r="D26" s="81"/>
      <c r="E26" s="81"/>
      <c r="H26" s="101">
        <v>6034</v>
      </c>
      <c r="J26" s="101">
        <v>0</v>
      </c>
      <c r="K26" s="118"/>
      <c r="L26" s="101">
        <v>6034</v>
      </c>
      <c r="M26" s="167"/>
      <c r="N26" s="101">
        <v>0</v>
      </c>
      <c r="O26" s="2"/>
    </row>
    <row r="27" spans="1:15" ht="21.75" customHeight="1">
      <c r="A27" s="79" t="s">
        <v>208</v>
      </c>
      <c r="D27" s="81"/>
      <c r="E27" s="81"/>
      <c r="H27" s="119">
        <v>0</v>
      </c>
      <c r="J27" s="119">
        <v>2136</v>
      </c>
      <c r="K27" s="118"/>
      <c r="L27" s="119">
        <v>0</v>
      </c>
      <c r="M27" s="167"/>
      <c r="N27" s="119">
        <v>2136</v>
      </c>
      <c r="O27" s="2"/>
    </row>
    <row r="28" spans="1:15" ht="21.75" customHeight="1">
      <c r="A28" s="78" t="s">
        <v>63</v>
      </c>
      <c r="D28" s="81"/>
      <c r="E28" s="81"/>
      <c r="H28" s="137">
        <f>SUM(H19:H27)</f>
        <v>2233139</v>
      </c>
      <c r="J28" s="137">
        <f>SUM(J19:J27)</f>
        <v>2712600</v>
      </c>
      <c r="K28" s="118"/>
      <c r="L28" s="137">
        <f>SUM(L19:L27)</f>
        <v>2037726</v>
      </c>
      <c r="N28" s="137">
        <f>SUM(N19:N27)</f>
        <v>2541631</v>
      </c>
      <c r="O28" s="2"/>
    </row>
    <row r="29" spans="1:15" ht="21.75" customHeight="1">
      <c r="A29" s="78" t="s">
        <v>218</v>
      </c>
      <c r="D29" s="81"/>
      <c r="E29" s="81"/>
      <c r="H29" s="143">
        <f>H17-H28</f>
        <v>158223</v>
      </c>
      <c r="J29" s="143">
        <f>J17-J28</f>
        <v>157506</v>
      </c>
      <c r="K29" s="118"/>
      <c r="L29" s="143">
        <f>L17-L28</f>
        <v>228715</v>
      </c>
      <c r="N29" s="143">
        <f>N17-N28</f>
        <v>113492</v>
      </c>
      <c r="O29" s="2"/>
    </row>
    <row r="30" spans="1:15" ht="21.75" customHeight="1">
      <c r="A30" s="79" t="s">
        <v>128</v>
      </c>
      <c r="D30" s="81"/>
      <c r="E30" s="81"/>
      <c r="F30" s="97"/>
      <c r="H30" s="155">
        <v>292</v>
      </c>
      <c r="J30" s="85">
        <v>746</v>
      </c>
      <c r="K30" s="107"/>
      <c r="L30" s="156">
        <v>0</v>
      </c>
      <c r="M30" s="178"/>
      <c r="N30" s="107">
        <v>0</v>
      </c>
      <c r="O30" s="2"/>
    </row>
    <row r="31" spans="1:15" ht="21.75" customHeight="1">
      <c r="A31" s="79" t="s">
        <v>129</v>
      </c>
      <c r="D31" s="81"/>
      <c r="E31" s="81"/>
      <c r="H31" s="155">
        <v>7838</v>
      </c>
      <c r="J31" s="85">
        <v>8017</v>
      </c>
      <c r="K31" s="118"/>
      <c r="L31" s="155">
        <v>7906</v>
      </c>
      <c r="N31" s="85">
        <v>8088</v>
      </c>
      <c r="O31" s="2"/>
    </row>
    <row r="32" spans="1:15" ht="21.75" customHeight="1">
      <c r="A32" s="79" t="s">
        <v>64</v>
      </c>
      <c r="D32" s="81"/>
      <c r="E32" s="81"/>
      <c r="F32" s="97"/>
      <c r="H32" s="155">
        <v>-103618</v>
      </c>
      <c r="J32" s="85">
        <v>-110447</v>
      </c>
      <c r="K32" s="118"/>
      <c r="L32" s="155">
        <v>-48058</v>
      </c>
      <c r="M32" s="167"/>
      <c r="N32" s="85">
        <v>-56531</v>
      </c>
      <c r="O32" s="2"/>
    </row>
    <row r="33" spans="1:16" ht="21.75" customHeight="1">
      <c r="A33" s="78" t="s">
        <v>179</v>
      </c>
      <c r="D33" s="81"/>
      <c r="E33" s="81"/>
      <c r="H33" s="143">
        <f>SUM(H29:H32)</f>
        <v>62735</v>
      </c>
      <c r="J33" s="143">
        <f>SUM(J29:J32)</f>
        <v>55822</v>
      </c>
      <c r="K33" s="118"/>
      <c r="L33" s="143">
        <f>SUM(L29:L32)</f>
        <v>188563</v>
      </c>
      <c r="N33" s="143">
        <f>SUM(N29:N32)</f>
        <v>65049</v>
      </c>
      <c r="O33" s="2"/>
    </row>
    <row r="34" spans="1:16" ht="21.75" customHeight="1">
      <c r="A34" s="79" t="s">
        <v>221</v>
      </c>
      <c r="D34" s="81"/>
      <c r="E34" s="81"/>
      <c r="F34" s="97">
        <v>11</v>
      </c>
      <c r="H34" s="155">
        <v>-387</v>
      </c>
      <c r="J34" s="85">
        <v>-1256</v>
      </c>
      <c r="K34" s="118"/>
      <c r="L34" s="155">
        <v>-4948</v>
      </c>
      <c r="N34" s="85">
        <v>-1263</v>
      </c>
      <c r="O34" s="2"/>
    </row>
    <row r="35" spans="1:16" ht="21.75" customHeight="1" thickBot="1">
      <c r="A35" s="78" t="s">
        <v>163</v>
      </c>
      <c r="D35" s="81"/>
      <c r="E35" s="81"/>
      <c r="F35" s="97"/>
      <c r="H35" s="144">
        <f>SUM(H33:H34)</f>
        <v>62348</v>
      </c>
      <c r="J35" s="144">
        <f>SUM(J33:J34)</f>
        <v>54566</v>
      </c>
      <c r="K35" s="118"/>
      <c r="L35" s="144">
        <f>SUM(L33:L34)</f>
        <v>183615</v>
      </c>
      <c r="N35" s="144">
        <f>SUM(N33:N34)</f>
        <v>63786</v>
      </c>
      <c r="O35" s="2"/>
    </row>
    <row r="36" spans="1:16" ht="21.75" customHeight="1" thickTop="1">
      <c r="A36" s="78"/>
      <c r="D36" s="81"/>
      <c r="E36" s="81"/>
      <c r="F36" s="97"/>
      <c r="L36" s="79"/>
      <c r="N36" s="79"/>
      <c r="O36" s="2"/>
    </row>
    <row r="37" spans="1:16" ht="21.75" customHeight="1">
      <c r="A37" s="79" t="s">
        <v>196</v>
      </c>
      <c r="D37" s="81"/>
      <c r="E37" s="81"/>
      <c r="F37" s="97"/>
      <c r="L37" s="79"/>
      <c r="N37" s="79"/>
      <c r="O37" s="2"/>
    </row>
    <row r="38" spans="1:16" ht="21.75" customHeight="1">
      <c r="A38" s="112"/>
      <c r="B38" s="112"/>
      <c r="C38" s="112"/>
      <c r="D38" s="112"/>
      <c r="E38" s="112"/>
      <c r="F38" s="112"/>
      <c r="N38" s="19" t="s">
        <v>50</v>
      </c>
    </row>
    <row r="39" spans="1:16" s="13" customFormat="1" ht="21.75" customHeight="1">
      <c r="A39" s="194" t="s">
        <v>0</v>
      </c>
      <c r="B39" s="78"/>
      <c r="C39" s="78"/>
      <c r="D39" s="78"/>
      <c r="E39" s="78"/>
      <c r="F39" s="78"/>
      <c r="G39" s="78"/>
      <c r="H39" s="78"/>
      <c r="I39" s="168"/>
      <c r="J39" s="78"/>
      <c r="K39" s="113"/>
      <c r="L39" s="78"/>
      <c r="M39" s="175"/>
      <c r="N39" s="78"/>
      <c r="O39" s="1"/>
      <c r="P39" s="14"/>
    </row>
    <row r="40" spans="1:16" s="13" customFormat="1" ht="21.75" customHeight="1">
      <c r="A40" s="203" t="s">
        <v>140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1"/>
      <c r="P40" s="14"/>
    </row>
    <row r="41" spans="1:16" s="13" customFormat="1" ht="21.75" customHeight="1">
      <c r="A41" s="194" t="s">
        <v>200</v>
      </c>
      <c r="B41" s="194"/>
      <c r="C41" s="194"/>
      <c r="D41" s="194"/>
      <c r="E41" s="194"/>
      <c r="F41" s="194"/>
      <c r="G41" s="194"/>
      <c r="H41" s="194"/>
      <c r="I41" s="169"/>
      <c r="J41" s="194"/>
      <c r="K41" s="114"/>
      <c r="L41" s="194"/>
      <c r="M41" s="176"/>
      <c r="N41" s="194"/>
      <c r="O41" s="1"/>
      <c r="P41" s="14"/>
    </row>
    <row r="42" spans="1:16" s="3" customFormat="1" ht="21.75" customHeight="1">
      <c r="A42" s="71"/>
      <c r="B42" s="71"/>
      <c r="C42" s="71"/>
      <c r="D42" s="71"/>
      <c r="E42" s="71"/>
      <c r="F42" s="71"/>
      <c r="G42" s="72"/>
      <c r="H42" s="72"/>
      <c r="I42" s="170"/>
      <c r="J42" s="72"/>
      <c r="K42" s="77"/>
      <c r="L42" s="73"/>
      <c r="M42" s="174"/>
      <c r="N42" s="19" t="s">
        <v>2</v>
      </c>
      <c r="O42" s="5"/>
      <c r="P42" s="15"/>
    </row>
    <row r="43" spans="1:16" s="3" customFormat="1" ht="21.75" customHeight="1">
      <c r="A43" s="71"/>
      <c r="B43" s="71"/>
      <c r="C43" s="71"/>
      <c r="D43" s="71"/>
      <c r="E43" s="71"/>
      <c r="F43" s="71"/>
      <c r="G43" s="72"/>
      <c r="H43" s="204" t="s">
        <v>70</v>
      </c>
      <c r="I43" s="204"/>
      <c r="J43" s="204"/>
      <c r="K43" s="76"/>
      <c r="L43" s="204" t="s">
        <v>89</v>
      </c>
      <c r="M43" s="204"/>
      <c r="N43" s="204"/>
      <c r="O43" s="5"/>
      <c r="P43" s="15"/>
    </row>
    <row r="44" spans="1:16" s="3" customFormat="1" ht="21.75" customHeight="1">
      <c r="A44" s="71"/>
      <c r="B44" s="71"/>
      <c r="C44" s="71"/>
      <c r="D44" s="71"/>
      <c r="E44" s="71"/>
      <c r="F44" s="71"/>
      <c r="G44" s="72"/>
      <c r="H44" s="115">
        <v>2023</v>
      </c>
      <c r="I44" s="171"/>
      <c r="J44" s="115">
        <v>2022</v>
      </c>
      <c r="K44" s="77"/>
      <c r="L44" s="115">
        <v>2023</v>
      </c>
      <c r="M44" s="171"/>
      <c r="N44" s="115">
        <v>2022</v>
      </c>
      <c r="O44" s="5"/>
      <c r="P44" s="15"/>
    </row>
    <row r="45" spans="1:16" ht="21.75" customHeight="1">
      <c r="A45" s="78" t="s">
        <v>65</v>
      </c>
      <c r="D45" s="81"/>
      <c r="E45" s="81"/>
      <c r="F45" s="97"/>
      <c r="H45" s="106"/>
      <c r="J45" s="106"/>
      <c r="K45" s="121"/>
      <c r="L45" s="106"/>
      <c r="N45" s="106"/>
      <c r="O45" s="2"/>
    </row>
    <row r="46" spans="1:16" ht="21.75" customHeight="1">
      <c r="A46" s="122" t="s">
        <v>141</v>
      </c>
      <c r="D46" s="81"/>
      <c r="E46" s="81"/>
      <c r="F46" s="97"/>
      <c r="H46" s="106"/>
      <c r="J46" s="106"/>
      <c r="K46" s="121"/>
      <c r="L46" s="106"/>
      <c r="N46" s="106"/>
      <c r="O46" s="2"/>
    </row>
    <row r="47" spans="1:16" ht="21.75" customHeight="1">
      <c r="A47" s="122" t="s">
        <v>165</v>
      </c>
      <c r="D47" s="81"/>
      <c r="E47" s="81"/>
      <c r="F47" s="97"/>
      <c r="H47" s="106"/>
      <c r="J47" s="106"/>
      <c r="K47" s="121"/>
      <c r="L47" s="106"/>
      <c r="N47" s="106"/>
      <c r="O47" s="2"/>
    </row>
    <row r="48" spans="1:16" ht="21.75" customHeight="1">
      <c r="A48" s="123" t="s">
        <v>210</v>
      </c>
      <c r="D48" s="81"/>
      <c r="E48" s="81"/>
      <c r="F48" s="97"/>
      <c r="H48" s="160">
        <v>-54901</v>
      </c>
      <c r="J48" s="127">
        <v>-146186</v>
      </c>
      <c r="K48" s="118"/>
      <c r="L48" s="160">
        <v>-55238</v>
      </c>
      <c r="N48" s="127">
        <v>-146405</v>
      </c>
      <c r="O48" s="2"/>
    </row>
    <row r="49" spans="1:15" ht="21.75" customHeight="1">
      <c r="A49" s="123" t="s">
        <v>141</v>
      </c>
      <c r="D49" s="81"/>
      <c r="E49" s="81"/>
      <c r="F49" s="97"/>
      <c r="H49" s="118"/>
      <c r="J49" s="118"/>
      <c r="K49" s="118"/>
      <c r="L49" s="118"/>
      <c r="M49" s="167"/>
      <c r="N49" s="118"/>
      <c r="O49" s="2"/>
    </row>
    <row r="50" spans="1:15" ht="21.75" customHeight="1">
      <c r="A50" s="79" t="s">
        <v>142</v>
      </c>
      <c r="D50" s="81"/>
      <c r="E50" s="81"/>
      <c r="F50" s="97"/>
      <c r="H50" s="119">
        <f>SUM(H48:H49)</f>
        <v>-54901</v>
      </c>
      <c r="J50" s="119">
        <f>SUM(J48:J49)</f>
        <v>-146186</v>
      </c>
      <c r="K50" s="118"/>
      <c r="L50" s="119">
        <f>SUM(L48:L49)</f>
        <v>-55238</v>
      </c>
      <c r="N50" s="119">
        <f>SUM(N48:N49)</f>
        <v>-146405</v>
      </c>
      <c r="O50" s="2"/>
    </row>
    <row r="51" spans="1:15" ht="21.75" customHeight="1">
      <c r="A51" s="122" t="s">
        <v>143</v>
      </c>
      <c r="D51" s="81"/>
      <c r="E51" s="81"/>
      <c r="F51" s="97"/>
      <c r="N51" s="84"/>
      <c r="O51" s="2"/>
    </row>
    <row r="52" spans="1:15" ht="21.75" customHeight="1">
      <c r="A52" s="122" t="s">
        <v>144</v>
      </c>
      <c r="D52" s="81"/>
      <c r="E52" s="81"/>
      <c r="F52" s="97"/>
      <c r="H52" s="148"/>
      <c r="I52" s="173"/>
      <c r="J52" s="148"/>
      <c r="K52" s="148"/>
      <c r="L52" s="148"/>
      <c r="N52" s="84"/>
      <c r="O52" s="2"/>
    </row>
    <row r="53" spans="1:15" ht="21.75" customHeight="1">
      <c r="A53" s="123" t="s">
        <v>207</v>
      </c>
      <c r="D53" s="81"/>
      <c r="E53" s="81"/>
      <c r="F53" s="97"/>
      <c r="N53" s="118"/>
      <c r="O53" s="2"/>
    </row>
    <row r="54" spans="1:15" ht="21.75" customHeight="1">
      <c r="A54" s="123" t="s">
        <v>145</v>
      </c>
      <c r="D54" s="81"/>
      <c r="E54" s="81"/>
      <c r="F54" s="97"/>
      <c r="H54" s="160">
        <v>-25720</v>
      </c>
      <c r="I54" s="173"/>
      <c r="J54" s="160">
        <v>16800</v>
      </c>
      <c r="K54" s="148"/>
      <c r="L54" s="160">
        <v>-25720</v>
      </c>
      <c r="M54" s="179"/>
      <c r="N54" s="160">
        <v>16800</v>
      </c>
      <c r="O54" s="2"/>
    </row>
    <row r="55" spans="1:15" ht="21.75" customHeight="1">
      <c r="A55" s="123" t="s">
        <v>146</v>
      </c>
      <c r="D55" s="81"/>
      <c r="E55" s="81"/>
      <c r="F55" s="97"/>
      <c r="H55" s="84"/>
      <c r="I55" s="174"/>
      <c r="J55" s="84"/>
      <c r="K55" s="84"/>
      <c r="L55" s="84"/>
      <c r="N55" s="84"/>
      <c r="O55" s="2"/>
    </row>
    <row r="56" spans="1:15" ht="21.75" customHeight="1">
      <c r="A56" s="123" t="s">
        <v>142</v>
      </c>
      <c r="D56" s="81"/>
      <c r="E56" s="81"/>
      <c r="F56" s="97"/>
      <c r="H56" s="158">
        <f>SUM(H53:H54)</f>
        <v>-25720</v>
      </c>
      <c r="I56" s="172"/>
      <c r="J56" s="119">
        <f>SUM(J53:J54)</f>
        <v>16800</v>
      </c>
      <c r="K56" s="101"/>
      <c r="L56" s="158">
        <f>SUM(L53:L54)</f>
        <v>-25720</v>
      </c>
      <c r="M56" s="172"/>
      <c r="N56" s="119">
        <f>SUM(N53:N54)</f>
        <v>16800</v>
      </c>
      <c r="O56" s="2"/>
    </row>
    <row r="57" spans="1:15" ht="21.75" customHeight="1" thickBot="1">
      <c r="A57" s="78" t="s">
        <v>66</v>
      </c>
      <c r="D57" s="81"/>
      <c r="E57" s="81"/>
      <c r="F57" s="97"/>
      <c r="H57" s="144">
        <f>SUM(H50,H56)</f>
        <v>-80621</v>
      </c>
      <c r="J57" s="144">
        <f>SUM(J50,J56)</f>
        <v>-129386</v>
      </c>
      <c r="K57" s="118"/>
      <c r="L57" s="144">
        <f>SUM(L50,L56)</f>
        <v>-80958</v>
      </c>
      <c r="N57" s="144">
        <f>SUM(N50,N56)</f>
        <v>-129605</v>
      </c>
      <c r="O57" s="2"/>
    </row>
    <row r="58" spans="1:15" ht="21.75" customHeight="1" thickTop="1" thickBot="1">
      <c r="A58" s="78" t="s">
        <v>67</v>
      </c>
      <c r="D58" s="81"/>
      <c r="E58" s="81"/>
      <c r="H58" s="145">
        <f>SUM(H35,H57)</f>
        <v>-18273</v>
      </c>
      <c r="J58" s="145">
        <f>SUM(J35,J57)</f>
        <v>-74820</v>
      </c>
      <c r="K58" s="118"/>
      <c r="L58" s="145">
        <f>SUM(L35,L57)</f>
        <v>102657</v>
      </c>
      <c r="N58" s="145">
        <f>SUM(N35,N57)</f>
        <v>-65819</v>
      </c>
      <c r="O58" s="2"/>
    </row>
    <row r="59" spans="1:15" ht="21.75" customHeight="1" thickTop="1">
      <c r="A59" s="78"/>
      <c r="D59" s="81"/>
      <c r="E59" s="81"/>
      <c r="H59" s="118"/>
      <c r="J59" s="118"/>
      <c r="K59" s="118"/>
      <c r="L59" s="118"/>
      <c r="N59" s="118"/>
      <c r="O59" s="2"/>
    </row>
    <row r="60" spans="1:15" ht="21.75" customHeight="1">
      <c r="A60" s="78"/>
      <c r="D60" s="81"/>
      <c r="E60" s="81"/>
      <c r="H60" s="121"/>
      <c r="J60" s="121"/>
      <c r="K60" s="121"/>
      <c r="L60" s="121"/>
      <c r="N60" s="19" t="s">
        <v>68</v>
      </c>
      <c r="O60" s="2"/>
    </row>
    <row r="61" spans="1:15" ht="21.75" customHeight="1">
      <c r="A61" s="78" t="s">
        <v>183</v>
      </c>
      <c r="D61" s="81"/>
      <c r="E61" s="81"/>
      <c r="F61" s="97"/>
      <c r="H61" s="121"/>
      <c r="J61" s="121"/>
      <c r="K61" s="121"/>
      <c r="L61" s="121"/>
      <c r="N61" s="121"/>
      <c r="O61" s="2"/>
    </row>
    <row r="62" spans="1:15" ht="21.75" customHeight="1">
      <c r="A62" s="79" t="s">
        <v>184</v>
      </c>
      <c r="D62" s="81"/>
      <c r="E62" s="81"/>
      <c r="H62" s="106"/>
      <c r="J62" s="106"/>
      <c r="K62" s="121"/>
      <c r="L62" s="106"/>
      <c r="N62" s="106"/>
      <c r="O62" s="2"/>
    </row>
    <row r="63" spans="1:15" ht="21.75" customHeight="1" thickBot="1">
      <c r="A63" s="79" t="s">
        <v>185</v>
      </c>
      <c r="D63" s="81"/>
      <c r="E63" s="81"/>
      <c r="H63" s="124">
        <f>H35/600000</f>
        <v>0.10391333333333333</v>
      </c>
      <c r="J63" s="124">
        <f>J35/600000</f>
        <v>9.0943333333333334E-2</v>
      </c>
      <c r="K63" s="125"/>
      <c r="L63" s="124">
        <f>L35/600000</f>
        <v>0.30602499999999999</v>
      </c>
      <c r="N63" s="124">
        <f>N35/600000</f>
        <v>0.10631</v>
      </c>
      <c r="O63" s="2"/>
    </row>
    <row r="64" spans="1:15" ht="21.75" customHeight="1" thickTop="1">
      <c r="D64" s="81"/>
      <c r="E64" s="81"/>
      <c r="L64" s="79"/>
      <c r="N64" s="79"/>
      <c r="O64" s="2"/>
    </row>
    <row r="65" spans="1:16" ht="21.75" customHeight="1">
      <c r="A65" s="79" t="s">
        <v>196</v>
      </c>
      <c r="D65" s="81"/>
      <c r="E65" s="81"/>
      <c r="L65" s="126"/>
      <c r="N65" s="126"/>
      <c r="O65" s="2"/>
    </row>
    <row r="66" spans="1:16" ht="21.75" customHeight="1">
      <c r="A66" s="112"/>
      <c r="B66" s="112"/>
      <c r="C66" s="112"/>
      <c r="D66" s="112"/>
      <c r="E66" s="112"/>
      <c r="F66" s="112"/>
      <c r="N66" s="19" t="s">
        <v>50</v>
      </c>
    </row>
    <row r="67" spans="1:16" s="13" customFormat="1" ht="21.75" customHeight="1">
      <c r="A67" s="194" t="s">
        <v>0</v>
      </c>
      <c r="B67" s="78"/>
      <c r="C67" s="78"/>
      <c r="D67" s="78"/>
      <c r="E67" s="78"/>
      <c r="F67" s="78"/>
      <c r="G67" s="78"/>
      <c r="H67" s="78"/>
      <c r="I67" s="168"/>
      <c r="J67" s="78"/>
      <c r="K67" s="113"/>
      <c r="L67" s="78"/>
      <c r="M67" s="175"/>
      <c r="N67" s="78"/>
      <c r="O67" s="1"/>
      <c r="P67" s="14"/>
    </row>
    <row r="68" spans="1:16" s="13" customFormat="1" ht="21.75" customHeight="1">
      <c r="A68" s="203" t="s">
        <v>51</v>
      </c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1"/>
      <c r="P68" s="14"/>
    </row>
    <row r="69" spans="1:16" s="13" customFormat="1" ht="21.75" customHeight="1">
      <c r="A69" s="194" t="s">
        <v>203</v>
      </c>
      <c r="B69" s="194"/>
      <c r="C69" s="194"/>
      <c r="D69" s="194"/>
      <c r="E69" s="194"/>
      <c r="F69" s="194"/>
      <c r="G69" s="194"/>
      <c r="H69" s="194"/>
      <c r="I69" s="169"/>
      <c r="J69" s="194"/>
      <c r="K69" s="114"/>
      <c r="L69" s="194"/>
      <c r="M69" s="176"/>
      <c r="N69" s="194"/>
      <c r="O69" s="1"/>
      <c r="P69" s="14"/>
    </row>
    <row r="70" spans="1:16" s="3" customFormat="1" ht="21.75" customHeight="1">
      <c r="A70" s="71"/>
      <c r="B70" s="71"/>
      <c r="C70" s="71"/>
      <c r="D70" s="71"/>
      <c r="E70" s="71"/>
      <c r="F70" s="71"/>
      <c r="G70" s="72"/>
      <c r="H70" s="72"/>
      <c r="I70" s="170"/>
      <c r="J70" s="72"/>
      <c r="K70" s="77"/>
      <c r="L70" s="73"/>
      <c r="M70" s="174"/>
      <c r="N70" s="19" t="s">
        <v>2</v>
      </c>
      <c r="O70" s="5"/>
      <c r="P70" s="15"/>
    </row>
    <row r="71" spans="1:16" s="3" customFormat="1" ht="21.75" customHeight="1">
      <c r="A71" s="71"/>
      <c r="B71" s="71"/>
      <c r="C71" s="71"/>
      <c r="D71" s="71"/>
      <c r="E71" s="71"/>
      <c r="F71" s="71"/>
      <c r="G71" s="72"/>
      <c r="H71" s="204" t="s">
        <v>70</v>
      </c>
      <c r="I71" s="204"/>
      <c r="J71" s="204"/>
      <c r="K71" s="76"/>
      <c r="L71" s="204" t="s">
        <v>89</v>
      </c>
      <c r="M71" s="204"/>
      <c r="N71" s="204"/>
      <c r="O71" s="5"/>
      <c r="P71" s="15"/>
    </row>
    <row r="72" spans="1:16" s="3" customFormat="1" ht="21.75" customHeight="1">
      <c r="A72" s="71"/>
      <c r="B72" s="71"/>
      <c r="C72" s="71"/>
      <c r="D72" s="71"/>
      <c r="E72" s="71"/>
      <c r="F72" s="195" t="s">
        <v>3</v>
      </c>
      <c r="G72" s="72"/>
      <c r="H72" s="115">
        <v>2023</v>
      </c>
      <c r="I72" s="171"/>
      <c r="J72" s="115">
        <v>2022</v>
      </c>
      <c r="K72" s="77"/>
      <c r="L72" s="115">
        <v>2023</v>
      </c>
      <c r="M72" s="171"/>
      <c r="N72" s="115">
        <v>2022</v>
      </c>
      <c r="O72" s="5"/>
      <c r="P72" s="15"/>
    </row>
    <row r="73" spans="1:16" ht="21.75" customHeight="1">
      <c r="A73" s="116" t="s">
        <v>52</v>
      </c>
      <c r="D73" s="81"/>
      <c r="E73" s="81"/>
    </row>
    <row r="74" spans="1:16" ht="21.75" customHeight="1">
      <c r="A74" s="78" t="s">
        <v>53</v>
      </c>
      <c r="D74" s="81"/>
      <c r="E74" s="81"/>
    </row>
    <row r="75" spans="1:16" ht="21.75" customHeight="1">
      <c r="A75" s="79" t="s">
        <v>54</v>
      </c>
      <c r="D75" s="81"/>
      <c r="E75" s="81"/>
      <c r="F75" s="97">
        <v>10</v>
      </c>
      <c r="H75" s="155">
        <v>7511420</v>
      </c>
      <c r="J75" s="117">
        <v>5872736</v>
      </c>
      <c r="K75" s="118"/>
      <c r="L75" s="155">
        <v>6692047</v>
      </c>
      <c r="M75" s="173"/>
      <c r="N75" s="117">
        <v>5267616</v>
      </c>
    </row>
    <row r="76" spans="1:16" ht="21.75" customHeight="1">
      <c r="A76" s="79" t="s">
        <v>55</v>
      </c>
      <c r="D76" s="81"/>
      <c r="E76" s="81"/>
      <c r="F76" s="97">
        <v>10</v>
      </c>
      <c r="H76" s="155">
        <v>66171</v>
      </c>
      <c r="J76" s="85">
        <v>69318</v>
      </c>
      <c r="K76" s="118"/>
      <c r="L76" s="155">
        <v>66589</v>
      </c>
      <c r="M76" s="173"/>
      <c r="N76" s="117">
        <v>69768</v>
      </c>
    </row>
    <row r="77" spans="1:16" ht="21.75" customHeight="1">
      <c r="A77" s="79" t="s">
        <v>56</v>
      </c>
      <c r="D77" s="81"/>
      <c r="E77" s="81"/>
      <c r="F77" s="97"/>
      <c r="H77" s="155">
        <v>17272</v>
      </c>
      <c r="J77" s="85">
        <v>19803</v>
      </c>
      <c r="K77" s="118"/>
      <c r="L77" s="155">
        <v>19456</v>
      </c>
      <c r="M77" s="173"/>
      <c r="N77" s="117">
        <v>18707</v>
      </c>
      <c r="O77" s="2"/>
    </row>
    <row r="78" spans="1:16" ht="21.75" customHeight="1">
      <c r="A78" s="79" t="s">
        <v>204</v>
      </c>
      <c r="D78" s="81"/>
      <c r="E78" s="81"/>
      <c r="F78" s="97"/>
      <c r="H78" s="156">
        <v>65213</v>
      </c>
      <c r="J78" s="101">
        <v>0</v>
      </c>
      <c r="K78" s="101"/>
      <c r="L78" s="101">
        <v>65213</v>
      </c>
      <c r="M78" s="172"/>
      <c r="N78" s="101">
        <v>0</v>
      </c>
      <c r="O78" s="101"/>
      <c r="P78" s="101"/>
    </row>
    <row r="79" spans="1:16" ht="21.75" customHeight="1">
      <c r="A79" s="79" t="s">
        <v>127</v>
      </c>
      <c r="D79" s="81"/>
      <c r="E79" s="81"/>
      <c r="F79" s="97">
        <v>2</v>
      </c>
      <c r="H79" s="155">
        <v>17358</v>
      </c>
      <c r="J79" s="85">
        <v>18697</v>
      </c>
      <c r="K79" s="118"/>
      <c r="L79" s="155">
        <v>177358</v>
      </c>
      <c r="M79" s="173"/>
      <c r="N79" s="117">
        <v>18697</v>
      </c>
      <c r="O79" s="2"/>
    </row>
    <row r="80" spans="1:16" ht="21.75" customHeight="1">
      <c r="A80" s="79" t="s">
        <v>169</v>
      </c>
      <c r="D80" s="81"/>
      <c r="E80" s="81"/>
      <c r="F80" s="97"/>
      <c r="H80" s="157">
        <v>20905</v>
      </c>
      <c r="I80" s="172"/>
      <c r="J80" s="119">
        <v>0</v>
      </c>
      <c r="K80" s="85"/>
      <c r="L80" s="158">
        <v>20905</v>
      </c>
      <c r="M80" s="177"/>
      <c r="N80" s="119">
        <v>0</v>
      </c>
      <c r="O80" s="2"/>
    </row>
    <row r="81" spans="1:18" ht="21.75" customHeight="1">
      <c r="A81" s="78" t="s">
        <v>58</v>
      </c>
      <c r="D81" s="81"/>
      <c r="E81" s="81"/>
      <c r="F81" s="97"/>
      <c r="H81" s="120">
        <f>SUM(H74:H80)</f>
        <v>7698339</v>
      </c>
      <c r="J81" s="120">
        <f>SUM(J74:J80)</f>
        <v>5980554</v>
      </c>
      <c r="K81" s="118"/>
      <c r="L81" s="120">
        <f>SUM(L75:L80)</f>
        <v>7041568</v>
      </c>
      <c r="N81" s="120">
        <f>SUM(N75:N80)</f>
        <v>5374788</v>
      </c>
      <c r="O81" s="2"/>
    </row>
    <row r="82" spans="1:18" ht="21.75" customHeight="1">
      <c r="A82" s="78" t="s">
        <v>59</v>
      </c>
      <c r="D82" s="81"/>
      <c r="E82" s="81"/>
      <c r="F82" s="97"/>
      <c r="H82" s="117"/>
      <c r="J82" s="117"/>
      <c r="K82" s="118"/>
      <c r="L82" s="117"/>
      <c r="N82" s="117"/>
      <c r="O82" s="2"/>
    </row>
    <row r="83" spans="1:18" ht="21.75" customHeight="1">
      <c r="A83" s="79" t="s">
        <v>60</v>
      </c>
      <c r="D83" s="81"/>
      <c r="E83" s="81"/>
      <c r="F83" s="97"/>
      <c r="H83" s="155">
        <v>5747339</v>
      </c>
      <c r="J83" s="85">
        <v>4796692</v>
      </c>
      <c r="K83" s="118"/>
      <c r="L83" s="155">
        <v>5474142</v>
      </c>
      <c r="N83" s="117">
        <v>4383839</v>
      </c>
      <c r="O83" s="2"/>
    </row>
    <row r="84" spans="1:18" ht="21.75" customHeight="1">
      <c r="A84" s="79" t="s">
        <v>61</v>
      </c>
      <c r="D84" s="81"/>
      <c r="E84" s="81"/>
      <c r="F84" s="97"/>
      <c r="H84" s="155">
        <v>89327</v>
      </c>
      <c r="J84" s="85">
        <v>78600</v>
      </c>
      <c r="K84" s="118"/>
      <c r="L84" s="155">
        <v>86988</v>
      </c>
      <c r="N84" s="117">
        <v>75580</v>
      </c>
      <c r="O84" s="2"/>
    </row>
    <row r="85" spans="1:18" ht="21.75" customHeight="1">
      <c r="A85" s="79" t="s">
        <v>113</v>
      </c>
      <c r="D85" s="81"/>
      <c r="E85" s="81"/>
      <c r="F85" s="97"/>
      <c r="H85" s="155">
        <v>319209</v>
      </c>
      <c r="J85" s="85">
        <v>225862</v>
      </c>
      <c r="K85" s="118"/>
      <c r="L85" s="155">
        <v>312387</v>
      </c>
      <c r="M85" s="167"/>
      <c r="N85" s="117">
        <v>217617</v>
      </c>
      <c r="O85" s="2"/>
    </row>
    <row r="86" spans="1:18" ht="21.75" customHeight="1">
      <c r="A86" s="79" t="s">
        <v>62</v>
      </c>
      <c r="D86" s="81"/>
      <c r="E86" s="81"/>
      <c r="H86" s="155">
        <v>190233</v>
      </c>
      <c r="J86" s="85">
        <v>171775</v>
      </c>
      <c r="K86" s="118"/>
      <c r="L86" s="155">
        <v>147445</v>
      </c>
      <c r="M86" s="167"/>
      <c r="N86" s="117">
        <v>140307</v>
      </c>
      <c r="O86" s="2"/>
      <c r="R86" s="196"/>
    </row>
    <row r="87" spans="1:18" ht="21.75" customHeight="1">
      <c r="A87" s="79" t="s">
        <v>222</v>
      </c>
      <c r="D87" s="81"/>
      <c r="E87" s="81"/>
      <c r="H87" s="155"/>
      <c r="J87" s="85"/>
      <c r="K87" s="118"/>
      <c r="L87" s="155"/>
      <c r="M87" s="167"/>
      <c r="N87" s="117"/>
      <c r="O87" s="2"/>
    </row>
    <row r="88" spans="1:18" ht="21.75" customHeight="1">
      <c r="A88" s="79" t="s">
        <v>223</v>
      </c>
      <c r="D88" s="81"/>
      <c r="E88" s="81"/>
      <c r="F88" s="97">
        <v>5</v>
      </c>
      <c r="H88" s="155">
        <v>43548</v>
      </c>
      <c r="J88" s="101">
        <v>0</v>
      </c>
      <c r="K88" s="101"/>
      <c r="L88" s="101">
        <v>18915</v>
      </c>
      <c r="M88" s="101"/>
      <c r="N88" s="101">
        <v>0</v>
      </c>
      <c r="O88" s="2"/>
    </row>
    <row r="89" spans="1:18" ht="21.75" customHeight="1">
      <c r="A89" s="79" t="s">
        <v>195</v>
      </c>
      <c r="D89" s="81"/>
      <c r="E89" s="81"/>
      <c r="H89" s="101">
        <v>0</v>
      </c>
      <c r="J89" s="85">
        <v>78508</v>
      </c>
      <c r="K89" s="118"/>
      <c r="L89" s="101">
        <v>0</v>
      </c>
      <c r="M89" s="167"/>
      <c r="N89" s="117">
        <v>78611</v>
      </c>
      <c r="O89" s="2"/>
    </row>
    <row r="90" spans="1:18" ht="21.75" customHeight="1">
      <c r="A90" s="79" t="s">
        <v>139</v>
      </c>
      <c r="D90" s="81"/>
      <c r="E90" s="81"/>
      <c r="H90" s="101">
        <v>54393</v>
      </c>
      <c r="J90" s="101">
        <v>38515</v>
      </c>
      <c r="K90" s="118"/>
      <c r="L90" s="101">
        <v>54393</v>
      </c>
      <c r="M90" s="167"/>
      <c r="N90" s="101">
        <v>38515</v>
      </c>
      <c r="O90" s="2"/>
    </row>
    <row r="91" spans="1:18" ht="21.75" customHeight="1">
      <c r="A91" s="79" t="s">
        <v>208</v>
      </c>
      <c r="D91" s="81"/>
      <c r="E91" s="81"/>
      <c r="H91" s="119">
        <v>0</v>
      </c>
      <c r="J91" s="119">
        <v>344</v>
      </c>
      <c r="K91" s="118"/>
      <c r="L91" s="119">
        <v>0</v>
      </c>
      <c r="M91" s="167"/>
      <c r="N91" s="119">
        <v>344</v>
      </c>
      <c r="O91" s="2"/>
    </row>
    <row r="92" spans="1:18" ht="21.75" customHeight="1">
      <c r="A92" s="78" t="s">
        <v>63</v>
      </c>
      <c r="D92" s="81"/>
      <c r="E92" s="81"/>
      <c r="H92" s="159">
        <f>SUM(H83:H91)</f>
        <v>6444049</v>
      </c>
      <c r="J92" s="159">
        <f>SUM(J83:J91)</f>
        <v>5390296</v>
      </c>
      <c r="K92" s="118"/>
      <c r="L92" s="159">
        <f>SUM(L83:L91)</f>
        <v>6094270</v>
      </c>
      <c r="N92" s="159">
        <f>SUM(N83:N91)</f>
        <v>4934813</v>
      </c>
      <c r="O92" s="2"/>
    </row>
    <row r="93" spans="1:18" ht="21.75" customHeight="1">
      <c r="A93" s="78" t="s">
        <v>218</v>
      </c>
      <c r="D93" s="81"/>
      <c r="E93" s="81"/>
      <c r="H93" s="143">
        <f>H81-H92</f>
        <v>1254290</v>
      </c>
      <c r="J93" s="143">
        <f>J81-J92</f>
        <v>590258</v>
      </c>
      <c r="K93" s="118"/>
      <c r="L93" s="143">
        <f>L81-L92</f>
        <v>947298</v>
      </c>
      <c r="N93" s="143">
        <f>N81-N92</f>
        <v>439975</v>
      </c>
      <c r="O93" s="2"/>
    </row>
    <row r="94" spans="1:18" ht="21.75" customHeight="1">
      <c r="A94" s="79" t="s">
        <v>128</v>
      </c>
      <c r="D94" s="81"/>
      <c r="E94" s="81"/>
      <c r="F94" s="97"/>
      <c r="H94" s="155">
        <v>864</v>
      </c>
      <c r="J94" s="85">
        <v>1166</v>
      </c>
      <c r="K94" s="107"/>
      <c r="L94" s="156">
        <v>0</v>
      </c>
      <c r="M94" s="178"/>
      <c r="N94" s="107">
        <v>0</v>
      </c>
      <c r="O94" s="2"/>
    </row>
    <row r="95" spans="1:18" ht="21.75" customHeight="1">
      <c r="A95" s="79" t="s">
        <v>129</v>
      </c>
      <c r="D95" s="81"/>
      <c r="E95" s="81"/>
      <c r="H95" s="155">
        <v>23695</v>
      </c>
      <c r="J95" s="85">
        <v>20450</v>
      </c>
      <c r="K95" s="118"/>
      <c r="L95" s="155">
        <v>23876</v>
      </c>
      <c r="N95" s="85">
        <v>20547</v>
      </c>
      <c r="O95" s="2"/>
    </row>
    <row r="96" spans="1:18" ht="21.75" customHeight="1">
      <c r="A96" s="79" t="s">
        <v>64</v>
      </c>
      <c r="D96" s="81"/>
      <c r="E96" s="81"/>
      <c r="F96" s="97"/>
      <c r="H96" s="155">
        <v>-201231</v>
      </c>
      <c r="J96" s="85">
        <v>-215513</v>
      </c>
      <c r="K96" s="118"/>
      <c r="L96" s="155">
        <v>-92861</v>
      </c>
      <c r="M96" s="167"/>
      <c r="N96" s="85">
        <v>-107424</v>
      </c>
      <c r="O96" s="2"/>
    </row>
    <row r="97" spans="1:16" ht="21.75" customHeight="1">
      <c r="A97" s="78" t="s">
        <v>179</v>
      </c>
      <c r="D97" s="81"/>
      <c r="E97" s="81"/>
      <c r="H97" s="143">
        <f>SUM(H93:H96)</f>
        <v>1077618</v>
      </c>
      <c r="J97" s="143">
        <f>SUM(J93:J96)</f>
        <v>396361</v>
      </c>
      <c r="K97" s="118"/>
      <c r="L97" s="143">
        <f>SUM(L93:L96)</f>
        <v>878313</v>
      </c>
      <c r="N97" s="143">
        <f>SUM(N93:N96)</f>
        <v>353098</v>
      </c>
      <c r="O97" s="2"/>
    </row>
    <row r="98" spans="1:16" ht="21.75" customHeight="1">
      <c r="A98" s="79" t="s">
        <v>219</v>
      </c>
      <c r="D98" s="81"/>
      <c r="E98" s="81"/>
      <c r="F98" s="97">
        <v>11</v>
      </c>
      <c r="H98" s="155">
        <v>-155881</v>
      </c>
      <c r="J98" s="85">
        <v>5639</v>
      </c>
      <c r="K98" s="118"/>
      <c r="L98" s="155">
        <v>-134833</v>
      </c>
      <c r="N98" s="85">
        <v>6980</v>
      </c>
      <c r="O98" s="2"/>
    </row>
    <row r="99" spans="1:16" ht="21.75" customHeight="1" thickBot="1">
      <c r="A99" s="78" t="s">
        <v>163</v>
      </c>
      <c r="D99" s="81"/>
      <c r="E99" s="81"/>
      <c r="F99" s="97"/>
      <c r="H99" s="144">
        <f>SUM(H97:H98)</f>
        <v>921737</v>
      </c>
      <c r="J99" s="144">
        <f>SUM(J97:J98)</f>
        <v>402000</v>
      </c>
      <c r="K99" s="118"/>
      <c r="L99" s="144">
        <f>SUM(L97:L98)</f>
        <v>743480</v>
      </c>
      <c r="N99" s="144">
        <f>SUM(N97:N98)</f>
        <v>360078</v>
      </c>
      <c r="O99" s="2"/>
    </row>
    <row r="100" spans="1:16" ht="21.75" customHeight="1" thickTop="1">
      <c r="A100" s="78"/>
      <c r="D100" s="81"/>
      <c r="E100" s="81"/>
      <c r="F100" s="97"/>
      <c r="L100" s="79"/>
      <c r="N100" s="79"/>
      <c r="O100" s="2"/>
    </row>
    <row r="101" spans="1:16" ht="21.75" customHeight="1">
      <c r="A101" s="79" t="s">
        <v>196</v>
      </c>
      <c r="D101" s="81"/>
      <c r="E101" s="81"/>
      <c r="F101" s="97"/>
      <c r="L101" s="79"/>
      <c r="N101" s="79"/>
      <c r="O101" s="2"/>
    </row>
    <row r="102" spans="1:16" ht="21.75" customHeight="1">
      <c r="A102" s="112"/>
      <c r="B102" s="112"/>
      <c r="C102" s="112"/>
      <c r="D102" s="112"/>
      <c r="E102" s="112"/>
      <c r="F102" s="112"/>
      <c r="N102" s="19" t="s">
        <v>50</v>
      </c>
    </row>
    <row r="103" spans="1:16" s="13" customFormat="1" ht="21.75" customHeight="1">
      <c r="A103" s="194" t="s">
        <v>0</v>
      </c>
      <c r="B103" s="78"/>
      <c r="C103" s="78"/>
      <c r="D103" s="78"/>
      <c r="E103" s="78"/>
      <c r="F103" s="78"/>
      <c r="G103" s="78"/>
      <c r="H103" s="78"/>
      <c r="I103" s="168"/>
      <c r="J103" s="78"/>
      <c r="K103" s="113"/>
      <c r="L103" s="78"/>
      <c r="M103" s="175"/>
      <c r="N103" s="78"/>
      <c r="O103" s="1"/>
      <c r="P103" s="14"/>
    </row>
    <row r="104" spans="1:16" s="13" customFormat="1" ht="21.75" customHeight="1">
      <c r="A104" s="203" t="s">
        <v>140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03"/>
      <c r="O104" s="1"/>
      <c r="P104" s="14"/>
    </row>
    <row r="105" spans="1:16" s="13" customFormat="1" ht="21.75" customHeight="1">
      <c r="A105" s="194" t="s">
        <v>203</v>
      </c>
      <c r="B105" s="194"/>
      <c r="C105" s="194"/>
      <c r="D105" s="194"/>
      <c r="E105" s="194"/>
      <c r="F105" s="194"/>
      <c r="G105" s="194"/>
      <c r="H105" s="194"/>
      <c r="I105" s="169"/>
      <c r="J105" s="194"/>
      <c r="K105" s="114"/>
      <c r="L105" s="194"/>
      <c r="M105" s="176"/>
      <c r="N105" s="194"/>
      <c r="O105" s="1"/>
      <c r="P105" s="14"/>
    </row>
    <row r="106" spans="1:16" s="3" customFormat="1" ht="21.75" customHeight="1">
      <c r="A106" s="71"/>
      <c r="B106" s="71"/>
      <c r="C106" s="71"/>
      <c r="D106" s="71"/>
      <c r="E106" s="71"/>
      <c r="F106" s="71"/>
      <c r="G106" s="72"/>
      <c r="H106" s="72"/>
      <c r="I106" s="170"/>
      <c r="J106" s="72"/>
      <c r="K106" s="77"/>
      <c r="L106" s="73"/>
      <c r="M106" s="174"/>
      <c r="N106" s="19" t="s">
        <v>2</v>
      </c>
      <c r="O106" s="5"/>
      <c r="P106" s="15"/>
    </row>
    <row r="107" spans="1:16" s="3" customFormat="1" ht="21.75" customHeight="1">
      <c r="A107" s="71"/>
      <c r="B107" s="71"/>
      <c r="C107" s="71"/>
      <c r="D107" s="71"/>
      <c r="E107" s="71"/>
      <c r="F107" s="71"/>
      <c r="G107" s="72"/>
      <c r="H107" s="204" t="s">
        <v>70</v>
      </c>
      <c r="I107" s="204"/>
      <c r="J107" s="204"/>
      <c r="K107" s="76"/>
      <c r="L107" s="204" t="s">
        <v>89</v>
      </c>
      <c r="M107" s="204"/>
      <c r="N107" s="204"/>
      <c r="O107" s="5"/>
      <c r="P107" s="15"/>
    </row>
    <row r="108" spans="1:16" s="3" customFormat="1" ht="21.75" customHeight="1">
      <c r="A108" s="71"/>
      <c r="B108" s="71"/>
      <c r="C108" s="71"/>
      <c r="D108" s="71"/>
      <c r="E108" s="71"/>
      <c r="F108" s="71"/>
      <c r="G108" s="72"/>
      <c r="H108" s="115">
        <v>2023</v>
      </c>
      <c r="I108" s="171"/>
      <c r="J108" s="115">
        <v>2022</v>
      </c>
      <c r="K108" s="77"/>
      <c r="L108" s="115">
        <v>2023</v>
      </c>
      <c r="M108" s="171"/>
      <c r="N108" s="115">
        <v>2022</v>
      </c>
      <c r="O108" s="5"/>
      <c r="P108" s="15"/>
    </row>
    <row r="109" spans="1:16" ht="21.75" customHeight="1">
      <c r="A109" s="78" t="s">
        <v>65</v>
      </c>
      <c r="D109" s="81"/>
      <c r="E109" s="81"/>
      <c r="F109" s="97"/>
      <c r="H109" s="106"/>
      <c r="J109" s="106"/>
      <c r="K109" s="121"/>
      <c r="L109" s="106"/>
      <c r="N109" s="106"/>
      <c r="O109" s="2"/>
    </row>
    <row r="110" spans="1:16" ht="21.75" customHeight="1">
      <c r="A110" s="122" t="s">
        <v>141</v>
      </c>
      <c r="D110" s="81"/>
      <c r="E110" s="81"/>
      <c r="F110" s="97"/>
      <c r="H110" s="106"/>
      <c r="J110" s="106"/>
      <c r="K110" s="121"/>
      <c r="L110" s="106"/>
      <c r="N110" s="106"/>
      <c r="O110" s="2"/>
    </row>
    <row r="111" spans="1:16" ht="21.75" customHeight="1">
      <c r="A111" s="122" t="s">
        <v>165</v>
      </c>
      <c r="D111" s="81"/>
      <c r="E111" s="81"/>
      <c r="F111" s="97"/>
      <c r="H111" s="106"/>
      <c r="J111" s="106"/>
      <c r="K111" s="121"/>
      <c r="L111" s="106"/>
      <c r="N111" s="106"/>
      <c r="O111" s="2"/>
    </row>
    <row r="112" spans="1:16" ht="21.75" customHeight="1">
      <c r="A112" s="123" t="s">
        <v>210</v>
      </c>
      <c r="D112" s="81"/>
      <c r="E112" s="81"/>
      <c r="F112" s="97"/>
      <c r="H112" s="160">
        <v>-34096</v>
      </c>
      <c r="J112" s="127">
        <v>-81231</v>
      </c>
      <c r="K112" s="118"/>
      <c r="L112" s="160">
        <v>-34384</v>
      </c>
      <c r="N112" s="127">
        <v>-80433</v>
      </c>
      <c r="O112" s="2"/>
    </row>
    <row r="113" spans="1:15" ht="21.75" customHeight="1">
      <c r="A113" s="123" t="s">
        <v>141</v>
      </c>
      <c r="D113" s="81"/>
      <c r="E113" s="81"/>
      <c r="F113" s="97"/>
      <c r="H113" s="118"/>
      <c r="J113" s="118"/>
      <c r="K113" s="118"/>
      <c r="L113" s="118"/>
      <c r="M113" s="167"/>
      <c r="N113" s="118"/>
      <c r="O113" s="2"/>
    </row>
    <row r="114" spans="1:15" ht="21.75" customHeight="1">
      <c r="A114" s="79" t="s">
        <v>142</v>
      </c>
      <c r="D114" s="81"/>
      <c r="E114" s="81"/>
      <c r="F114" s="97"/>
      <c r="H114" s="119">
        <f>SUM(H112:H113)</f>
        <v>-34096</v>
      </c>
      <c r="J114" s="119">
        <f>SUM(J112:J113)</f>
        <v>-81231</v>
      </c>
      <c r="K114" s="118"/>
      <c r="L114" s="119">
        <f>SUM(L112:L113)</f>
        <v>-34384</v>
      </c>
      <c r="N114" s="119">
        <f>SUM(N112:N113)</f>
        <v>-80433</v>
      </c>
      <c r="O114" s="2"/>
    </row>
    <row r="115" spans="1:15" ht="21.75" customHeight="1">
      <c r="A115" s="122" t="s">
        <v>143</v>
      </c>
      <c r="D115" s="81"/>
      <c r="E115" s="81"/>
      <c r="F115" s="97"/>
      <c r="N115" s="84"/>
      <c r="O115" s="2"/>
    </row>
    <row r="116" spans="1:15" ht="21.75" customHeight="1">
      <c r="A116" s="122" t="s">
        <v>144</v>
      </c>
      <c r="D116" s="81"/>
      <c r="E116" s="81"/>
      <c r="F116" s="97"/>
      <c r="H116" s="148"/>
      <c r="I116" s="173"/>
      <c r="J116" s="148"/>
      <c r="K116" s="148"/>
      <c r="L116" s="148"/>
      <c r="N116" s="84"/>
      <c r="O116" s="2"/>
    </row>
    <row r="117" spans="1:15" ht="21.75" customHeight="1">
      <c r="A117" s="123" t="s">
        <v>207</v>
      </c>
      <c r="D117" s="81"/>
      <c r="E117" s="81"/>
      <c r="F117" s="97"/>
      <c r="N117" s="118"/>
      <c r="O117" s="2"/>
    </row>
    <row r="118" spans="1:15" ht="21.75" customHeight="1">
      <c r="A118" s="123" t="s">
        <v>145</v>
      </c>
      <c r="D118" s="81"/>
      <c r="E118" s="81"/>
      <c r="F118" s="97"/>
      <c r="H118" s="160">
        <v>-69400</v>
      </c>
      <c r="I118" s="173"/>
      <c r="J118" s="160">
        <v>13440</v>
      </c>
      <c r="K118" s="148"/>
      <c r="L118" s="160">
        <v>-69400</v>
      </c>
      <c r="M118" s="179"/>
      <c r="N118" s="160">
        <v>13440</v>
      </c>
      <c r="O118" s="2"/>
    </row>
    <row r="119" spans="1:15" ht="21.75" customHeight="1">
      <c r="A119" s="123" t="s">
        <v>146</v>
      </c>
      <c r="D119" s="81"/>
      <c r="E119" s="81"/>
      <c r="F119" s="97"/>
      <c r="H119" s="84"/>
      <c r="I119" s="174"/>
      <c r="J119" s="84"/>
      <c r="K119" s="84"/>
      <c r="L119" s="84"/>
      <c r="N119" s="84"/>
      <c r="O119" s="2"/>
    </row>
    <row r="120" spans="1:15" ht="21.75" customHeight="1">
      <c r="A120" s="123" t="s">
        <v>142</v>
      </c>
      <c r="D120" s="81"/>
      <c r="E120" s="81"/>
      <c r="F120" s="97"/>
      <c r="H120" s="158">
        <f>SUM(H117:H118)</f>
        <v>-69400</v>
      </c>
      <c r="I120" s="172"/>
      <c r="J120" s="119">
        <f>SUM(J117:J118)</f>
        <v>13440</v>
      </c>
      <c r="K120" s="101"/>
      <c r="L120" s="158">
        <f>SUM(L117:L118)</f>
        <v>-69400</v>
      </c>
      <c r="M120" s="172"/>
      <c r="N120" s="119">
        <f>SUM(N117:N118)</f>
        <v>13440</v>
      </c>
      <c r="O120" s="2"/>
    </row>
    <row r="121" spans="1:15" ht="21.75" customHeight="1" thickBot="1">
      <c r="A121" s="78" t="s">
        <v>66</v>
      </c>
      <c r="D121" s="81"/>
      <c r="E121" s="81"/>
      <c r="F121" s="97"/>
      <c r="H121" s="144">
        <f>SUM(H114,H120)</f>
        <v>-103496</v>
      </c>
      <c r="J121" s="144">
        <f>SUM(J114,J120)</f>
        <v>-67791</v>
      </c>
      <c r="K121" s="118"/>
      <c r="L121" s="144">
        <f>SUM(L114,L120)</f>
        <v>-103784</v>
      </c>
      <c r="N121" s="144">
        <f>SUM(N114,N120)</f>
        <v>-66993</v>
      </c>
      <c r="O121" s="2"/>
    </row>
    <row r="122" spans="1:15" ht="21.75" customHeight="1" thickTop="1" thickBot="1">
      <c r="A122" s="78" t="s">
        <v>67</v>
      </c>
      <c r="D122" s="81"/>
      <c r="E122" s="81"/>
      <c r="H122" s="145">
        <f>SUM(H99,H121)</f>
        <v>818241</v>
      </c>
      <c r="J122" s="145">
        <f>SUM(J99,J121)</f>
        <v>334209</v>
      </c>
      <c r="K122" s="118"/>
      <c r="L122" s="145">
        <f>SUM(L99,L121)</f>
        <v>639696</v>
      </c>
      <c r="N122" s="145">
        <f>SUM(N99,N121)</f>
        <v>293085</v>
      </c>
      <c r="O122" s="2"/>
    </row>
    <row r="123" spans="1:15" ht="21.75" customHeight="1" thickTop="1">
      <c r="A123" s="78"/>
      <c r="D123" s="81"/>
      <c r="E123" s="81"/>
      <c r="H123" s="118"/>
      <c r="J123" s="118"/>
      <c r="K123" s="118"/>
      <c r="L123" s="118"/>
      <c r="N123" s="118"/>
      <c r="O123" s="2"/>
    </row>
    <row r="124" spans="1:15" ht="21.75" customHeight="1">
      <c r="A124" s="78"/>
      <c r="D124" s="81"/>
      <c r="E124" s="81"/>
      <c r="H124" s="121"/>
      <c r="J124" s="121"/>
      <c r="K124" s="121"/>
      <c r="L124" s="121"/>
      <c r="N124" s="19" t="s">
        <v>68</v>
      </c>
      <c r="O124" s="2"/>
    </row>
    <row r="125" spans="1:15" ht="21.75" customHeight="1">
      <c r="A125" s="78" t="s">
        <v>183</v>
      </c>
      <c r="D125" s="81"/>
      <c r="E125" s="81"/>
      <c r="F125" s="97"/>
      <c r="H125" s="121"/>
      <c r="J125" s="121"/>
      <c r="K125" s="121"/>
      <c r="L125" s="121"/>
      <c r="N125" s="121"/>
      <c r="O125" s="2"/>
    </row>
    <row r="126" spans="1:15" ht="21.75" customHeight="1">
      <c r="A126" s="79" t="s">
        <v>184</v>
      </c>
      <c r="D126" s="81"/>
      <c r="E126" s="81"/>
      <c r="H126" s="106"/>
      <c r="J126" s="106"/>
      <c r="K126" s="121"/>
      <c r="L126" s="106"/>
      <c r="N126" s="106"/>
      <c r="O126" s="2"/>
    </row>
    <row r="127" spans="1:15" ht="21.75" customHeight="1" thickBot="1">
      <c r="A127" s="79" t="s">
        <v>185</v>
      </c>
      <c r="D127" s="81"/>
      <c r="E127" s="81"/>
      <c r="H127" s="124">
        <f>H99/600000</f>
        <v>1.5362283333333333</v>
      </c>
      <c r="J127" s="124">
        <f>J99/600000</f>
        <v>0.67</v>
      </c>
      <c r="K127" s="125"/>
      <c r="L127" s="124">
        <f>L99/600000</f>
        <v>1.2391333333333334</v>
      </c>
      <c r="N127" s="124">
        <f>N99/600000</f>
        <v>0.60013000000000005</v>
      </c>
      <c r="O127" s="2"/>
    </row>
    <row r="128" spans="1:15" ht="21.75" customHeight="1" thickTop="1">
      <c r="D128" s="81"/>
      <c r="E128" s="81"/>
      <c r="L128" s="79"/>
      <c r="N128" s="79"/>
      <c r="O128" s="2"/>
    </row>
    <row r="129" spans="1:15" ht="21.75" customHeight="1">
      <c r="A129" s="79" t="s">
        <v>196</v>
      </c>
      <c r="D129" s="81"/>
      <c r="E129" s="81"/>
      <c r="L129" s="126"/>
      <c r="N129" s="126"/>
      <c r="O129" s="2"/>
    </row>
  </sheetData>
  <mergeCells count="12">
    <mergeCell ref="A68:N68"/>
    <mergeCell ref="A104:N104"/>
    <mergeCell ref="H107:J107"/>
    <mergeCell ref="L107:N107"/>
    <mergeCell ref="H71:J71"/>
    <mergeCell ref="L71:N71"/>
    <mergeCell ref="A3:N3"/>
    <mergeCell ref="H6:J6"/>
    <mergeCell ref="L6:N6"/>
    <mergeCell ref="A40:N40"/>
    <mergeCell ref="H43:J43"/>
    <mergeCell ref="L43:N43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3" manualBreakCount="3">
    <brk id="37" max="16383" man="1"/>
    <brk id="65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showGridLines="0" view="pageBreakPreview" zoomScale="55" zoomScaleNormal="60" zoomScaleSheetLayoutView="55" workbookViewId="0">
      <selection activeCell="I21" sqref="I21"/>
    </sheetView>
  </sheetViews>
  <sheetFormatPr defaultColWidth="10.5703125" defaultRowHeight="20.85" customHeight="1"/>
  <cols>
    <col min="1" max="1" width="2.5703125" style="18" customWidth="1"/>
    <col min="2" max="2" width="16.5703125" style="18" customWidth="1"/>
    <col min="3" max="3" width="16.85546875" style="18" customWidth="1"/>
    <col min="4" max="4" width="8.85546875" style="190" bestFit="1" customWidth="1"/>
    <col min="5" max="5" width="1.5703125" style="18" customWidth="1"/>
    <col min="6" max="6" width="15.5703125" style="18" customWidth="1"/>
    <col min="7" max="7" width="1.5703125" style="18" customWidth="1"/>
    <col min="8" max="8" width="15.5703125" style="18" customWidth="1"/>
    <col min="9" max="9" width="1.5703125" style="18" customWidth="1"/>
    <col min="10" max="10" width="15.5703125" style="18" customWidth="1"/>
    <col min="11" max="11" width="1.5703125" style="18" customWidth="1"/>
    <col min="12" max="12" width="15.5703125" style="18" customWidth="1"/>
    <col min="13" max="13" width="1.5703125" style="18" customWidth="1"/>
    <col min="14" max="14" width="15.5703125" style="18" customWidth="1"/>
    <col min="15" max="15" width="1.5703125" style="18" customWidth="1"/>
    <col min="16" max="16" width="16.5703125" style="18" customWidth="1"/>
    <col min="17" max="17" width="1.5703125" style="18" customWidth="1"/>
    <col min="18" max="18" width="15.5703125" style="18" customWidth="1"/>
    <col min="19" max="19" width="1.5703125" style="18" customWidth="1"/>
    <col min="20" max="20" width="15.5703125" style="18" customWidth="1"/>
    <col min="21" max="21" width="1.5703125" style="18" customWidth="1"/>
    <col min="22" max="22" width="15.5703125" style="18" customWidth="1"/>
    <col min="23" max="23" width="1.5703125" style="18" customWidth="1"/>
    <col min="24" max="16384" width="10.5703125" style="18"/>
  </cols>
  <sheetData>
    <row r="1" spans="1:22" ht="20.85" customHeight="1">
      <c r="V1" s="24" t="s">
        <v>50</v>
      </c>
    </row>
    <row r="2" spans="1:22" ht="20.85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140"/>
      <c r="S2" s="140"/>
      <c r="T2" s="140"/>
      <c r="U2" s="140"/>
    </row>
    <row r="3" spans="1:22" ht="20.85" customHeight="1">
      <c r="A3" s="206" t="s">
        <v>69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140"/>
      <c r="S3" s="140"/>
      <c r="T3" s="140"/>
      <c r="U3" s="140"/>
    </row>
    <row r="4" spans="1:22" ht="20.85" customHeight="1">
      <c r="A4" s="206" t="s">
        <v>203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140"/>
      <c r="S4" s="140"/>
      <c r="T4" s="140"/>
      <c r="U4" s="140"/>
    </row>
    <row r="5" spans="1:22" s="20" customFormat="1" ht="20.85" customHeight="1">
      <c r="B5" s="21"/>
      <c r="C5" s="21"/>
      <c r="D5" s="191"/>
      <c r="E5" s="21"/>
      <c r="F5" s="21"/>
      <c r="G5" s="21"/>
      <c r="H5" s="21"/>
      <c r="I5" s="21"/>
      <c r="J5" s="22"/>
      <c r="K5" s="21"/>
      <c r="L5" s="22"/>
      <c r="M5" s="21"/>
      <c r="N5" s="23"/>
      <c r="O5" s="23"/>
      <c r="P5" s="22"/>
      <c r="Q5" s="23"/>
      <c r="R5" s="22"/>
      <c r="S5" s="22"/>
      <c r="T5" s="22"/>
      <c r="U5" s="22"/>
      <c r="V5" s="24" t="s">
        <v>2</v>
      </c>
    </row>
    <row r="6" spans="1:22" s="20" customFormat="1" ht="20.85" customHeight="1">
      <c r="B6" s="21"/>
      <c r="C6" s="21"/>
      <c r="D6" s="191"/>
      <c r="E6" s="21"/>
      <c r="F6" s="207" t="s">
        <v>70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</row>
    <row r="7" spans="1:22" s="20" customFormat="1" ht="20.85" customHeight="1">
      <c r="B7" s="21"/>
      <c r="C7" s="21"/>
      <c r="D7" s="192"/>
      <c r="E7" s="21"/>
      <c r="F7" s="25"/>
      <c r="G7" s="25"/>
      <c r="H7" s="25"/>
      <c r="I7" s="25"/>
      <c r="J7" s="25"/>
      <c r="K7" s="25"/>
      <c r="L7" s="25"/>
      <c r="M7" s="25"/>
      <c r="N7" s="26" t="s">
        <v>71</v>
      </c>
      <c r="O7" s="26"/>
      <c r="P7" s="26"/>
      <c r="Q7" s="26"/>
      <c r="R7" s="26"/>
      <c r="S7" s="26"/>
      <c r="T7" s="26"/>
      <c r="U7" s="25"/>
      <c r="V7" s="25"/>
    </row>
    <row r="8" spans="1:22" s="20" customFormat="1" ht="20.85" customHeight="1">
      <c r="B8" s="21"/>
      <c r="C8" s="21"/>
      <c r="D8" s="192"/>
      <c r="E8" s="21"/>
      <c r="F8" s="25"/>
      <c r="G8" s="27"/>
      <c r="H8" s="27"/>
      <c r="I8" s="27"/>
      <c r="J8" s="27"/>
      <c r="K8" s="27"/>
      <c r="L8" s="27"/>
      <c r="M8" s="27"/>
      <c r="N8" s="208" t="s">
        <v>72</v>
      </c>
      <c r="O8" s="208"/>
      <c r="P8" s="208"/>
      <c r="Q8" s="208"/>
      <c r="R8" s="208"/>
    </row>
    <row r="9" spans="1:22" s="20" customFormat="1" ht="20.85" customHeight="1">
      <c r="B9" s="21"/>
      <c r="C9" s="21"/>
      <c r="D9" s="192"/>
      <c r="E9" s="21"/>
      <c r="F9" s="25"/>
      <c r="G9" s="27"/>
      <c r="H9" s="27"/>
      <c r="I9" s="27"/>
      <c r="J9" s="27"/>
      <c r="K9" s="27"/>
      <c r="L9" s="27"/>
      <c r="M9" s="27"/>
      <c r="N9" s="28"/>
      <c r="O9" s="28"/>
      <c r="P9" s="28" t="s">
        <v>147</v>
      </c>
      <c r="Q9" s="28"/>
      <c r="R9" s="28"/>
    </row>
    <row r="10" spans="1:22" s="28" customFormat="1" ht="20.85" customHeight="1">
      <c r="D10" s="190"/>
      <c r="F10" s="29" t="s">
        <v>73</v>
      </c>
      <c r="G10" s="29"/>
      <c r="H10" s="29"/>
      <c r="I10" s="29"/>
      <c r="J10" s="205" t="s">
        <v>138</v>
      </c>
      <c r="K10" s="205"/>
      <c r="L10" s="205"/>
      <c r="N10" s="29"/>
      <c r="O10" s="31"/>
      <c r="P10" s="29" t="s">
        <v>148</v>
      </c>
      <c r="Q10" s="29"/>
      <c r="R10" s="29" t="s">
        <v>130</v>
      </c>
      <c r="S10" s="31"/>
      <c r="T10" s="29" t="s">
        <v>74</v>
      </c>
      <c r="U10" s="31"/>
      <c r="V10" s="29" t="s">
        <v>75</v>
      </c>
    </row>
    <row r="11" spans="1:22" s="28" customFormat="1" ht="20.85" customHeight="1">
      <c r="D11" s="190"/>
      <c r="F11" s="29" t="s">
        <v>76</v>
      </c>
      <c r="G11" s="29"/>
      <c r="H11" s="29"/>
      <c r="I11" s="29"/>
      <c r="J11" s="29" t="s">
        <v>77</v>
      </c>
      <c r="K11" s="29"/>
      <c r="N11" s="29" t="s">
        <v>211</v>
      </c>
      <c r="O11" s="31"/>
      <c r="P11" s="28" t="s">
        <v>149</v>
      </c>
      <c r="R11" s="28" t="s">
        <v>78</v>
      </c>
      <c r="S11" s="31"/>
      <c r="T11" s="29" t="s">
        <v>79</v>
      </c>
      <c r="U11" s="31"/>
      <c r="V11" s="29" t="s">
        <v>80</v>
      </c>
    </row>
    <row r="12" spans="1:22" s="28" customFormat="1" ht="20.85" customHeight="1">
      <c r="D12" s="187" t="s">
        <v>3</v>
      </c>
      <c r="F12" s="32" t="s">
        <v>81</v>
      </c>
      <c r="G12" s="30"/>
      <c r="H12" s="32" t="s">
        <v>43</v>
      </c>
      <c r="I12" s="30"/>
      <c r="J12" s="32" t="s">
        <v>82</v>
      </c>
      <c r="K12" s="30"/>
      <c r="L12" s="32" t="s">
        <v>83</v>
      </c>
      <c r="N12" s="141" t="s">
        <v>150</v>
      </c>
      <c r="O12" s="31"/>
      <c r="P12" s="32" t="s">
        <v>151</v>
      </c>
      <c r="Q12" s="29"/>
      <c r="R12" s="32" t="s">
        <v>84</v>
      </c>
      <c r="S12" s="31"/>
      <c r="T12" s="32" t="s">
        <v>85</v>
      </c>
      <c r="U12" s="31"/>
      <c r="V12" s="32" t="s">
        <v>86</v>
      </c>
    </row>
    <row r="13" spans="1:22" ht="20.85" customHeight="1">
      <c r="A13" s="33" t="s">
        <v>160</v>
      </c>
      <c r="F13" s="36">
        <v>600000</v>
      </c>
      <c r="G13" s="36"/>
      <c r="H13" s="36">
        <v>2230175</v>
      </c>
      <c r="I13" s="36"/>
      <c r="J13" s="36">
        <v>60000</v>
      </c>
      <c r="K13" s="36"/>
      <c r="L13" s="36">
        <v>-350754</v>
      </c>
      <c r="N13" s="36">
        <v>-60964</v>
      </c>
      <c r="O13" s="36"/>
      <c r="P13" s="36">
        <v>36960</v>
      </c>
      <c r="Q13" s="36"/>
      <c r="R13" s="36">
        <v>-3685</v>
      </c>
      <c r="S13" s="36"/>
      <c r="T13" s="36">
        <v>-27689</v>
      </c>
      <c r="U13" s="36">
        <v>-3685</v>
      </c>
      <c r="V13" s="36">
        <f>SUM(F13:L13,T13)</f>
        <v>2511732</v>
      </c>
    </row>
    <row r="14" spans="1:22" ht="20.85" customHeight="1">
      <c r="A14" s="18" t="s">
        <v>163</v>
      </c>
      <c r="F14" s="56">
        <v>0</v>
      </c>
      <c r="G14" s="35"/>
      <c r="H14" s="56">
        <v>0</v>
      </c>
      <c r="I14" s="35"/>
      <c r="J14" s="56" t="s">
        <v>87</v>
      </c>
      <c r="K14" s="34"/>
      <c r="L14" s="56">
        <f>PL_E!J99</f>
        <v>402000</v>
      </c>
      <c r="M14" s="35"/>
      <c r="N14" s="56">
        <v>0</v>
      </c>
      <c r="O14" s="36"/>
      <c r="P14" s="58">
        <v>0</v>
      </c>
      <c r="Q14" s="36"/>
      <c r="R14" s="58">
        <v>0</v>
      </c>
      <c r="S14" s="34"/>
      <c r="T14" s="58">
        <f>SUM(N14:R14)</f>
        <v>0</v>
      </c>
      <c r="V14" s="58">
        <f t="shared" ref="V14:V15" si="0">SUM(F14:L14,T14)</f>
        <v>402000</v>
      </c>
    </row>
    <row r="15" spans="1:22" ht="20.85" customHeight="1">
      <c r="A15" s="18" t="s">
        <v>66</v>
      </c>
      <c r="F15" s="57">
        <v>0</v>
      </c>
      <c r="G15" s="35"/>
      <c r="H15" s="57">
        <v>0</v>
      </c>
      <c r="I15" s="35"/>
      <c r="J15" s="57">
        <v>0</v>
      </c>
      <c r="K15" s="35"/>
      <c r="L15" s="57">
        <v>0</v>
      </c>
      <c r="M15" s="34"/>
      <c r="N15" s="57">
        <f>SUM(PL_E!J114)</f>
        <v>-81231</v>
      </c>
      <c r="O15" s="35"/>
      <c r="P15" s="57">
        <f>PL_E!J120</f>
        <v>13440</v>
      </c>
      <c r="Q15" s="35"/>
      <c r="R15" s="57">
        <v>0</v>
      </c>
      <c r="S15" s="36"/>
      <c r="T15" s="59">
        <f>SUM(N15:R15)</f>
        <v>-67791</v>
      </c>
      <c r="U15" s="34"/>
      <c r="V15" s="59">
        <f t="shared" si="0"/>
        <v>-67791</v>
      </c>
    </row>
    <row r="16" spans="1:22" ht="20.85" customHeight="1">
      <c r="A16" s="18" t="s">
        <v>67</v>
      </c>
      <c r="F16" s="128">
        <f>SUM(F14:F15)</f>
        <v>0</v>
      </c>
      <c r="G16" s="35"/>
      <c r="H16" s="128">
        <f>SUM(H14:H15)</f>
        <v>0</v>
      </c>
      <c r="I16" s="35"/>
      <c r="J16" s="128">
        <f>SUM(J14:J15)</f>
        <v>0</v>
      </c>
      <c r="K16" s="35"/>
      <c r="L16" s="128">
        <f>SUM(L14:L15)</f>
        <v>402000</v>
      </c>
      <c r="M16" s="146"/>
      <c r="N16" s="128">
        <f>SUM(N14:N15)</f>
        <v>-81231</v>
      </c>
      <c r="O16" s="36"/>
      <c r="P16" s="128">
        <f>SUM(P14:P15)</f>
        <v>13440</v>
      </c>
      <c r="Q16" s="36"/>
      <c r="R16" s="128">
        <f>SUM(R14:R15)</f>
        <v>0</v>
      </c>
      <c r="S16" s="36"/>
      <c r="T16" s="128">
        <f>SUM(T14:T15)</f>
        <v>-67791</v>
      </c>
      <c r="U16" s="36"/>
      <c r="V16" s="128">
        <f>SUM(V14:V15)</f>
        <v>334209</v>
      </c>
    </row>
    <row r="17" spans="1:22" ht="20.85" customHeight="1" thickBot="1">
      <c r="A17" s="33" t="s">
        <v>201</v>
      </c>
      <c r="F17" s="37">
        <f>SUM(F13,F16:F16)</f>
        <v>600000</v>
      </c>
      <c r="G17" s="36"/>
      <c r="H17" s="37">
        <f>SUM(H13,H16:H16)</f>
        <v>2230175</v>
      </c>
      <c r="I17" s="36"/>
      <c r="J17" s="37">
        <f>SUM(J13,J16:J16)</f>
        <v>60000</v>
      </c>
      <c r="K17" s="36"/>
      <c r="L17" s="37">
        <f>SUM(L13,L16:L16)</f>
        <v>51246</v>
      </c>
      <c r="N17" s="37">
        <f>SUM(N13,N16:N16)</f>
        <v>-142195</v>
      </c>
      <c r="O17" s="34"/>
      <c r="P17" s="37">
        <f>SUM(P13,P16:P16)</f>
        <v>50400</v>
      </c>
      <c r="Q17" s="34"/>
      <c r="R17" s="37">
        <f>SUM(R13,R16:R16)</f>
        <v>-3685</v>
      </c>
      <c r="S17" s="34"/>
      <c r="T17" s="37">
        <f>SUM(T13,T16:T16)</f>
        <v>-95480</v>
      </c>
      <c r="U17" s="34"/>
      <c r="V17" s="37">
        <f>SUM(V13,V16:V16)</f>
        <v>2845941</v>
      </c>
    </row>
    <row r="18" spans="1:22" ht="20.85" customHeight="1" thickTop="1">
      <c r="A18" s="33"/>
      <c r="F18" s="36"/>
      <c r="G18" s="36"/>
      <c r="H18" s="36"/>
      <c r="I18" s="36"/>
      <c r="J18" s="36"/>
      <c r="K18" s="36"/>
      <c r="L18" s="36"/>
      <c r="N18" s="36"/>
      <c r="O18" s="34"/>
      <c r="P18" s="36"/>
      <c r="Q18" s="34"/>
      <c r="R18" s="36"/>
      <c r="S18" s="34"/>
      <c r="T18" s="36"/>
      <c r="U18" s="34"/>
      <c r="V18" s="36"/>
    </row>
    <row r="19" spans="1:22" ht="20.85" customHeight="1">
      <c r="A19" s="33" t="s">
        <v>174</v>
      </c>
      <c r="F19" s="36">
        <v>600000</v>
      </c>
      <c r="G19" s="36"/>
      <c r="H19" s="36">
        <v>2230175</v>
      </c>
      <c r="I19" s="36"/>
      <c r="J19" s="36">
        <v>60000</v>
      </c>
      <c r="K19" s="36"/>
      <c r="L19" s="36">
        <v>574254</v>
      </c>
      <c r="N19" s="36">
        <v>-13985</v>
      </c>
      <c r="O19" s="36"/>
      <c r="P19" s="36">
        <v>40320</v>
      </c>
      <c r="Q19" s="36"/>
      <c r="R19" s="36">
        <v>-3685</v>
      </c>
      <c r="S19" s="36"/>
      <c r="T19" s="36">
        <f t="shared" ref="T19:T21" si="1">SUM(N19:R19)</f>
        <v>22650</v>
      </c>
      <c r="U19" s="36">
        <v>4105281760</v>
      </c>
      <c r="V19" s="36">
        <f t="shared" ref="V19:V20" si="2">SUM(F19:R19)</f>
        <v>3487079</v>
      </c>
    </row>
    <row r="20" spans="1:22" ht="20.85" customHeight="1">
      <c r="A20" s="18" t="s">
        <v>163</v>
      </c>
      <c r="F20" s="56">
        <v>0</v>
      </c>
      <c r="G20" s="35"/>
      <c r="H20" s="56">
        <v>0</v>
      </c>
      <c r="I20" s="35"/>
      <c r="J20" s="56" t="s">
        <v>87</v>
      </c>
      <c r="K20" s="36"/>
      <c r="L20" s="58">
        <f>SUM(PL_E!H99)</f>
        <v>921737</v>
      </c>
      <c r="N20" s="58">
        <v>0</v>
      </c>
      <c r="O20" s="36"/>
      <c r="P20" s="58">
        <v>0</v>
      </c>
      <c r="Q20" s="36"/>
      <c r="R20" s="58">
        <v>0</v>
      </c>
      <c r="S20" s="36"/>
      <c r="T20" s="58">
        <f t="shared" si="1"/>
        <v>0</v>
      </c>
      <c r="U20" s="36"/>
      <c r="V20" s="58">
        <f t="shared" si="2"/>
        <v>921737</v>
      </c>
    </row>
    <row r="21" spans="1:22" ht="20.85" customHeight="1">
      <c r="A21" s="18" t="s">
        <v>66</v>
      </c>
      <c r="F21" s="57">
        <v>0</v>
      </c>
      <c r="G21" s="35"/>
      <c r="H21" s="57">
        <v>0</v>
      </c>
      <c r="I21" s="35"/>
      <c r="J21" s="57">
        <v>0</v>
      </c>
      <c r="K21" s="36"/>
      <c r="L21" s="147">
        <v>0</v>
      </c>
      <c r="N21" s="59">
        <f>SUM(PL_E!H114)</f>
        <v>-34096</v>
      </c>
      <c r="O21" s="36"/>
      <c r="P21" s="147">
        <f>PL_E!H118</f>
        <v>-69400</v>
      </c>
      <c r="Q21" s="36"/>
      <c r="R21" s="59">
        <v>0</v>
      </c>
      <c r="S21" s="36"/>
      <c r="T21" s="59">
        <f t="shared" si="1"/>
        <v>-103496</v>
      </c>
      <c r="U21" s="36"/>
      <c r="V21" s="59">
        <f>SUM(F21:R21)</f>
        <v>-103496</v>
      </c>
    </row>
    <row r="22" spans="1:22" ht="20.85" customHeight="1">
      <c r="A22" s="18" t="s">
        <v>67</v>
      </c>
      <c r="F22" s="183">
        <f t="shared" ref="F22:J22" si="3">SUM(F20:F21)</f>
        <v>0</v>
      </c>
      <c r="G22" s="35">
        <f t="shared" si="3"/>
        <v>0</v>
      </c>
      <c r="H22" s="183">
        <f t="shared" si="3"/>
        <v>0</v>
      </c>
      <c r="I22" s="35">
        <f t="shared" si="3"/>
        <v>0</v>
      </c>
      <c r="J22" s="183">
        <f t="shared" si="3"/>
        <v>0</v>
      </c>
      <c r="K22" s="35"/>
      <c r="L22" s="183">
        <f>SUM(L20:L21)</f>
        <v>921737</v>
      </c>
      <c r="M22" s="146"/>
      <c r="N22" s="183">
        <f t="shared" ref="N22:U22" si="4">SUM(N20:N21)</f>
        <v>-34096</v>
      </c>
      <c r="O22" s="36">
        <f t="shared" si="4"/>
        <v>0</v>
      </c>
      <c r="P22" s="183">
        <f t="shared" si="4"/>
        <v>-69400</v>
      </c>
      <c r="Q22" s="36">
        <f t="shared" si="4"/>
        <v>0</v>
      </c>
      <c r="R22" s="183">
        <f t="shared" si="4"/>
        <v>0</v>
      </c>
      <c r="S22" s="36">
        <f t="shared" si="4"/>
        <v>0</v>
      </c>
      <c r="T22" s="183">
        <f t="shared" si="4"/>
        <v>-103496</v>
      </c>
      <c r="U22" s="36">
        <f t="shared" si="4"/>
        <v>0</v>
      </c>
      <c r="V22" s="183">
        <f>SUM(F22:L22,T22)</f>
        <v>818241</v>
      </c>
    </row>
    <row r="23" spans="1:22" ht="20.85" customHeight="1">
      <c r="A23" s="18" t="s">
        <v>209</v>
      </c>
      <c r="D23" s="188">
        <v>12</v>
      </c>
      <c r="F23" s="186">
        <v>0</v>
      </c>
      <c r="G23" s="35"/>
      <c r="H23" s="186">
        <v>0</v>
      </c>
      <c r="I23" s="35"/>
      <c r="J23" s="186">
        <v>0</v>
      </c>
      <c r="K23" s="36"/>
      <c r="L23" s="185">
        <v>-299996</v>
      </c>
      <c r="M23" s="146"/>
      <c r="N23" s="184">
        <v>0</v>
      </c>
      <c r="O23" s="36"/>
      <c r="P23" s="185">
        <v>0</v>
      </c>
      <c r="Q23" s="36"/>
      <c r="R23" s="184">
        <v>0</v>
      </c>
      <c r="S23" s="36"/>
      <c r="T23" s="184">
        <v>0</v>
      </c>
      <c r="U23" s="36"/>
      <c r="V23" s="184">
        <f>SUM(F23:L23,T23)</f>
        <v>-299996</v>
      </c>
    </row>
    <row r="24" spans="1:22" ht="20.85" customHeight="1" thickBot="1">
      <c r="A24" s="33" t="s">
        <v>202</v>
      </c>
      <c r="F24" s="37">
        <f>SUM(F19,F22:F23)</f>
        <v>600000</v>
      </c>
      <c r="G24" s="36"/>
      <c r="H24" s="37">
        <f>SUM(H19,H22:H23)</f>
        <v>2230175</v>
      </c>
      <c r="I24" s="36"/>
      <c r="J24" s="37">
        <f>SUM(J19,J22:J23)</f>
        <v>60000</v>
      </c>
      <c r="K24" s="36"/>
      <c r="L24" s="37">
        <f>SUM(L19,L22:L23)</f>
        <v>1195995</v>
      </c>
      <c r="N24" s="37">
        <f>SUM(N19,N22:N23)</f>
        <v>-48081</v>
      </c>
      <c r="O24" s="34"/>
      <c r="P24" s="37">
        <f>SUM(P19,P22:P23)</f>
        <v>-29080</v>
      </c>
      <c r="Q24" s="34"/>
      <c r="R24" s="37">
        <f>SUM(R19,R22:R23)</f>
        <v>-3685</v>
      </c>
      <c r="S24" s="34"/>
      <c r="T24" s="37">
        <f>SUM(T19,T22:T23)</f>
        <v>-80846</v>
      </c>
      <c r="U24" s="34"/>
      <c r="V24" s="37">
        <f>SUM(F24:L24,T24)</f>
        <v>4005324</v>
      </c>
    </row>
    <row r="25" spans="1:22" ht="20.85" customHeight="1" thickTop="1">
      <c r="D25" s="193"/>
    </row>
    <row r="26" spans="1:22" ht="20.85" customHeight="1">
      <c r="D26" s="193"/>
      <c r="F26" s="34">
        <f>SUM(F24-BS_E!H83)</f>
        <v>0</v>
      </c>
      <c r="G26" s="34"/>
      <c r="H26" s="34">
        <f>SUM(H24-BS_E!H84)</f>
        <v>0</v>
      </c>
      <c r="I26" s="34"/>
      <c r="J26" s="34">
        <f>SUM(J24-BS_E!H86)</f>
        <v>0</v>
      </c>
      <c r="K26" s="34"/>
      <c r="L26" s="34">
        <f>SUM(L24-BS_E!H87)</f>
        <v>0</v>
      </c>
      <c r="M26" s="34"/>
      <c r="N26" s="34"/>
      <c r="O26" s="34"/>
      <c r="P26" s="34"/>
      <c r="Q26" s="34"/>
      <c r="R26" s="34"/>
      <c r="S26" s="34"/>
      <c r="T26" s="34">
        <f>SUM(T24-BS_E!H88)</f>
        <v>0</v>
      </c>
      <c r="U26" s="34"/>
      <c r="V26" s="34">
        <f>SUM(V24-BS_E!H89)</f>
        <v>0</v>
      </c>
    </row>
    <row r="27" spans="1:22" ht="20.25" customHeight="1">
      <c r="A27" s="18" t="s">
        <v>196</v>
      </c>
    </row>
    <row r="29" spans="1:22" ht="20.85" customHeight="1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0" spans="1:22" ht="20.85" customHeight="1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spans="1:22" ht="20.85" customHeight="1"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</sheetData>
  <mergeCells count="6">
    <mergeCell ref="J10:L10"/>
    <mergeCell ref="A2:Q2"/>
    <mergeCell ref="A3:Q3"/>
    <mergeCell ref="A4:Q4"/>
    <mergeCell ref="F6:V6"/>
    <mergeCell ref="N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showGridLines="0" view="pageBreakPreview" topLeftCell="A4" zoomScaleNormal="85" zoomScaleSheetLayoutView="100" workbookViewId="0">
      <selection activeCell="E12" sqref="E12"/>
    </sheetView>
  </sheetViews>
  <sheetFormatPr defaultColWidth="10.5703125" defaultRowHeight="21.75" customHeight="1"/>
  <cols>
    <col min="1" max="1" width="2.5703125" style="6" customWidth="1"/>
    <col min="2" max="2" width="23.42578125" style="6" customWidth="1"/>
    <col min="3" max="3" width="11.5703125" style="6" customWidth="1"/>
    <col min="4" max="4" width="8.85546875" style="139" bestFit="1" customWidth="1"/>
    <col min="5" max="5" width="2.42578125" style="6" customWidth="1"/>
    <col min="6" max="6" width="14.5703125" style="6" customWidth="1"/>
    <col min="7" max="7" width="2.42578125" style="6" customWidth="1"/>
    <col min="8" max="8" width="14.5703125" style="6" customWidth="1"/>
    <col min="9" max="9" width="2.42578125" style="6" customWidth="1"/>
    <col min="10" max="10" width="14.5703125" style="6" customWidth="1"/>
    <col min="11" max="11" width="2.42578125" style="6" customWidth="1"/>
    <col min="12" max="12" width="14.5703125" style="6" customWidth="1"/>
    <col min="13" max="13" width="2.42578125" style="6" customWidth="1"/>
    <col min="14" max="14" width="17.5703125" style="6" customWidth="1"/>
    <col min="15" max="15" width="2.42578125" style="6" customWidth="1"/>
    <col min="16" max="16" width="17.5703125" style="6" customWidth="1"/>
    <col min="17" max="17" width="2.42578125" style="6" customWidth="1"/>
    <col min="18" max="18" width="17.5703125" style="6" customWidth="1"/>
    <col min="19" max="19" width="2.42578125" style="6" customWidth="1"/>
    <col min="20" max="20" width="14.5703125" style="6" customWidth="1"/>
    <col min="21" max="21" width="3.5703125" style="6" customWidth="1"/>
    <col min="22" max="16384" width="10.5703125" style="6"/>
  </cols>
  <sheetData>
    <row r="1" spans="1:21" ht="21.75" customHeight="1">
      <c r="T1" s="5" t="s">
        <v>50</v>
      </c>
    </row>
    <row r="2" spans="1:21" ht="21.75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197"/>
      <c r="S2" s="197"/>
    </row>
    <row r="3" spans="1:21" ht="21.75" customHeight="1">
      <c r="A3" s="210" t="s">
        <v>88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197"/>
      <c r="S3" s="197"/>
    </row>
    <row r="4" spans="1:21" ht="21.75" customHeight="1">
      <c r="A4" s="210" t="s">
        <v>203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197"/>
      <c r="S4" s="197"/>
    </row>
    <row r="5" spans="1:21" s="39" customFormat="1" ht="21.75" customHeight="1">
      <c r="B5" s="40"/>
      <c r="C5" s="40"/>
      <c r="D5" s="199"/>
      <c r="E5" s="40"/>
      <c r="F5" s="40"/>
      <c r="G5" s="40"/>
      <c r="H5" s="40"/>
      <c r="I5" s="40"/>
      <c r="J5" s="4"/>
      <c r="K5" s="40"/>
      <c r="M5" s="40"/>
      <c r="N5" s="41"/>
      <c r="O5" s="41"/>
      <c r="P5" s="4"/>
      <c r="Q5" s="41"/>
      <c r="R5" s="4"/>
      <c r="S5" s="4"/>
      <c r="T5" s="5" t="s">
        <v>2</v>
      </c>
    </row>
    <row r="6" spans="1:21" s="39" customFormat="1" ht="21.75" customHeight="1">
      <c r="B6" s="40"/>
      <c r="C6" s="40"/>
      <c r="D6" s="199"/>
      <c r="E6" s="40"/>
      <c r="F6" s="211" t="s">
        <v>89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1" s="42" customFormat="1" ht="21.75" customHeight="1">
      <c r="B7" s="41"/>
      <c r="C7" s="41"/>
      <c r="D7" s="200"/>
      <c r="E7" s="41"/>
      <c r="F7" s="43"/>
      <c r="G7" s="44"/>
      <c r="H7" s="44"/>
      <c r="I7" s="44"/>
      <c r="J7" s="44"/>
      <c r="K7" s="44"/>
      <c r="L7" s="44"/>
      <c r="M7" s="44"/>
      <c r="N7" s="213" t="s">
        <v>71</v>
      </c>
      <c r="O7" s="213"/>
      <c r="P7" s="213"/>
      <c r="Q7" s="213"/>
      <c r="R7" s="213"/>
      <c r="S7" s="44"/>
      <c r="T7" s="44"/>
    </row>
    <row r="8" spans="1:21" s="39" customFormat="1" ht="21.75" customHeight="1">
      <c r="B8" s="40"/>
      <c r="C8" s="40"/>
      <c r="D8" s="200"/>
      <c r="E8" s="40"/>
      <c r="F8" s="43"/>
      <c r="G8" s="44"/>
      <c r="H8" s="44"/>
      <c r="I8" s="44"/>
      <c r="J8" s="43"/>
      <c r="K8" s="43"/>
      <c r="L8" s="43"/>
      <c r="M8" s="44"/>
      <c r="N8" s="214" t="s">
        <v>72</v>
      </c>
      <c r="O8" s="214"/>
      <c r="P8" s="214"/>
      <c r="Q8" s="69"/>
      <c r="R8" s="68"/>
      <c r="S8" s="17"/>
    </row>
    <row r="9" spans="1:21" s="62" customFormat="1" ht="21.75" customHeight="1">
      <c r="D9" s="200"/>
      <c r="M9" s="10"/>
      <c r="N9" s="17"/>
      <c r="O9" s="17"/>
      <c r="P9" s="43" t="s">
        <v>147</v>
      </c>
      <c r="Q9" s="8"/>
      <c r="R9" s="43" t="s">
        <v>74</v>
      </c>
      <c r="S9" s="8"/>
    </row>
    <row r="10" spans="1:21" s="62" customFormat="1" ht="21.75" customHeight="1">
      <c r="D10" s="201"/>
      <c r="F10" s="10" t="s">
        <v>73</v>
      </c>
      <c r="G10" s="10"/>
      <c r="H10" s="10"/>
      <c r="I10" s="10"/>
      <c r="J10" s="209" t="s">
        <v>138</v>
      </c>
      <c r="K10" s="209"/>
      <c r="L10" s="209"/>
      <c r="M10" s="10"/>
      <c r="N10" s="10"/>
      <c r="O10" s="8"/>
      <c r="P10" s="10" t="s">
        <v>148</v>
      </c>
      <c r="Q10" s="8"/>
      <c r="R10" s="10" t="s">
        <v>90</v>
      </c>
      <c r="S10" s="8"/>
      <c r="T10" s="10" t="s">
        <v>75</v>
      </c>
    </row>
    <row r="11" spans="1:21" s="62" customFormat="1" ht="21.75" customHeight="1">
      <c r="D11" s="201"/>
      <c r="F11" s="10" t="s">
        <v>76</v>
      </c>
      <c r="G11" s="10"/>
      <c r="H11" s="10"/>
      <c r="I11" s="10"/>
      <c r="J11" s="62" t="s">
        <v>77</v>
      </c>
      <c r="K11" s="10"/>
      <c r="M11" s="10"/>
      <c r="N11" s="10" t="s">
        <v>211</v>
      </c>
      <c r="O11" s="8"/>
      <c r="P11" s="10" t="s">
        <v>149</v>
      </c>
      <c r="Q11" s="8"/>
      <c r="R11" s="10" t="s">
        <v>91</v>
      </c>
      <c r="S11" s="8"/>
      <c r="T11" s="10" t="s">
        <v>80</v>
      </c>
    </row>
    <row r="12" spans="1:21" s="62" customFormat="1" ht="21.75" customHeight="1">
      <c r="D12" s="63" t="s">
        <v>3</v>
      </c>
      <c r="F12" s="63" t="s">
        <v>81</v>
      </c>
      <c r="G12" s="45"/>
      <c r="H12" s="63" t="s">
        <v>43</v>
      </c>
      <c r="I12" s="45"/>
      <c r="J12" s="198" t="s">
        <v>82</v>
      </c>
      <c r="K12" s="45"/>
      <c r="L12" s="198" t="s">
        <v>83</v>
      </c>
      <c r="M12" s="45"/>
      <c r="N12" s="63" t="s">
        <v>150</v>
      </c>
      <c r="O12" s="8"/>
      <c r="P12" s="63" t="s">
        <v>151</v>
      </c>
      <c r="Q12" s="8"/>
      <c r="R12" s="63" t="s">
        <v>86</v>
      </c>
      <c r="S12" s="8"/>
      <c r="T12" s="63" t="s">
        <v>86</v>
      </c>
    </row>
    <row r="13" spans="1:21" ht="21.75" customHeight="1">
      <c r="A13" s="46" t="s">
        <v>160</v>
      </c>
      <c r="D13" s="201"/>
      <c r="F13" s="12">
        <v>600000</v>
      </c>
      <c r="G13" s="12"/>
      <c r="H13" s="12">
        <v>2230175</v>
      </c>
      <c r="I13" s="12"/>
      <c r="J13" s="12">
        <v>60000</v>
      </c>
      <c r="K13" s="12"/>
      <c r="L13" s="12">
        <v>-179116</v>
      </c>
      <c r="M13" s="9"/>
      <c r="N13" s="12">
        <v>-61865</v>
      </c>
      <c r="O13" s="12"/>
      <c r="P13" s="12">
        <v>36960</v>
      </c>
      <c r="Q13" s="12"/>
      <c r="R13" s="12">
        <f>SUM(N13:P13)</f>
        <v>-24905</v>
      </c>
      <c r="S13" s="11"/>
      <c r="T13" s="12">
        <f>SUM(R13,F13:L13)</f>
        <v>2686154</v>
      </c>
    </row>
    <row r="14" spans="1:21" ht="21.75" customHeight="1">
      <c r="A14" s="139" t="s">
        <v>163</v>
      </c>
      <c r="F14" s="60">
        <v>0</v>
      </c>
      <c r="G14" s="12"/>
      <c r="H14" s="60">
        <v>0</v>
      </c>
      <c r="I14" s="12"/>
      <c r="J14" s="60" t="s">
        <v>87</v>
      </c>
      <c r="K14" s="12"/>
      <c r="L14" s="60">
        <f>PL_E!N99</f>
        <v>360078</v>
      </c>
      <c r="M14" s="9"/>
      <c r="N14" s="60">
        <v>0</v>
      </c>
      <c r="O14" s="12"/>
      <c r="P14" s="60">
        <v>0</v>
      </c>
      <c r="Q14" s="12"/>
      <c r="R14" s="60">
        <f t="shared" ref="R14:R17" si="0">SUM(N14:P14)</f>
        <v>0</v>
      </c>
      <c r="S14" s="11"/>
      <c r="T14" s="60">
        <f t="shared" ref="T14:T17" si="1">SUM(R14,F14:L14)</f>
        <v>360078</v>
      </c>
    </row>
    <row r="15" spans="1:21" ht="21.75" customHeight="1">
      <c r="A15" s="6" t="s">
        <v>66</v>
      </c>
      <c r="F15" s="61">
        <v>0</v>
      </c>
      <c r="G15" s="12"/>
      <c r="H15" s="61">
        <v>0</v>
      </c>
      <c r="I15" s="12"/>
      <c r="J15" s="61">
        <v>0</v>
      </c>
      <c r="K15" s="12"/>
      <c r="L15" s="61">
        <v>0</v>
      </c>
      <c r="M15" s="9"/>
      <c r="N15" s="61">
        <f>SUM(PL_E!N114)</f>
        <v>-80433</v>
      </c>
      <c r="O15" s="12"/>
      <c r="P15" s="61">
        <f>PL_E!N120</f>
        <v>13440</v>
      </c>
      <c r="Q15" s="12"/>
      <c r="R15" s="61">
        <f t="shared" si="0"/>
        <v>-66993</v>
      </c>
      <c r="S15" s="11"/>
      <c r="T15" s="61">
        <f t="shared" si="1"/>
        <v>-66993</v>
      </c>
    </row>
    <row r="16" spans="1:21" s="17" customFormat="1" ht="21.75" customHeight="1">
      <c r="A16" s="17" t="s">
        <v>67</v>
      </c>
      <c r="D16" s="139"/>
      <c r="F16" s="70">
        <f>SUM(F14:F15)</f>
        <v>0</v>
      </c>
      <c r="G16" s="9"/>
      <c r="H16" s="70">
        <f>SUM(H14:H15)</f>
        <v>0</v>
      </c>
      <c r="I16" s="9"/>
      <c r="J16" s="70">
        <f>SUM(J14:J15)</f>
        <v>0</v>
      </c>
      <c r="K16" s="47"/>
      <c r="L16" s="70">
        <f>SUM(L14:L15)</f>
        <v>360078</v>
      </c>
      <c r="M16" s="50"/>
      <c r="N16" s="70">
        <f>SUM(N14:N15)</f>
        <v>-80433</v>
      </c>
      <c r="O16" s="48"/>
      <c r="P16" s="70">
        <f>SUM(P14:P15)</f>
        <v>13440</v>
      </c>
      <c r="Q16" s="48"/>
      <c r="R16" s="70">
        <f t="shared" si="0"/>
        <v>-66993</v>
      </c>
      <c r="S16" s="48"/>
      <c r="T16" s="70">
        <f t="shared" si="1"/>
        <v>293085</v>
      </c>
      <c r="U16" s="48"/>
    </row>
    <row r="17" spans="1:21" s="17" customFormat="1" ht="21.75" customHeight="1" thickBot="1">
      <c r="A17" s="46" t="s">
        <v>201</v>
      </c>
      <c r="B17" s="6"/>
      <c r="C17" s="6"/>
      <c r="D17" s="139"/>
      <c r="E17" s="6"/>
      <c r="F17" s="49">
        <f>SUM(F13,F16:F16)</f>
        <v>600000</v>
      </c>
      <c r="G17" s="16"/>
      <c r="H17" s="49">
        <f>SUM(H13,H16:H16)</f>
        <v>2230175</v>
      </c>
      <c r="I17" s="16"/>
      <c r="J17" s="49">
        <f>SUM(J13,J16:J16)</f>
        <v>60000</v>
      </c>
      <c r="K17" s="16"/>
      <c r="L17" s="49">
        <f>SUM(L13,L16:L16)</f>
        <v>180962</v>
      </c>
      <c r="M17" s="6"/>
      <c r="N17" s="49">
        <f>SUM(N13,N16:N16)</f>
        <v>-142298</v>
      </c>
      <c r="O17" s="11"/>
      <c r="P17" s="49">
        <f>SUM(P13,P16:P16)</f>
        <v>50400</v>
      </c>
      <c r="Q17" s="11"/>
      <c r="R17" s="49">
        <f t="shared" si="0"/>
        <v>-91898</v>
      </c>
      <c r="S17" s="11"/>
      <c r="T17" s="49">
        <f t="shared" si="1"/>
        <v>2979239</v>
      </c>
      <c r="U17" s="11"/>
    </row>
    <row r="18" spans="1:21" s="17" customFormat="1" ht="21.75" customHeight="1" thickTop="1">
      <c r="A18" s="46"/>
      <c r="B18" s="6"/>
      <c r="C18" s="6"/>
      <c r="D18" s="139"/>
      <c r="E18" s="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1" ht="21.75" customHeight="1">
      <c r="A19" s="46" t="s">
        <v>175</v>
      </c>
      <c r="D19" s="201"/>
      <c r="F19" s="12">
        <v>600000</v>
      </c>
      <c r="G19" s="12"/>
      <c r="H19" s="12">
        <v>2230175</v>
      </c>
      <c r="I19" s="12"/>
      <c r="J19" s="12">
        <v>60000</v>
      </c>
      <c r="K19" s="12"/>
      <c r="L19" s="12">
        <v>394195</v>
      </c>
      <c r="M19" s="9"/>
      <c r="N19" s="12">
        <v>-14224</v>
      </c>
      <c r="O19" s="12"/>
      <c r="P19" s="12">
        <v>40320</v>
      </c>
      <c r="Q19" s="12"/>
      <c r="R19" s="12">
        <f>SUM(N19:P19)</f>
        <v>26096</v>
      </c>
      <c r="S19" s="11"/>
      <c r="T19" s="12">
        <f>SUM(R19,F19:L19)</f>
        <v>3310466</v>
      </c>
    </row>
    <row r="20" spans="1:21" ht="21.75" customHeight="1">
      <c r="A20" s="139" t="s">
        <v>163</v>
      </c>
      <c r="F20" s="60">
        <v>0</v>
      </c>
      <c r="G20" s="12"/>
      <c r="H20" s="60">
        <v>0</v>
      </c>
      <c r="I20" s="12"/>
      <c r="J20" s="60" t="s">
        <v>87</v>
      </c>
      <c r="K20" s="12"/>
      <c r="L20" s="60">
        <f>SUM(PL_E!L99)</f>
        <v>743480</v>
      </c>
      <c r="M20" s="9"/>
      <c r="N20" s="60">
        <v>0</v>
      </c>
      <c r="O20" s="12"/>
      <c r="P20" s="60">
        <v>0</v>
      </c>
      <c r="Q20" s="12"/>
      <c r="R20" s="60">
        <f t="shared" ref="R20:R21" si="2">SUM(N20:P20)</f>
        <v>0</v>
      </c>
      <c r="S20" s="11"/>
      <c r="T20" s="60">
        <f>SUM(F20:P20)</f>
        <v>743480</v>
      </c>
    </row>
    <row r="21" spans="1:21" ht="21.75" customHeight="1">
      <c r="A21" s="6" t="s">
        <v>66</v>
      </c>
      <c r="F21" s="166">
        <v>0</v>
      </c>
      <c r="G21" s="12"/>
      <c r="H21" s="166">
        <v>0</v>
      </c>
      <c r="I21" s="12"/>
      <c r="J21" s="166">
        <v>0</v>
      </c>
      <c r="K21" s="12"/>
      <c r="L21" s="166">
        <v>0</v>
      </c>
      <c r="M21" s="9"/>
      <c r="N21" s="166">
        <f>SUM(PL_E!L114)</f>
        <v>-34384</v>
      </c>
      <c r="O21" s="12"/>
      <c r="P21" s="166">
        <f>SUM(PL_E!L120)</f>
        <v>-69400</v>
      </c>
      <c r="Q21" s="12"/>
      <c r="R21" s="166">
        <f t="shared" si="2"/>
        <v>-103784</v>
      </c>
      <c r="S21" s="11"/>
      <c r="T21" s="166">
        <f>SUM(F21:P21)</f>
        <v>-103784</v>
      </c>
    </row>
    <row r="22" spans="1:21" s="51" customFormat="1" ht="21.75" customHeight="1">
      <c r="A22" s="17" t="s">
        <v>67</v>
      </c>
      <c r="B22" s="17"/>
      <c r="C22" s="6"/>
      <c r="D22" s="139"/>
      <c r="E22" s="6"/>
      <c r="F22" s="181">
        <f>SUM(F20:F21)</f>
        <v>0</v>
      </c>
      <c r="G22" s="9"/>
      <c r="H22" s="181">
        <f>SUM(H20:H21)</f>
        <v>0</v>
      </c>
      <c r="I22" s="9"/>
      <c r="J22" s="181">
        <f>SUM(J20:J21)</f>
        <v>0</v>
      </c>
      <c r="K22" s="47"/>
      <c r="L22" s="181">
        <f>SUM(L20:L21)</f>
        <v>743480</v>
      </c>
      <c r="M22" s="50"/>
      <c r="N22" s="181">
        <f>SUM(N20:N21)</f>
        <v>-34384</v>
      </c>
      <c r="O22" s="48"/>
      <c r="P22" s="181">
        <f>SUM(P20:P21)</f>
        <v>-69400</v>
      </c>
      <c r="Q22" s="48"/>
      <c r="R22" s="181">
        <f>SUM(M22:Q22)</f>
        <v>-103784</v>
      </c>
      <c r="S22" s="48"/>
      <c r="T22" s="181">
        <f>SUM(F22:P22)</f>
        <v>639696</v>
      </c>
    </row>
    <row r="23" spans="1:21" ht="21.75" customHeight="1">
      <c r="A23" s="6" t="s">
        <v>209</v>
      </c>
      <c r="D23" s="189">
        <v>12</v>
      </c>
      <c r="F23" s="182">
        <v>0</v>
      </c>
      <c r="G23" s="9"/>
      <c r="H23" s="182">
        <v>0</v>
      </c>
      <c r="I23" s="9"/>
      <c r="J23" s="182">
        <v>0</v>
      </c>
      <c r="K23" s="9"/>
      <c r="L23" s="182">
        <v>-299996</v>
      </c>
      <c r="M23" s="9"/>
      <c r="N23" s="182">
        <v>0</v>
      </c>
      <c r="O23" s="9"/>
      <c r="P23" s="182">
        <v>0</v>
      </c>
      <c r="Q23" s="9"/>
      <c r="R23" s="182">
        <v>0</v>
      </c>
      <c r="S23" s="16"/>
      <c r="T23" s="182">
        <f>SUM(F23:P23)</f>
        <v>-299996</v>
      </c>
    </row>
    <row r="24" spans="1:21" ht="21.75" customHeight="1" thickBot="1">
      <c r="A24" s="46" t="s">
        <v>202</v>
      </c>
      <c r="F24" s="49">
        <f>SUM(F19,F22:F23)</f>
        <v>600000</v>
      </c>
      <c r="G24" s="16"/>
      <c r="H24" s="49">
        <f>SUM(H19,H22:H23)</f>
        <v>2230175</v>
      </c>
      <c r="I24" s="16"/>
      <c r="J24" s="49">
        <f>SUM(J19,J22:J23)</f>
        <v>60000</v>
      </c>
      <c r="K24" s="16"/>
      <c r="L24" s="49">
        <f>SUM(L19,L22:L23)</f>
        <v>837679</v>
      </c>
      <c r="N24" s="49">
        <f>SUM(N19,N22:N23)</f>
        <v>-48608</v>
      </c>
      <c r="O24" s="11"/>
      <c r="P24" s="49">
        <f>SUM(P19,P22:P23)</f>
        <v>-29080</v>
      </c>
      <c r="Q24" s="11"/>
      <c r="R24" s="49">
        <f>SUM(R19,R22:R23)</f>
        <v>-77688</v>
      </c>
      <c r="S24" s="11"/>
      <c r="T24" s="49">
        <f>SUM(T19,T22:T23)</f>
        <v>3650166</v>
      </c>
    </row>
    <row r="25" spans="1:21" ht="21.75" customHeight="1" thickTop="1">
      <c r="A25" s="46"/>
      <c r="D25" s="202"/>
      <c r="F25" s="16"/>
      <c r="G25" s="16"/>
      <c r="H25" s="16"/>
      <c r="I25" s="16"/>
      <c r="J25" s="16"/>
      <c r="K25" s="16"/>
      <c r="L25" s="16"/>
      <c r="N25" s="16"/>
      <c r="O25" s="11"/>
      <c r="P25" s="16"/>
      <c r="Q25" s="11"/>
      <c r="R25" s="16"/>
      <c r="S25" s="11"/>
      <c r="T25" s="16"/>
    </row>
    <row r="26" spans="1:21" ht="21.75" customHeight="1">
      <c r="B26" s="46"/>
      <c r="D26" s="202"/>
      <c r="F26" s="12">
        <f>SUM(F24-BS_E!L83)</f>
        <v>0</v>
      </c>
      <c r="G26" s="12"/>
      <c r="H26" s="12">
        <f>SUM(H24-BS_E!L84)</f>
        <v>0</v>
      </c>
      <c r="I26" s="12"/>
      <c r="J26" s="12">
        <f>SUM(J24-BS_E!L86)</f>
        <v>0</v>
      </c>
      <c r="K26" s="12">
        <f>SUM(K19:K24)</f>
        <v>0</v>
      </c>
      <c r="L26" s="12">
        <f>SUM(L24-BS_E!L87)</f>
        <v>0</v>
      </c>
      <c r="M26" s="12"/>
      <c r="N26" s="12"/>
      <c r="O26" s="12"/>
      <c r="P26" s="12"/>
      <c r="Q26" s="12"/>
      <c r="R26" s="67">
        <f>SUM(R24-BS_E!L88)</f>
        <v>0</v>
      </c>
      <c r="S26" s="12"/>
      <c r="T26" s="12">
        <f>SUM(T24-BS_E!L89)</f>
        <v>0</v>
      </c>
    </row>
    <row r="27" spans="1:21" ht="21.75" customHeight="1">
      <c r="A27" s="17" t="s">
        <v>196</v>
      </c>
    </row>
    <row r="28" spans="1:21" ht="21.75" customHeight="1"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1" ht="21.75" customHeight="1">
      <c r="C29" s="46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1" ht="21.75" customHeight="1"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</sheetData>
  <mergeCells count="7">
    <mergeCell ref="J10:L10"/>
    <mergeCell ref="A2:Q2"/>
    <mergeCell ref="A3:Q3"/>
    <mergeCell ref="A4:Q4"/>
    <mergeCell ref="F6:T6"/>
    <mergeCell ref="N7:R7"/>
    <mergeCell ref="N8:P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showGridLines="0" tabSelected="1" view="pageBreakPreview" topLeftCell="A37" zoomScale="70" zoomScaleNormal="100" zoomScaleSheetLayoutView="70" workbookViewId="0">
      <selection activeCell="E62" sqref="E62"/>
    </sheetView>
  </sheetViews>
  <sheetFormatPr defaultColWidth="10.5703125" defaultRowHeight="21.75" customHeight="1"/>
  <cols>
    <col min="1" max="1" width="10.5703125" style="79" customWidth="1"/>
    <col min="2" max="2" width="13.42578125" style="79" customWidth="1"/>
    <col min="3" max="3" width="10.5703125" style="79" customWidth="1"/>
    <col min="4" max="4" width="9.42578125" style="79" customWidth="1"/>
    <col min="5" max="5" width="11.42578125" style="79" customWidth="1"/>
    <col min="6" max="6" width="5.5703125" style="79" customWidth="1"/>
    <col min="7" max="7" width="1.5703125" style="79" customWidth="1"/>
    <col min="8" max="8" width="15.42578125" style="79" customWidth="1"/>
    <col min="9" max="9" width="2.5703125" style="79" customWidth="1"/>
    <col min="10" max="10" width="15.42578125" style="79" customWidth="1"/>
    <col min="11" max="11" width="1.5703125" style="79" customWidth="1"/>
    <col min="12" max="12" width="15.42578125" style="80" customWidth="1"/>
    <col min="13" max="13" width="1.5703125" style="79" customWidth="1"/>
    <col min="14" max="14" width="15.42578125" style="80" customWidth="1"/>
    <col min="15" max="15" width="1.42578125" style="1" customWidth="1"/>
    <col min="16" max="16" width="10.5703125" style="53"/>
    <col min="17" max="16384" width="10.5703125" style="2"/>
  </cols>
  <sheetData>
    <row r="1" spans="1:16" ht="21.75" customHeight="1">
      <c r="A1" s="112"/>
      <c r="B1" s="112"/>
      <c r="C1" s="112"/>
      <c r="D1" s="112"/>
      <c r="E1" s="112"/>
      <c r="F1" s="112"/>
      <c r="N1" s="19" t="s">
        <v>50</v>
      </c>
    </row>
    <row r="2" spans="1:16" ht="21.75" customHeight="1">
      <c r="A2" s="194" t="s">
        <v>0</v>
      </c>
      <c r="B2" s="129"/>
      <c r="C2" s="100"/>
      <c r="D2" s="100"/>
      <c r="E2" s="100"/>
      <c r="F2" s="100"/>
      <c r="G2" s="130"/>
      <c r="H2" s="130"/>
      <c r="I2" s="130"/>
      <c r="J2" s="130"/>
      <c r="K2" s="130"/>
      <c r="L2" s="131"/>
      <c r="N2" s="126"/>
      <c r="O2" s="2"/>
    </row>
    <row r="3" spans="1:16" ht="21.75" customHeight="1">
      <c r="A3" s="161" t="s">
        <v>131</v>
      </c>
      <c r="B3" s="129"/>
      <c r="C3" s="100"/>
      <c r="D3" s="100"/>
      <c r="E3" s="100"/>
      <c r="F3" s="100"/>
      <c r="G3" s="130"/>
      <c r="H3" s="130"/>
      <c r="I3" s="130"/>
      <c r="J3" s="130"/>
      <c r="K3" s="130"/>
      <c r="L3" s="131"/>
      <c r="N3" s="79"/>
      <c r="O3" s="2"/>
    </row>
    <row r="4" spans="1:16" s="13" customFormat="1" ht="21.75" customHeight="1">
      <c r="A4" s="194" t="s">
        <v>203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"/>
      <c r="P4" s="54"/>
    </row>
    <row r="5" spans="1:16" s="3" customFormat="1" ht="21.75" customHeight="1">
      <c r="A5" s="71"/>
      <c r="B5" s="71"/>
      <c r="C5" s="71"/>
      <c r="D5" s="71"/>
      <c r="E5" s="71"/>
      <c r="F5" s="71"/>
      <c r="G5" s="72"/>
      <c r="H5" s="72"/>
      <c r="I5" s="72"/>
      <c r="J5" s="72"/>
      <c r="K5" s="72"/>
      <c r="L5" s="100"/>
      <c r="M5" s="71"/>
      <c r="N5" s="19" t="s">
        <v>2</v>
      </c>
      <c r="O5" s="5"/>
      <c r="P5" s="55"/>
    </row>
    <row r="6" spans="1:16" s="3" customFormat="1" ht="21.75" customHeight="1">
      <c r="A6" s="71"/>
      <c r="B6" s="71"/>
      <c r="C6" s="71"/>
      <c r="D6" s="71"/>
      <c r="E6" s="71"/>
      <c r="F6" s="71"/>
      <c r="G6" s="72"/>
      <c r="H6" s="204" t="s">
        <v>70</v>
      </c>
      <c r="I6" s="204"/>
      <c r="J6" s="204"/>
      <c r="K6" s="74"/>
      <c r="L6" s="204" t="s">
        <v>89</v>
      </c>
      <c r="M6" s="204"/>
      <c r="N6" s="204"/>
      <c r="O6" s="5"/>
      <c r="P6" s="55"/>
    </row>
    <row r="7" spans="1:16" s="3" customFormat="1" ht="21.75" customHeight="1">
      <c r="A7" s="71"/>
      <c r="B7" s="71"/>
      <c r="C7" s="71"/>
      <c r="D7" s="71"/>
      <c r="E7" s="71"/>
      <c r="F7" s="72"/>
      <c r="G7" s="72"/>
      <c r="H7" s="115">
        <v>2023</v>
      </c>
      <c r="I7" s="76"/>
      <c r="J7" s="115">
        <v>2022</v>
      </c>
      <c r="K7" s="77"/>
      <c r="L7" s="115">
        <v>2023</v>
      </c>
      <c r="M7" s="76"/>
      <c r="N7" s="115">
        <v>2022</v>
      </c>
      <c r="O7" s="5"/>
      <c r="P7" s="55"/>
    </row>
    <row r="8" spans="1:16" ht="21.75" customHeight="1">
      <c r="A8" s="162" t="s">
        <v>92</v>
      </c>
      <c r="B8" s="129"/>
      <c r="C8" s="80"/>
      <c r="D8" s="80"/>
      <c r="E8" s="80"/>
      <c r="H8" s="112"/>
      <c r="L8" s="132"/>
      <c r="M8" s="126"/>
      <c r="N8" s="133"/>
    </row>
    <row r="9" spans="1:16" ht="21.75" customHeight="1">
      <c r="A9" s="80" t="s">
        <v>186</v>
      </c>
      <c r="B9" s="129"/>
      <c r="C9" s="80"/>
      <c r="D9" s="107"/>
      <c r="E9" s="106"/>
      <c r="H9" s="107">
        <f>PL_E!H97</f>
        <v>1077618</v>
      </c>
      <c r="I9" s="107"/>
      <c r="J9" s="107">
        <f>PL_E!J97</f>
        <v>396361</v>
      </c>
      <c r="K9" s="107"/>
      <c r="L9" s="107">
        <f>PL_E!L97</f>
        <v>878313</v>
      </c>
      <c r="M9" s="107"/>
      <c r="N9" s="107">
        <f>PL_E!N97</f>
        <v>353098</v>
      </c>
    </row>
    <row r="10" spans="1:16" ht="21.75" customHeight="1">
      <c r="A10" s="80" t="s">
        <v>197</v>
      </c>
      <c r="B10" s="129"/>
      <c r="C10" s="80"/>
      <c r="D10" s="107"/>
      <c r="E10" s="106"/>
      <c r="H10" s="107"/>
      <c r="I10" s="107"/>
      <c r="J10" s="107"/>
      <c r="K10" s="107"/>
      <c r="L10" s="107"/>
      <c r="M10" s="107"/>
      <c r="N10" s="107"/>
    </row>
    <row r="11" spans="1:16" ht="21.75" customHeight="1">
      <c r="A11" s="80" t="s">
        <v>93</v>
      </c>
      <c r="B11" s="129"/>
      <c r="C11" s="80"/>
      <c r="D11" s="107"/>
      <c r="E11" s="106"/>
      <c r="H11" s="107"/>
      <c r="I11" s="107"/>
      <c r="J11" s="107"/>
      <c r="K11" s="107"/>
      <c r="L11" s="107"/>
      <c r="M11" s="107"/>
      <c r="N11" s="107"/>
    </row>
    <row r="12" spans="1:16" ht="21.75" customHeight="1">
      <c r="A12" s="80" t="s">
        <v>94</v>
      </c>
      <c r="B12" s="129"/>
      <c r="C12" s="80"/>
      <c r="D12" s="107"/>
      <c r="E12" s="107"/>
      <c r="H12" s="85">
        <v>369179</v>
      </c>
      <c r="I12" s="84"/>
      <c r="J12" s="85">
        <v>358617</v>
      </c>
      <c r="K12" s="84"/>
      <c r="L12" s="85">
        <v>256430</v>
      </c>
      <c r="M12" s="84"/>
      <c r="N12" s="85">
        <v>248988</v>
      </c>
    </row>
    <row r="13" spans="1:16" ht="21.75" customHeight="1">
      <c r="A13" s="80" t="s">
        <v>215</v>
      </c>
      <c r="B13" s="80"/>
      <c r="C13" s="80"/>
      <c r="D13" s="107"/>
      <c r="E13" s="107"/>
      <c r="H13" s="85">
        <v>2267</v>
      </c>
      <c r="I13" s="84"/>
      <c r="J13" s="85">
        <v>-24</v>
      </c>
      <c r="K13" s="84"/>
      <c r="L13" s="85">
        <v>2267</v>
      </c>
      <c r="M13" s="84"/>
      <c r="N13" s="85">
        <v>-24</v>
      </c>
    </row>
    <row r="14" spans="1:16" ht="21.75" customHeight="1">
      <c r="A14" s="80" t="s">
        <v>224</v>
      </c>
      <c r="B14" s="80"/>
      <c r="C14" s="80"/>
      <c r="D14" s="107"/>
      <c r="E14" s="107"/>
      <c r="H14" s="85"/>
      <c r="I14" s="84"/>
      <c r="J14" s="101"/>
      <c r="K14" s="84"/>
      <c r="L14" s="85"/>
      <c r="M14" s="84"/>
      <c r="N14" s="101"/>
    </row>
    <row r="15" spans="1:16" ht="21.75" customHeight="1">
      <c r="A15" s="80" t="s">
        <v>225</v>
      </c>
      <c r="B15" s="80"/>
      <c r="C15" s="80"/>
      <c r="D15" s="107"/>
      <c r="E15" s="107"/>
      <c r="H15" s="85">
        <v>43548</v>
      </c>
      <c r="I15" s="84"/>
      <c r="J15" s="101">
        <v>0</v>
      </c>
      <c r="K15" s="84"/>
      <c r="L15" s="85">
        <v>18915</v>
      </c>
      <c r="M15" s="84"/>
      <c r="N15" s="101">
        <v>0</v>
      </c>
    </row>
    <row r="16" spans="1:16" ht="21.75" customHeight="1">
      <c r="A16" s="80" t="s">
        <v>115</v>
      </c>
      <c r="B16" s="80"/>
      <c r="C16" s="80"/>
      <c r="D16" s="107"/>
      <c r="E16" s="107"/>
      <c r="H16" s="101">
        <v>1398</v>
      </c>
      <c r="I16" s="101"/>
      <c r="J16" s="101">
        <v>452</v>
      </c>
      <c r="K16" s="101"/>
      <c r="L16" s="101">
        <v>1398</v>
      </c>
      <c r="M16" s="101"/>
      <c r="N16" s="101">
        <v>452</v>
      </c>
    </row>
    <row r="17" spans="1:15" ht="21.75" customHeight="1">
      <c r="A17" s="80" t="s">
        <v>212</v>
      </c>
      <c r="B17" s="80"/>
      <c r="C17" s="80"/>
      <c r="D17" s="107"/>
      <c r="E17" s="107"/>
      <c r="H17" s="101">
        <v>-20795</v>
      </c>
      <c r="I17" s="101"/>
      <c r="J17" s="101">
        <v>344</v>
      </c>
      <c r="K17" s="101"/>
      <c r="L17" s="101">
        <v>-20795</v>
      </c>
      <c r="M17" s="101"/>
      <c r="N17" s="101">
        <v>344</v>
      </c>
    </row>
    <row r="18" spans="1:15" ht="21.75" customHeight="1">
      <c r="A18" s="80" t="s">
        <v>166</v>
      </c>
      <c r="B18" s="80"/>
      <c r="C18" s="80"/>
      <c r="D18" s="107"/>
      <c r="E18" s="107"/>
      <c r="H18" s="101">
        <v>-864</v>
      </c>
      <c r="I18" s="101"/>
      <c r="J18" s="101">
        <v>-1166</v>
      </c>
      <c r="K18" s="101"/>
      <c r="L18" s="101">
        <v>0</v>
      </c>
      <c r="M18" s="101"/>
      <c r="N18" s="101">
        <v>0</v>
      </c>
    </row>
    <row r="19" spans="1:15" ht="21.75" customHeight="1">
      <c r="A19" s="80" t="s">
        <v>187</v>
      </c>
      <c r="B19" s="80"/>
      <c r="C19" s="80"/>
      <c r="D19" s="107"/>
      <c r="E19" s="107"/>
      <c r="H19" s="101">
        <v>872</v>
      </c>
      <c r="I19" s="101"/>
      <c r="J19" s="101">
        <v>-3144</v>
      </c>
      <c r="K19" s="101"/>
      <c r="L19" s="101">
        <v>542</v>
      </c>
      <c r="M19" s="101"/>
      <c r="N19" s="101">
        <v>-3166</v>
      </c>
    </row>
    <row r="20" spans="1:15" ht="21.75" customHeight="1">
      <c r="A20" s="80" t="s">
        <v>95</v>
      </c>
      <c r="B20" s="80"/>
      <c r="C20" s="80"/>
      <c r="D20" s="107"/>
      <c r="E20" s="107"/>
      <c r="H20" s="101">
        <v>3175</v>
      </c>
      <c r="I20" s="101"/>
      <c r="J20" s="101">
        <v>2449</v>
      </c>
      <c r="K20" s="101"/>
      <c r="L20" s="101">
        <v>2824</v>
      </c>
      <c r="M20" s="101"/>
      <c r="N20" s="101">
        <v>2690</v>
      </c>
    </row>
    <row r="21" spans="1:15" ht="21.75" customHeight="1">
      <c r="A21" s="80" t="s">
        <v>213</v>
      </c>
      <c r="B21" s="129"/>
      <c r="C21" s="80"/>
      <c r="D21" s="107"/>
      <c r="E21" s="107"/>
      <c r="H21" s="117">
        <v>-26602</v>
      </c>
      <c r="I21" s="84"/>
      <c r="J21" s="117">
        <v>43724</v>
      </c>
      <c r="K21" s="84"/>
      <c r="L21" s="104">
        <v>-26602</v>
      </c>
      <c r="M21" s="104"/>
      <c r="N21" s="104">
        <v>43724</v>
      </c>
      <c r="O21" s="2"/>
    </row>
    <row r="22" spans="1:15" ht="21.75" customHeight="1">
      <c r="A22" s="80" t="s">
        <v>188</v>
      </c>
      <c r="B22" s="129"/>
      <c r="C22" s="80"/>
      <c r="D22" s="107"/>
      <c r="E22" s="107"/>
      <c r="H22" s="117">
        <v>-818</v>
      </c>
      <c r="I22" s="84"/>
      <c r="J22" s="117">
        <v>-178</v>
      </c>
      <c r="K22" s="84"/>
      <c r="L22" s="104">
        <v>-818</v>
      </c>
      <c r="M22" s="104"/>
      <c r="N22" s="104">
        <v>-178</v>
      </c>
      <c r="O22" s="2"/>
    </row>
    <row r="23" spans="1:15" ht="21.75" customHeight="1">
      <c r="A23" s="80" t="s">
        <v>180</v>
      </c>
      <c r="B23" s="129"/>
      <c r="C23" s="80"/>
      <c r="D23" s="107"/>
      <c r="E23" s="107"/>
      <c r="H23" s="101">
        <v>-111</v>
      </c>
      <c r="I23" s="84"/>
      <c r="J23" s="101">
        <v>0</v>
      </c>
      <c r="K23" s="84"/>
      <c r="L23" s="101">
        <v>-111</v>
      </c>
      <c r="M23" s="104"/>
      <c r="N23" s="101">
        <v>0</v>
      </c>
      <c r="O23" s="2"/>
    </row>
    <row r="24" spans="1:15" ht="21.75" customHeight="1">
      <c r="A24" s="80" t="s">
        <v>57</v>
      </c>
      <c r="B24" s="129"/>
      <c r="C24" s="80"/>
      <c r="D24" s="101"/>
      <c r="E24" s="106"/>
      <c r="H24" s="101">
        <v>-17358</v>
      </c>
      <c r="I24" s="84"/>
      <c r="J24" s="101">
        <v>-18697</v>
      </c>
      <c r="K24" s="84"/>
      <c r="L24" s="101">
        <v>-177358</v>
      </c>
      <c r="M24" s="104"/>
      <c r="N24" s="101">
        <v>-18697</v>
      </c>
      <c r="O24" s="2"/>
    </row>
    <row r="25" spans="1:15" ht="21.75" customHeight="1">
      <c r="A25" s="80" t="s">
        <v>152</v>
      </c>
      <c r="B25" s="129"/>
      <c r="C25" s="80"/>
      <c r="D25" s="107"/>
      <c r="E25" s="106"/>
      <c r="H25" s="85">
        <v>-23696</v>
      </c>
      <c r="I25" s="84"/>
      <c r="J25" s="85">
        <v>-20450</v>
      </c>
      <c r="K25" s="84"/>
      <c r="L25" s="85">
        <v>-23876</v>
      </c>
      <c r="M25" s="84"/>
      <c r="N25" s="85">
        <v>-20547</v>
      </c>
      <c r="O25" s="2"/>
    </row>
    <row r="26" spans="1:15" ht="21.75" customHeight="1">
      <c r="A26" s="80" t="s">
        <v>153</v>
      </c>
      <c r="B26" s="129"/>
      <c r="C26" s="80"/>
      <c r="D26" s="106"/>
      <c r="E26" s="106"/>
      <c r="H26" s="120">
        <v>197259</v>
      </c>
      <c r="I26" s="84"/>
      <c r="J26" s="120">
        <v>212000</v>
      </c>
      <c r="K26" s="84"/>
      <c r="L26" s="120">
        <v>91406</v>
      </c>
      <c r="M26" s="84"/>
      <c r="N26" s="120">
        <v>106441</v>
      </c>
      <c r="O26" s="2"/>
    </row>
    <row r="27" spans="1:15" ht="21.75" customHeight="1">
      <c r="A27" s="162" t="s">
        <v>96</v>
      </c>
      <c r="B27" s="129"/>
      <c r="C27" s="80"/>
      <c r="D27" s="107"/>
      <c r="E27" s="107"/>
      <c r="H27" s="118"/>
      <c r="I27" s="84"/>
      <c r="J27" s="118"/>
      <c r="K27" s="118"/>
      <c r="L27" s="118"/>
      <c r="M27" s="84"/>
      <c r="N27" s="118"/>
      <c r="O27" s="2"/>
    </row>
    <row r="28" spans="1:15" ht="21.75" customHeight="1">
      <c r="A28" s="162" t="s">
        <v>97</v>
      </c>
      <c r="B28" s="129"/>
      <c r="C28" s="80"/>
      <c r="D28" s="107"/>
      <c r="E28" s="107"/>
      <c r="H28" s="85">
        <f>SUM(H9:H26)</f>
        <v>1605072</v>
      </c>
      <c r="I28" s="84"/>
      <c r="J28" s="85">
        <f>SUM(J9:J26)</f>
        <v>970288</v>
      </c>
      <c r="K28" s="117"/>
      <c r="L28" s="117">
        <f>SUM(L9:L26)</f>
        <v>1002535</v>
      </c>
      <c r="M28" s="118"/>
      <c r="N28" s="117">
        <f>SUM(N9:N26)</f>
        <v>713125</v>
      </c>
      <c r="O28" s="2"/>
    </row>
    <row r="29" spans="1:15" ht="21.75" customHeight="1">
      <c r="A29" s="162" t="s">
        <v>98</v>
      </c>
      <c r="B29" s="129"/>
      <c r="C29" s="80"/>
      <c r="D29" s="107"/>
      <c r="E29" s="107"/>
      <c r="H29" s="84"/>
      <c r="I29" s="84"/>
      <c r="J29" s="84"/>
      <c r="K29" s="84"/>
      <c r="L29" s="84"/>
      <c r="M29" s="118"/>
      <c r="N29" s="84"/>
      <c r="O29" s="2"/>
    </row>
    <row r="30" spans="1:15" ht="21.75" customHeight="1">
      <c r="A30" s="80" t="s">
        <v>10</v>
      </c>
      <c r="B30" s="129"/>
      <c r="C30" s="80"/>
      <c r="D30" s="107"/>
      <c r="E30" s="107"/>
      <c r="H30" s="85">
        <v>77603</v>
      </c>
      <c r="I30" s="84"/>
      <c r="J30" s="85">
        <v>82394</v>
      </c>
      <c r="K30" s="84"/>
      <c r="L30" s="85">
        <v>-241963</v>
      </c>
      <c r="M30" s="84"/>
      <c r="N30" s="85">
        <v>-39492</v>
      </c>
      <c r="O30" s="2"/>
    </row>
    <row r="31" spans="1:15" ht="21.75" customHeight="1">
      <c r="A31" s="80" t="s">
        <v>99</v>
      </c>
      <c r="B31" s="129"/>
      <c r="C31" s="80"/>
      <c r="D31" s="107"/>
      <c r="E31" s="107"/>
      <c r="H31" s="117">
        <v>-43425</v>
      </c>
      <c r="I31" s="84"/>
      <c r="J31" s="117">
        <v>103612</v>
      </c>
      <c r="K31" s="84"/>
      <c r="L31" s="117">
        <v>-43425</v>
      </c>
      <c r="M31" s="84"/>
      <c r="N31" s="117">
        <v>103612</v>
      </c>
      <c r="O31" s="2"/>
    </row>
    <row r="32" spans="1:15" ht="21.75" customHeight="1">
      <c r="A32" s="80" t="s">
        <v>13</v>
      </c>
      <c r="B32" s="129"/>
      <c r="C32" s="80"/>
      <c r="D32" s="107"/>
      <c r="E32" s="107"/>
      <c r="H32" s="85">
        <v>-1679603</v>
      </c>
      <c r="I32" s="84"/>
      <c r="J32" s="85">
        <v>-1729971</v>
      </c>
      <c r="K32" s="84"/>
      <c r="L32" s="85">
        <v>-1593525</v>
      </c>
      <c r="M32" s="84"/>
      <c r="N32" s="85">
        <v>-1613775</v>
      </c>
      <c r="O32" s="2"/>
    </row>
    <row r="33" spans="1:16" ht="21.75" customHeight="1">
      <c r="A33" s="80" t="s">
        <v>14</v>
      </c>
      <c r="B33" s="129"/>
      <c r="C33" s="80"/>
      <c r="D33" s="107"/>
      <c r="E33" s="107"/>
      <c r="H33" s="85">
        <v>-33011</v>
      </c>
      <c r="I33" s="84"/>
      <c r="J33" s="85">
        <v>13121</v>
      </c>
      <c r="K33" s="84"/>
      <c r="L33" s="85">
        <v>-41076</v>
      </c>
      <c r="M33" s="84"/>
      <c r="N33" s="85">
        <v>-56</v>
      </c>
      <c r="O33" s="2"/>
    </row>
    <row r="34" spans="1:16" ht="21.75" customHeight="1">
      <c r="A34" s="80" t="s">
        <v>21</v>
      </c>
      <c r="B34" s="129"/>
      <c r="C34" s="80"/>
      <c r="D34" s="107"/>
      <c r="E34" s="107"/>
      <c r="H34" s="85">
        <v>65668</v>
      </c>
      <c r="I34" s="84"/>
      <c r="J34" s="85">
        <v>48673</v>
      </c>
      <c r="K34" s="84"/>
      <c r="L34" s="85">
        <v>65667</v>
      </c>
      <c r="M34" s="84"/>
      <c r="N34" s="85">
        <v>48592</v>
      </c>
      <c r="O34" s="2"/>
    </row>
    <row r="35" spans="1:16" ht="21.75" customHeight="1">
      <c r="A35" s="162" t="s">
        <v>100</v>
      </c>
      <c r="B35" s="129"/>
      <c r="C35" s="80"/>
      <c r="D35" s="107"/>
      <c r="E35" s="107"/>
      <c r="H35" s="101"/>
      <c r="I35" s="84"/>
      <c r="J35" s="101"/>
      <c r="K35" s="84"/>
      <c r="L35" s="101"/>
      <c r="M35" s="84"/>
      <c r="N35" s="101"/>
      <c r="O35" s="2"/>
    </row>
    <row r="36" spans="1:16" ht="21.75" customHeight="1">
      <c r="A36" s="80" t="s">
        <v>29</v>
      </c>
      <c r="B36" s="129"/>
      <c r="C36" s="80"/>
      <c r="D36" s="107"/>
      <c r="E36" s="107"/>
      <c r="H36" s="85">
        <v>-38308</v>
      </c>
      <c r="I36" s="84"/>
      <c r="J36" s="85">
        <v>-275572</v>
      </c>
      <c r="K36" s="84"/>
      <c r="L36" s="85">
        <v>390458</v>
      </c>
      <c r="M36" s="84"/>
      <c r="N36" s="85">
        <v>-281935</v>
      </c>
      <c r="O36" s="2"/>
    </row>
    <row r="37" spans="1:16" ht="21.75" customHeight="1">
      <c r="A37" s="80" t="s">
        <v>217</v>
      </c>
      <c r="B37" s="129"/>
      <c r="C37" s="80"/>
      <c r="D37" s="107"/>
      <c r="E37" s="107"/>
      <c r="H37" s="85">
        <v>-417296</v>
      </c>
      <c r="I37" s="84"/>
      <c r="J37" s="85">
        <v>-371923</v>
      </c>
      <c r="K37" s="84"/>
      <c r="L37" s="85">
        <v>-354630</v>
      </c>
      <c r="M37" s="84"/>
      <c r="N37" s="85">
        <v>-284186</v>
      </c>
      <c r="O37" s="2"/>
    </row>
    <row r="38" spans="1:16" ht="21.75" customHeight="1">
      <c r="A38" s="80" t="s">
        <v>32</v>
      </c>
      <c r="B38" s="129"/>
      <c r="C38" s="80"/>
      <c r="D38" s="107"/>
      <c r="E38" s="107"/>
      <c r="H38" s="85">
        <v>63411</v>
      </c>
      <c r="I38" s="118"/>
      <c r="J38" s="85">
        <v>53933</v>
      </c>
      <c r="K38" s="118"/>
      <c r="L38" s="118">
        <v>36802</v>
      </c>
      <c r="M38" s="118"/>
      <c r="N38" s="118">
        <v>46111</v>
      </c>
      <c r="O38" s="2"/>
    </row>
    <row r="39" spans="1:16" ht="21.75" customHeight="1">
      <c r="A39" s="80" t="s">
        <v>189</v>
      </c>
      <c r="B39" s="129"/>
      <c r="C39" s="80"/>
      <c r="D39" s="107"/>
      <c r="E39" s="107"/>
      <c r="H39" s="180">
        <f>SUM(H28:H38)</f>
        <v>-399889</v>
      </c>
      <c r="I39" s="118"/>
      <c r="J39" s="180">
        <f>SUM(J28:J38)</f>
        <v>-1105445</v>
      </c>
      <c r="K39" s="118"/>
      <c r="L39" s="180">
        <f>SUM(L28:L38)</f>
        <v>-779157</v>
      </c>
      <c r="M39" s="118"/>
      <c r="N39" s="180">
        <f>SUM(N28:N38)</f>
        <v>-1308004</v>
      </c>
    </row>
    <row r="40" spans="1:16" ht="21.75" customHeight="1">
      <c r="A40" s="80" t="s">
        <v>101</v>
      </c>
      <c r="B40" s="129"/>
      <c r="C40" s="80"/>
      <c r="D40" s="107"/>
      <c r="E40" s="107"/>
      <c r="H40" s="84">
        <v>-6463</v>
      </c>
      <c r="I40" s="84"/>
      <c r="J40" s="84">
        <v>-5516</v>
      </c>
      <c r="K40" s="84"/>
      <c r="L40" s="84">
        <v>-341</v>
      </c>
      <c r="M40" s="118"/>
      <c r="N40" s="84">
        <v>-274</v>
      </c>
    </row>
    <row r="41" spans="1:16" ht="21.75" customHeight="1">
      <c r="A41" s="80" t="s">
        <v>181</v>
      </c>
      <c r="B41" s="129"/>
      <c r="C41" s="80"/>
      <c r="D41" s="107"/>
      <c r="E41" s="107"/>
      <c r="H41" s="119">
        <v>-4122</v>
      </c>
      <c r="I41" s="84"/>
      <c r="J41" s="119">
        <v>-6977</v>
      </c>
      <c r="K41" s="84"/>
      <c r="L41" s="119">
        <v>-3718</v>
      </c>
      <c r="M41" s="84"/>
      <c r="N41" s="119">
        <v>-6977</v>
      </c>
    </row>
    <row r="42" spans="1:16" ht="21.75" customHeight="1">
      <c r="A42" s="162" t="s">
        <v>190</v>
      </c>
      <c r="B42" s="129"/>
      <c r="C42" s="80"/>
      <c r="D42" s="107"/>
      <c r="E42" s="107"/>
      <c r="H42" s="127">
        <f>SUM(H39:H41)</f>
        <v>-410474</v>
      </c>
      <c r="I42" s="84"/>
      <c r="J42" s="127">
        <f>SUM(J39:J41)</f>
        <v>-1117938</v>
      </c>
      <c r="K42" s="118"/>
      <c r="L42" s="127">
        <f>SUM(L39:L41)</f>
        <v>-783216</v>
      </c>
      <c r="M42" s="118"/>
      <c r="N42" s="127">
        <f>SUM(N39:N41)</f>
        <v>-1315255</v>
      </c>
    </row>
    <row r="43" spans="1:16" ht="21.75" customHeight="1">
      <c r="A43" s="80"/>
      <c r="B43" s="129"/>
      <c r="C43" s="100"/>
      <c r="D43" s="80"/>
      <c r="E43" s="80"/>
      <c r="L43" s="79"/>
      <c r="N43" s="79"/>
    </row>
    <row r="44" spans="1:16" ht="21.75" customHeight="1">
      <c r="A44" s="126" t="s">
        <v>196</v>
      </c>
      <c r="B44" s="129"/>
      <c r="C44" s="100"/>
      <c r="D44" s="80"/>
      <c r="E44" s="80"/>
      <c r="L44" s="79"/>
      <c r="N44" s="79"/>
    </row>
    <row r="45" spans="1:16" ht="21.75" customHeight="1">
      <c r="A45" s="112"/>
      <c r="B45" s="112"/>
      <c r="C45" s="112"/>
      <c r="D45" s="112"/>
      <c r="E45" s="112"/>
      <c r="F45" s="112"/>
      <c r="N45" s="19" t="s">
        <v>50</v>
      </c>
    </row>
    <row r="46" spans="1:16" ht="21.75" customHeight="1">
      <c r="A46" s="194" t="s">
        <v>0</v>
      </c>
      <c r="B46" s="129"/>
      <c r="C46" s="100"/>
      <c r="D46" s="100"/>
      <c r="E46" s="100"/>
      <c r="L46" s="134"/>
      <c r="M46" s="135"/>
      <c r="N46" s="134"/>
    </row>
    <row r="47" spans="1:16" ht="21.75" customHeight="1">
      <c r="A47" s="161" t="s">
        <v>132</v>
      </c>
      <c r="B47" s="129"/>
      <c r="C47" s="100"/>
      <c r="D47" s="100"/>
      <c r="E47" s="100"/>
      <c r="L47" s="134"/>
      <c r="M47" s="135"/>
      <c r="N47" s="134"/>
    </row>
    <row r="48" spans="1:16" s="13" customFormat="1" ht="21.75" customHeight="1">
      <c r="A48" s="194" t="s">
        <v>203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"/>
      <c r="P48" s="54"/>
    </row>
    <row r="49" spans="1:16" s="3" customFormat="1" ht="21.75" customHeight="1">
      <c r="A49" s="71"/>
      <c r="B49" s="71"/>
      <c r="C49" s="71"/>
      <c r="D49" s="71"/>
      <c r="E49" s="71"/>
      <c r="F49" s="71"/>
      <c r="G49" s="72"/>
      <c r="H49" s="72"/>
      <c r="I49" s="72"/>
      <c r="J49" s="72"/>
      <c r="K49" s="72"/>
      <c r="L49" s="100"/>
      <c r="M49" s="71"/>
      <c r="N49" s="19" t="s">
        <v>2</v>
      </c>
      <c r="O49" s="5"/>
      <c r="P49" s="55"/>
    </row>
    <row r="50" spans="1:16" s="3" customFormat="1" ht="21.75" customHeight="1">
      <c r="A50" s="71"/>
      <c r="B50" s="71"/>
      <c r="C50" s="71"/>
      <c r="D50" s="71"/>
      <c r="E50" s="71"/>
      <c r="F50" s="71"/>
      <c r="G50" s="72"/>
      <c r="H50" s="204" t="s">
        <v>70</v>
      </c>
      <c r="I50" s="204"/>
      <c r="J50" s="204"/>
      <c r="K50" s="74"/>
      <c r="L50" s="204" t="s">
        <v>89</v>
      </c>
      <c r="M50" s="204"/>
      <c r="N50" s="204"/>
      <c r="O50" s="5"/>
      <c r="P50" s="55"/>
    </row>
    <row r="51" spans="1:16" s="3" customFormat="1" ht="21.75" customHeight="1">
      <c r="A51" s="71"/>
      <c r="B51" s="71"/>
      <c r="C51" s="71"/>
      <c r="D51" s="71"/>
      <c r="E51" s="71"/>
      <c r="F51" s="72"/>
      <c r="G51" s="72"/>
      <c r="H51" s="115">
        <v>2023</v>
      </c>
      <c r="I51" s="76"/>
      <c r="J51" s="115">
        <v>2022</v>
      </c>
      <c r="K51" s="77"/>
      <c r="L51" s="115">
        <v>2023</v>
      </c>
      <c r="M51" s="76"/>
      <c r="N51" s="115">
        <v>2022</v>
      </c>
      <c r="O51" s="5"/>
      <c r="P51" s="55"/>
    </row>
    <row r="52" spans="1:16" ht="21.75" customHeight="1">
      <c r="A52" s="162" t="s">
        <v>102</v>
      </c>
      <c r="B52" s="129"/>
      <c r="C52" s="80"/>
      <c r="D52" s="80"/>
      <c r="E52" s="80"/>
      <c r="L52" s="79"/>
      <c r="N52" s="79"/>
    </row>
    <row r="53" spans="1:16" ht="21.75" customHeight="1">
      <c r="A53" s="80" t="s">
        <v>170</v>
      </c>
      <c r="B53" s="129"/>
      <c r="C53" s="80"/>
      <c r="D53" s="80"/>
      <c r="E53" s="80"/>
      <c r="H53" s="101">
        <v>0</v>
      </c>
      <c r="I53" s="101"/>
      <c r="J53" s="101">
        <v>0</v>
      </c>
      <c r="K53" s="101"/>
      <c r="L53" s="101">
        <v>0</v>
      </c>
      <c r="M53" s="101"/>
      <c r="N53" s="101">
        <v>-2000</v>
      </c>
      <c r="O53" s="2"/>
    </row>
    <row r="54" spans="1:16" ht="21.75" customHeight="1">
      <c r="A54" s="80" t="s">
        <v>220</v>
      </c>
      <c r="B54" s="129"/>
      <c r="C54" s="80"/>
      <c r="D54" s="80"/>
      <c r="E54" s="80"/>
      <c r="H54" s="101">
        <v>-17809</v>
      </c>
      <c r="I54" s="101"/>
      <c r="J54" s="101">
        <v>0</v>
      </c>
      <c r="K54" s="101"/>
      <c r="L54" s="101">
        <v>-17809</v>
      </c>
      <c r="M54" s="101"/>
      <c r="N54" s="101">
        <v>0</v>
      </c>
      <c r="O54" s="2"/>
    </row>
    <row r="55" spans="1:16" ht="21.75" customHeight="1">
      <c r="A55" s="80" t="s">
        <v>114</v>
      </c>
      <c r="B55" s="129"/>
      <c r="C55" s="80"/>
      <c r="D55" s="107"/>
      <c r="E55" s="106"/>
      <c r="H55" s="101">
        <v>-155420</v>
      </c>
      <c r="I55" s="101"/>
      <c r="J55" s="101">
        <v>-445335</v>
      </c>
      <c r="K55" s="101"/>
      <c r="L55" s="101">
        <v>-81556</v>
      </c>
      <c r="M55" s="101"/>
      <c r="N55" s="101">
        <v>-311887</v>
      </c>
      <c r="O55" s="2"/>
    </row>
    <row r="56" spans="1:16" ht="21.75" customHeight="1">
      <c r="A56" s="80" t="s">
        <v>103</v>
      </c>
      <c r="B56" s="129"/>
      <c r="C56" s="80"/>
      <c r="D56" s="107"/>
      <c r="E56" s="106"/>
      <c r="H56" s="101">
        <v>1276</v>
      </c>
      <c r="I56" s="101"/>
      <c r="J56" s="101">
        <v>24</v>
      </c>
      <c r="K56" s="101"/>
      <c r="L56" s="101">
        <v>1276</v>
      </c>
      <c r="M56" s="101"/>
      <c r="N56" s="101">
        <v>1330</v>
      </c>
      <c r="O56" s="2"/>
    </row>
    <row r="57" spans="1:16" ht="21.75" customHeight="1">
      <c r="A57" s="80" t="s">
        <v>157</v>
      </c>
      <c r="B57" s="129"/>
      <c r="C57" s="80"/>
      <c r="D57" s="136"/>
      <c r="E57" s="106"/>
      <c r="H57" s="101">
        <v>-314</v>
      </c>
      <c r="I57" s="101"/>
      <c r="J57" s="101">
        <v>-149</v>
      </c>
      <c r="K57" s="101"/>
      <c r="L57" s="101">
        <v>-300</v>
      </c>
      <c r="M57" s="101"/>
      <c r="N57" s="101">
        <v>-132</v>
      </c>
      <c r="O57" s="2"/>
    </row>
    <row r="58" spans="1:16" ht="21.75" customHeight="1">
      <c r="A58" s="80" t="s">
        <v>227</v>
      </c>
      <c r="B58" s="129"/>
      <c r="C58" s="80"/>
      <c r="D58" s="136"/>
      <c r="E58" s="106"/>
      <c r="H58" s="101">
        <v>-2988</v>
      </c>
      <c r="I58" s="101"/>
      <c r="J58" s="101">
        <v>19107</v>
      </c>
      <c r="K58" s="101"/>
      <c r="L58" s="101">
        <v>-1819</v>
      </c>
      <c r="M58" s="101"/>
      <c r="N58" s="101">
        <v>17486</v>
      </c>
      <c r="O58" s="2"/>
    </row>
    <row r="59" spans="1:16" ht="21.75" customHeight="1">
      <c r="A59" s="80" t="s">
        <v>104</v>
      </c>
      <c r="B59" s="129"/>
      <c r="C59" s="80"/>
      <c r="D59" s="136"/>
      <c r="E59" s="106"/>
      <c r="H59" s="101">
        <v>32963</v>
      </c>
      <c r="I59" s="101"/>
      <c r="J59" s="101">
        <v>24838</v>
      </c>
      <c r="K59" s="101"/>
      <c r="L59" s="101">
        <v>33143</v>
      </c>
      <c r="M59" s="101"/>
      <c r="N59" s="101">
        <v>24935</v>
      </c>
      <c r="O59" s="2"/>
    </row>
    <row r="60" spans="1:16" ht="21.75" customHeight="1">
      <c r="A60" s="80" t="s">
        <v>105</v>
      </c>
      <c r="B60" s="129"/>
      <c r="C60" s="80"/>
      <c r="D60" s="136"/>
      <c r="E60" s="106"/>
      <c r="H60" s="117">
        <v>17358</v>
      </c>
      <c r="I60" s="84"/>
      <c r="J60" s="117">
        <v>18697</v>
      </c>
      <c r="K60" s="104"/>
      <c r="L60" s="101">
        <v>177358</v>
      </c>
      <c r="M60" s="104"/>
      <c r="N60" s="101">
        <v>18697</v>
      </c>
      <c r="O60" s="2"/>
    </row>
    <row r="61" spans="1:16" ht="21.75" customHeight="1">
      <c r="A61" s="162" t="s">
        <v>191</v>
      </c>
      <c r="B61" s="129"/>
      <c r="C61" s="80"/>
      <c r="D61" s="136"/>
      <c r="E61" s="106"/>
      <c r="H61" s="137">
        <f>SUM(H53:H60)</f>
        <v>-124934</v>
      </c>
      <c r="I61" s="84"/>
      <c r="J61" s="137">
        <f>SUM(J53:J60)</f>
        <v>-382818</v>
      </c>
      <c r="K61" s="85"/>
      <c r="L61" s="137">
        <f>SUM(L53:L60)</f>
        <v>110293</v>
      </c>
      <c r="M61" s="85"/>
      <c r="N61" s="137">
        <f>SUM(N53:N60)</f>
        <v>-251571</v>
      </c>
      <c r="O61" s="2"/>
    </row>
    <row r="62" spans="1:16" ht="21.75" customHeight="1">
      <c r="A62" s="162" t="s">
        <v>106</v>
      </c>
      <c r="B62" s="129"/>
      <c r="C62" s="80"/>
      <c r="D62" s="136"/>
      <c r="E62" s="121"/>
      <c r="H62" s="84"/>
      <c r="I62" s="84"/>
      <c r="J62" s="84"/>
      <c r="K62" s="84"/>
      <c r="L62" s="84"/>
      <c r="M62" s="118"/>
      <c r="N62" s="84"/>
      <c r="O62" s="2"/>
    </row>
    <row r="63" spans="1:16" ht="21.6" customHeight="1">
      <c r="A63" s="80" t="s">
        <v>171</v>
      </c>
      <c r="B63" s="129"/>
      <c r="C63" s="80"/>
      <c r="D63" s="136"/>
      <c r="E63" s="106"/>
      <c r="H63" s="84">
        <v>961819</v>
      </c>
      <c r="I63" s="84"/>
      <c r="J63" s="84">
        <v>1284810</v>
      </c>
      <c r="K63" s="84"/>
      <c r="L63" s="84">
        <v>961819</v>
      </c>
      <c r="M63" s="84"/>
      <c r="N63" s="84">
        <v>1309810</v>
      </c>
      <c r="O63" s="2"/>
    </row>
    <row r="64" spans="1:16" ht="21.75" customHeight="1">
      <c r="A64" s="102" t="s">
        <v>192</v>
      </c>
      <c r="B64" s="129"/>
      <c r="C64" s="80"/>
      <c r="D64" s="136"/>
      <c r="E64" s="106"/>
      <c r="H64" s="84">
        <v>472784</v>
      </c>
      <c r="I64" s="84"/>
      <c r="J64" s="84">
        <v>383060</v>
      </c>
      <c r="K64" s="84"/>
      <c r="L64" s="84">
        <v>430284</v>
      </c>
      <c r="M64" s="84"/>
      <c r="N64" s="84">
        <v>322360</v>
      </c>
      <c r="O64" s="2"/>
    </row>
    <row r="65" spans="1:16" ht="21.75" customHeight="1">
      <c r="A65" s="102" t="s">
        <v>154</v>
      </c>
      <c r="B65" s="129"/>
      <c r="C65" s="80"/>
      <c r="D65" s="136"/>
      <c r="E65" s="106"/>
      <c r="H65" s="101"/>
      <c r="I65" s="101"/>
      <c r="J65" s="101"/>
      <c r="K65" s="101"/>
      <c r="L65" s="101"/>
      <c r="M65" s="84"/>
      <c r="N65" s="101"/>
      <c r="O65" s="2"/>
    </row>
    <row r="66" spans="1:16" ht="21.75" customHeight="1">
      <c r="A66" s="102" t="s">
        <v>155</v>
      </c>
      <c r="B66" s="129"/>
      <c r="C66" s="80"/>
      <c r="D66" s="136"/>
      <c r="E66" s="106"/>
      <c r="H66" s="101">
        <v>-42689</v>
      </c>
      <c r="I66" s="101"/>
      <c r="J66" s="101">
        <v>-39854</v>
      </c>
      <c r="K66" s="101"/>
      <c r="L66" s="101">
        <v>0</v>
      </c>
      <c r="M66" s="84"/>
      <c r="N66" s="101">
        <v>0</v>
      </c>
      <c r="O66" s="2"/>
    </row>
    <row r="67" spans="1:16" ht="21.75" customHeight="1">
      <c r="A67" s="80" t="s">
        <v>158</v>
      </c>
      <c r="B67" s="129"/>
      <c r="C67" s="80"/>
      <c r="D67" s="136"/>
      <c r="E67" s="106"/>
      <c r="H67" s="101">
        <v>-66228</v>
      </c>
      <c r="I67" s="101"/>
      <c r="J67" s="101">
        <v>-49934</v>
      </c>
      <c r="K67" s="101"/>
      <c r="L67" s="101">
        <v>-64633</v>
      </c>
      <c r="M67" s="84"/>
      <c r="N67" s="101">
        <v>-49586</v>
      </c>
      <c r="O67" s="2"/>
    </row>
    <row r="68" spans="1:16" ht="21.75" customHeight="1">
      <c r="A68" s="80" t="s">
        <v>107</v>
      </c>
      <c r="B68" s="129"/>
      <c r="C68" s="80"/>
      <c r="D68" s="136"/>
      <c r="E68" s="106"/>
      <c r="H68" s="101">
        <v>15000</v>
      </c>
      <c r="I68" s="101"/>
      <c r="J68" s="101">
        <v>360299</v>
      </c>
      <c r="K68" s="101"/>
      <c r="L68" s="101">
        <v>15000</v>
      </c>
      <c r="M68" s="84"/>
      <c r="N68" s="101">
        <v>301724</v>
      </c>
      <c r="O68" s="2"/>
    </row>
    <row r="69" spans="1:16" ht="21.75" customHeight="1">
      <c r="A69" s="80" t="s">
        <v>205</v>
      </c>
      <c r="B69" s="129"/>
      <c r="C69" s="80"/>
      <c r="D69" s="136"/>
      <c r="E69" s="106"/>
      <c r="H69" s="101">
        <v>-330950</v>
      </c>
      <c r="I69" s="101"/>
      <c r="J69" s="101">
        <v>-221066</v>
      </c>
      <c r="K69" s="101"/>
      <c r="L69" s="101">
        <v>-295950</v>
      </c>
      <c r="M69" s="84"/>
      <c r="N69" s="101">
        <v>-211066</v>
      </c>
      <c r="O69" s="2"/>
    </row>
    <row r="70" spans="1:16" ht="21.75" customHeight="1">
      <c r="A70" s="80" t="s">
        <v>108</v>
      </c>
      <c r="B70" s="129"/>
      <c r="C70" s="80"/>
      <c r="D70" s="136"/>
      <c r="E70" s="106"/>
      <c r="H70" s="85">
        <v>-187884</v>
      </c>
      <c r="I70" s="84"/>
      <c r="J70" s="85">
        <v>-205199</v>
      </c>
      <c r="K70" s="84"/>
      <c r="L70" s="85">
        <v>-82173</v>
      </c>
      <c r="M70" s="84"/>
      <c r="N70" s="85">
        <v>-99620</v>
      </c>
      <c r="O70" s="2"/>
    </row>
    <row r="71" spans="1:16" ht="21.75" customHeight="1">
      <c r="A71" s="80" t="s">
        <v>209</v>
      </c>
      <c r="B71" s="129"/>
      <c r="C71" s="80"/>
      <c r="D71" s="136"/>
      <c r="E71" s="106"/>
      <c r="H71" s="85">
        <v>-299996</v>
      </c>
      <c r="I71" s="84"/>
      <c r="J71" s="101">
        <v>0</v>
      </c>
      <c r="K71" s="84"/>
      <c r="L71" s="85">
        <v>-299996</v>
      </c>
      <c r="M71" s="84"/>
      <c r="N71" s="101">
        <v>0</v>
      </c>
      <c r="O71" s="2"/>
    </row>
    <row r="72" spans="1:16" ht="21.75" customHeight="1">
      <c r="A72" s="162" t="s">
        <v>172</v>
      </c>
      <c r="B72" s="129"/>
      <c r="C72" s="80"/>
      <c r="D72" s="106"/>
      <c r="E72" s="106"/>
      <c r="F72" s="132"/>
      <c r="G72" s="132"/>
      <c r="H72" s="94">
        <f>SUM(H63:H71)</f>
        <v>521856</v>
      </c>
      <c r="I72" s="85"/>
      <c r="J72" s="94">
        <f>SUM(J63:J71)</f>
        <v>1512116</v>
      </c>
      <c r="K72" s="85"/>
      <c r="L72" s="94">
        <f>SUM(L63:L71)</f>
        <v>664351</v>
      </c>
      <c r="M72" s="85"/>
      <c r="N72" s="94">
        <f>SUM(N63:N71)</f>
        <v>1573622</v>
      </c>
      <c r="O72" s="2"/>
    </row>
    <row r="73" spans="1:16" ht="21.75" customHeight="1">
      <c r="A73" s="162" t="s">
        <v>167</v>
      </c>
      <c r="B73" s="129"/>
      <c r="C73" s="80"/>
      <c r="D73" s="106"/>
      <c r="E73" s="106"/>
      <c r="F73" s="106"/>
      <c r="G73" s="106"/>
      <c r="H73" s="117">
        <f>SUM(H42,H61,H72)</f>
        <v>-13552</v>
      </c>
      <c r="I73" s="84"/>
      <c r="J73" s="117">
        <f>SUM(J42,J61,J72)</f>
        <v>11360</v>
      </c>
      <c r="K73" s="117"/>
      <c r="L73" s="117">
        <f>SUM(L42,L61,L72)</f>
        <v>-8572</v>
      </c>
      <c r="M73" s="118"/>
      <c r="N73" s="117">
        <f>SUM(N42,N61,N72)</f>
        <v>6796</v>
      </c>
      <c r="O73" s="2"/>
    </row>
    <row r="74" spans="1:16" ht="21.75" customHeight="1">
      <c r="A74" s="80" t="s">
        <v>109</v>
      </c>
      <c r="B74" s="129"/>
      <c r="C74" s="80"/>
      <c r="D74" s="106"/>
      <c r="E74" s="106"/>
      <c r="F74" s="106"/>
      <c r="G74" s="106"/>
      <c r="H74" s="85">
        <v>82786</v>
      </c>
      <c r="I74" s="84"/>
      <c r="J74" s="85">
        <v>74560</v>
      </c>
      <c r="K74" s="84"/>
      <c r="L74" s="85">
        <v>58936</v>
      </c>
      <c r="M74" s="84"/>
      <c r="N74" s="85">
        <v>50288</v>
      </c>
      <c r="O74" s="2"/>
    </row>
    <row r="75" spans="1:16" ht="21.75" customHeight="1" thickBot="1">
      <c r="A75" s="162" t="s">
        <v>110</v>
      </c>
      <c r="B75" s="129"/>
      <c r="C75" s="80"/>
      <c r="D75" s="106"/>
      <c r="E75" s="106"/>
      <c r="F75" s="106"/>
      <c r="G75" s="106"/>
      <c r="H75" s="138">
        <f>SUM(H73:H74)</f>
        <v>69234</v>
      </c>
      <c r="I75" s="84"/>
      <c r="J75" s="138">
        <f>SUM(J73:J74)</f>
        <v>85920</v>
      </c>
      <c r="K75" s="118"/>
      <c r="L75" s="138">
        <f>SUM(L73:L74)</f>
        <v>50364</v>
      </c>
      <c r="M75" s="118"/>
      <c r="N75" s="138">
        <f>SUM(N73:N74)</f>
        <v>57084</v>
      </c>
      <c r="O75" s="2"/>
    </row>
    <row r="76" spans="1:16" ht="21.75" customHeight="1" thickTop="1">
      <c r="B76" s="129"/>
      <c r="C76" s="80"/>
      <c r="D76" s="106"/>
      <c r="E76" s="106"/>
      <c r="F76" s="106"/>
      <c r="G76" s="106"/>
      <c r="H76" s="106">
        <f>SUM(H75-BS_E!H11)</f>
        <v>0</v>
      </c>
      <c r="I76" s="106"/>
      <c r="J76" s="106"/>
      <c r="K76" s="106"/>
      <c r="L76" s="106">
        <f>SUM(L75-BS_E!L11)</f>
        <v>0</v>
      </c>
      <c r="M76" s="106"/>
      <c r="N76" s="106"/>
      <c r="O76" s="2"/>
    </row>
    <row r="77" spans="1:16" ht="21.75" customHeight="1">
      <c r="A77" s="162" t="s">
        <v>111</v>
      </c>
      <c r="B77" s="129"/>
      <c r="C77" s="80"/>
      <c r="D77" s="106"/>
      <c r="E77" s="106"/>
      <c r="F77" s="106"/>
      <c r="G77" s="106"/>
      <c r="H77" s="84"/>
      <c r="I77" s="84"/>
      <c r="J77" s="84"/>
      <c r="K77" s="84"/>
      <c r="L77" s="84"/>
      <c r="M77" s="118"/>
      <c r="N77" s="84"/>
      <c r="O77" s="2"/>
    </row>
    <row r="78" spans="1:16" ht="21.75" customHeight="1">
      <c r="A78" s="80" t="s">
        <v>112</v>
      </c>
      <c r="B78" s="129"/>
      <c r="C78" s="80"/>
      <c r="D78" s="106"/>
      <c r="E78" s="106"/>
      <c r="F78" s="106"/>
      <c r="G78" s="106"/>
      <c r="H78" s="84"/>
      <c r="I78" s="117"/>
      <c r="J78" s="84"/>
      <c r="K78" s="117"/>
      <c r="L78" s="117"/>
      <c r="M78" s="117"/>
      <c r="N78" s="117"/>
      <c r="O78" s="2"/>
    </row>
    <row r="79" spans="1:16" ht="21.75" customHeight="1">
      <c r="A79" s="80" t="s">
        <v>193</v>
      </c>
      <c r="B79" s="129"/>
      <c r="C79" s="80"/>
      <c r="D79" s="106"/>
      <c r="E79" s="106"/>
      <c r="F79" s="106"/>
      <c r="G79" s="106"/>
      <c r="H79" s="84"/>
      <c r="I79" s="117"/>
      <c r="J79" s="84"/>
      <c r="K79" s="117"/>
      <c r="L79" s="117"/>
      <c r="M79" s="117"/>
      <c r="N79" s="117"/>
      <c r="O79" s="2"/>
    </row>
    <row r="80" spans="1:16" ht="21.75" customHeight="1">
      <c r="A80" s="80" t="s">
        <v>194</v>
      </c>
      <c r="B80" s="129"/>
      <c r="C80" s="80"/>
      <c r="D80" s="106"/>
      <c r="E80" s="106"/>
      <c r="F80" s="106"/>
      <c r="G80" s="106"/>
      <c r="H80" s="84">
        <v>-5747</v>
      </c>
      <c r="I80" s="84"/>
      <c r="J80" s="84">
        <v>-99413</v>
      </c>
      <c r="K80" s="104"/>
      <c r="L80" s="104">
        <v>15151</v>
      </c>
      <c r="M80" s="104"/>
      <c r="N80" s="104">
        <v>-741</v>
      </c>
      <c r="O80" s="11"/>
      <c r="P80" s="163"/>
    </row>
    <row r="81" spans="1:14" ht="21.75" customHeight="1">
      <c r="A81" s="80" t="s">
        <v>159</v>
      </c>
      <c r="H81" s="101">
        <v>76892</v>
      </c>
      <c r="I81" s="84"/>
      <c r="J81" s="101">
        <v>14900</v>
      </c>
      <c r="K81" s="104"/>
      <c r="L81" s="101">
        <v>76042</v>
      </c>
      <c r="M81" s="104"/>
      <c r="N81" s="101">
        <v>14900</v>
      </c>
    </row>
    <row r="82" spans="1:14" ht="21.75" customHeight="1">
      <c r="A82" s="80" t="s">
        <v>214</v>
      </c>
      <c r="H82" s="101"/>
      <c r="I82" s="84"/>
      <c r="J82" s="101"/>
      <c r="K82" s="104"/>
      <c r="L82" s="101"/>
      <c r="M82" s="104"/>
      <c r="N82" s="101"/>
    </row>
    <row r="83" spans="1:14" ht="21.75" customHeight="1">
      <c r="A83" s="80" t="s">
        <v>182</v>
      </c>
      <c r="H83" s="101">
        <v>86750</v>
      </c>
      <c r="I83" s="84"/>
      <c r="J83" s="101">
        <v>-16800</v>
      </c>
      <c r="K83" s="104"/>
      <c r="L83" s="101">
        <v>86750</v>
      </c>
      <c r="M83" s="104"/>
      <c r="N83" s="101">
        <v>-16800</v>
      </c>
    </row>
    <row r="84" spans="1:14" ht="21.75" customHeight="1">
      <c r="A84" s="80" t="s">
        <v>125</v>
      </c>
      <c r="H84" s="101">
        <v>0</v>
      </c>
      <c r="I84" s="84"/>
      <c r="J84" s="101">
        <v>1451</v>
      </c>
      <c r="K84" s="104"/>
      <c r="L84" s="101">
        <v>0</v>
      </c>
      <c r="M84" s="104"/>
      <c r="N84" s="101">
        <v>1451</v>
      </c>
    </row>
    <row r="85" spans="1:14" ht="21.75" customHeight="1">
      <c r="A85" s="80" t="s">
        <v>156</v>
      </c>
      <c r="H85" s="101">
        <v>0</v>
      </c>
      <c r="I85" s="84"/>
      <c r="J85" s="101">
        <v>16</v>
      </c>
      <c r="K85" s="104"/>
      <c r="L85" s="101">
        <v>0</v>
      </c>
      <c r="M85" s="104"/>
      <c r="N85" s="101">
        <v>16</v>
      </c>
    </row>
    <row r="86" spans="1:14" ht="21.75" customHeight="1">
      <c r="A86" s="80" t="s">
        <v>126</v>
      </c>
      <c r="H86" s="101">
        <v>612</v>
      </c>
      <c r="I86" s="84"/>
      <c r="J86" s="101">
        <v>3466</v>
      </c>
      <c r="K86" s="104"/>
      <c r="L86" s="101">
        <v>0</v>
      </c>
      <c r="M86" s="104"/>
      <c r="N86" s="101">
        <v>3466</v>
      </c>
    </row>
    <row r="87" spans="1:14" ht="21.75" customHeight="1">
      <c r="A87" s="80" t="s">
        <v>164</v>
      </c>
      <c r="H87" s="101">
        <v>0</v>
      </c>
      <c r="I87" s="84"/>
      <c r="J87" s="101">
        <v>5049</v>
      </c>
      <c r="K87" s="104"/>
      <c r="L87" s="101">
        <v>0</v>
      </c>
      <c r="M87" s="104"/>
      <c r="N87" s="101">
        <v>5049</v>
      </c>
    </row>
    <row r="88" spans="1:14" ht="21.75" customHeight="1">
      <c r="A88" s="80"/>
      <c r="H88" s="101"/>
      <c r="I88" s="84"/>
      <c r="J88" s="101"/>
      <c r="K88" s="104"/>
      <c r="L88" s="101"/>
      <c r="M88" s="104"/>
      <c r="N88" s="101"/>
    </row>
    <row r="89" spans="1:14" ht="21.75" customHeight="1">
      <c r="A89" s="126" t="s">
        <v>196</v>
      </c>
    </row>
    <row r="90" spans="1:14" ht="21.75" customHeight="1">
      <c r="A90" s="80"/>
    </row>
  </sheetData>
  <mergeCells count="4">
    <mergeCell ref="H50:J50"/>
    <mergeCell ref="L50:N50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2" ma:contentTypeDescription="Create a new document." ma:contentTypeScope="" ma:versionID="dca63805f781595ac55939cf7fd36742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0deb268f84eae29030600289984eac8c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2.xml><?xml version="1.0" encoding="utf-8"?>
<ds:datastoreItem xmlns:ds="http://schemas.openxmlformats.org/officeDocument/2006/customXml" ds:itemID="{C3EBFBEE-72B1-4DB4-80C4-8FE575745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83335</vt:lpwstr>
  </property>
  <property fmtid="{D5CDD505-2E9C-101B-9397-08002B2CF9AE}" pid="4" name="OptimizationTime">
    <vt:lpwstr>20230807_1418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2023-08-04T03:49:38Z</cp:lastPrinted>
  <dcterms:created xsi:type="dcterms:W3CDTF">2019-08-02T12:46:56Z</dcterms:created>
  <dcterms:modified xsi:type="dcterms:W3CDTF">2023-08-04T03:50:05Z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